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128"/>
  <workbookPr defaultThemeVersion="166925"/>
  <mc:AlternateContent xmlns:mc="http://schemas.openxmlformats.org/markup-compatibility/2006">
    <mc:Choice Requires="x15">
      <x15ac:absPath xmlns:x15ac="http://schemas.microsoft.com/office/spreadsheetml/2010/11/ac" url="D:\D YEDEK\1 YEDEK\FİYAT LİSTESİ\"/>
    </mc:Choice>
  </mc:AlternateContent>
  <xr:revisionPtr revIDLastSave="0" documentId="13_ncr:1_{948041AC-65CA-436E-B803-BD9698382785}" xr6:coauthVersionLast="47" xr6:coauthVersionMax="47" xr10:uidLastSave="{00000000-0000-0000-0000-000000000000}"/>
  <bookViews>
    <workbookView xWindow="-120" yWindow="-120" windowWidth="29040" windowHeight="15840" tabRatio="886" firstSheet="14" activeTab="26" xr2:uid="{2D1B6A01-3D11-4247-864F-98022B251410}"/>
  </bookViews>
  <sheets>
    <sheet name="KENAN BEY" sheetId="4" r:id="rId1"/>
    <sheet name="TL 03,02,2022" sheetId="1" r:id="rId2"/>
    <sheet name="USD 03,02,2022" sheetId="3" r:id="rId3"/>
    <sheet name="TL 08,02,2022" sheetId="5" r:id="rId4"/>
    <sheet name="USD 08,02,2022" sheetId="6" r:id="rId5"/>
    <sheet name="TL 14,02,2022" sheetId="9" r:id="rId6"/>
    <sheet name="USD 14,02,2022" sheetId="10" r:id="rId7"/>
    <sheet name="TL 21,02,2022" sheetId="11" r:id="rId8"/>
    <sheet name="USD 22,02,2022" sheetId="12" r:id="rId9"/>
    <sheet name="HASAN LİSTE 28,02,2022" sheetId="13" r:id="rId10"/>
    <sheet name="USD 02,03,2022 1" sheetId="14" r:id="rId11"/>
    <sheet name="USD 02,03,2022 2" sheetId="15" r:id="rId12"/>
    <sheet name="USD 03,03,2022" sheetId="16" r:id="rId13"/>
    <sheet name="HASAN LİSTE 03,03,2022" sheetId="17" r:id="rId14"/>
    <sheet name="USD 03,03,2022 (2)" sheetId="18" r:id="rId15"/>
    <sheet name="USD 07,03,2022" sheetId="19" r:id="rId16"/>
    <sheet name="USD 07,03,2022 (2)" sheetId="20" r:id="rId17"/>
    <sheet name="USD 14,03,2022" sheetId="21" r:id="rId18"/>
    <sheet name="USD 15,03,2022" sheetId="22" r:id="rId19"/>
    <sheet name="USD 17,03,2022" sheetId="23" r:id="rId20"/>
    <sheet name="ÇALIŞMA" sheetId="7" r:id="rId21"/>
    <sheet name="USD 08,04,2022" sheetId="25" r:id="rId22"/>
    <sheet name="USD 11,04,2022" sheetId="27" r:id="rId23"/>
    <sheet name="ÇALIŞMA 2" sheetId="26" r:id="rId24"/>
    <sheet name="H.İBO ÇALIŞMA" sheetId="28" r:id="rId25"/>
    <sheet name="ÇALIŞMA 2 (2)" sheetId="29" r:id="rId26"/>
    <sheet name="USD 14,04,2022" sheetId="30" r:id="rId27"/>
  </sheets>
  <definedNames>
    <definedName name="_xlnm.Print_Area" localSheetId="20">ÇALIŞMA!$A$1:$J$202</definedName>
    <definedName name="_xlnm.Print_Area" localSheetId="23">'ÇALIŞMA 2'!$A$1:$J$196</definedName>
    <definedName name="_xlnm.Print_Area" localSheetId="25">'ÇALIŞMA 2 (2)'!$A$1:$J$204</definedName>
    <definedName name="_xlnm.Print_Area" localSheetId="24">'H.İBO ÇALIŞMA'!$A$1:$F$198</definedName>
    <definedName name="_xlnm.Print_Area" localSheetId="13">'HASAN LİSTE 03,03,2022'!$A$1:$I$197</definedName>
    <definedName name="_xlnm.Print_Area" localSheetId="9">'HASAN LİSTE 28,02,2022'!$A$1:$I$197</definedName>
    <definedName name="_xlnm.Print_Area" localSheetId="0">'KENAN BEY'!$A$1:$I$193</definedName>
    <definedName name="_xlnm.Print_Area" localSheetId="1">'TL 03,02,2022'!$A$1:$I$189</definedName>
    <definedName name="_xlnm.Print_Area" localSheetId="3">'TL 08,02,2022'!$A$1:$I$189</definedName>
    <definedName name="_xlnm.Print_Area" localSheetId="5">'TL 14,02,2022'!$A$1:$I$201</definedName>
    <definedName name="_xlnm.Print_Area" localSheetId="7">'TL 21,02,2022'!$A$1:$I$201</definedName>
    <definedName name="_xlnm.Print_Area" localSheetId="10">'USD 02,03,2022 1'!$A$1:$I$201</definedName>
    <definedName name="_xlnm.Print_Area" localSheetId="11">'USD 02,03,2022 2'!$A$1:$I$201</definedName>
    <definedName name="_xlnm.Print_Area" localSheetId="2">'USD 03,02,2022'!$A$1:$I$189</definedName>
    <definedName name="_xlnm.Print_Area" localSheetId="12">'USD 03,03,2022'!$A$1:$I$201</definedName>
    <definedName name="_xlnm.Print_Area" localSheetId="14">'USD 03,03,2022 (2)'!$A$1:$I$201</definedName>
    <definedName name="_xlnm.Print_Area" localSheetId="15">'USD 07,03,2022'!$A$1:$I$201</definedName>
    <definedName name="_xlnm.Print_Area" localSheetId="16">'USD 07,03,2022 (2)'!$A$1:$I$201</definedName>
    <definedName name="_xlnm.Print_Area" localSheetId="4">'USD 08,02,2022'!$A$1:$I$189</definedName>
    <definedName name="_xlnm.Print_Area" localSheetId="21">'USD 08,04,2022'!$A$1:$J$198</definedName>
    <definedName name="_xlnm.Print_Area" localSheetId="22">'USD 11,04,2022'!$A$1:$J$196</definedName>
    <definedName name="_xlnm.Print_Area" localSheetId="6">'USD 14,02,2022'!$A$1:$I$201</definedName>
    <definedName name="_xlnm.Print_Area" localSheetId="17">'USD 14,03,2022'!$A$1:$I$201</definedName>
    <definedName name="_xlnm.Print_Area" localSheetId="26">'USD 14,04,2022'!$A$1:$J$203</definedName>
    <definedName name="_xlnm.Print_Area" localSheetId="18">'USD 15,03,2022'!$A$1:$I$201</definedName>
    <definedName name="_xlnm.Print_Area" localSheetId="19">'USD 17,03,2022'!$A$1:$I$198</definedName>
    <definedName name="_xlnm.Print_Area" localSheetId="8">'USD 22,02,2022'!$A$1:$I$201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H26" i="30" l="1"/>
  <c r="H24" i="30"/>
  <c r="H23" i="30"/>
  <c r="H22" i="30"/>
  <c r="H21" i="30"/>
  <c r="H203" i="30"/>
  <c r="H202" i="30"/>
  <c r="H201" i="30"/>
  <c r="H200" i="30"/>
  <c r="H199" i="30"/>
  <c r="H198" i="30"/>
  <c r="H196" i="30"/>
  <c r="H195" i="30"/>
  <c r="H194" i="30"/>
  <c r="H193" i="30"/>
  <c r="H192" i="30"/>
  <c r="H191" i="30"/>
  <c r="H188" i="30"/>
  <c r="H187" i="30"/>
  <c r="H186" i="30"/>
  <c r="H185" i="30"/>
  <c r="H184" i="30"/>
  <c r="H183" i="30"/>
  <c r="H180" i="30"/>
  <c r="H179" i="30"/>
  <c r="H178" i="30"/>
  <c r="H177" i="30"/>
  <c r="H176" i="30"/>
  <c r="A176" i="30"/>
  <c r="A177" i="30" s="1"/>
  <c r="A178" i="30" s="1"/>
  <c r="A179" i="30" s="1"/>
  <c r="A180" i="30" s="1"/>
  <c r="A183" i="30" s="1"/>
  <c r="A184" i="30" s="1"/>
  <c r="A185" i="30" s="1"/>
  <c r="A186" i="30" s="1"/>
  <c r="A187" i="30" s="1"/>
  <c r="A188" i="30" s="1"/>
  <c r="A191" i="30" s="1"/>
  <c r="A198" i="30" s="1"/>
  <c r="H175" i="30"/>
  <c r="H174" i="30"/>
  <c r="H171" i="30"/>
  <c r="H170" i="30"/>
  <c r="H169" i="30"/>
  <c r="H166" i="30"/>
  <c r="H165" i="30"/>
  <c r="H164" i="30"/>
  <c r="A164" i="30"/>
  <c r="A165" i="30" s="1"/>
  <c r="A166" i="30" s="1"/>
  <c r="A169" i="30" s="1"/>
  <c r="A170" i="30" s="1"/>
  <c r="A171" i="30" s="1"/>
  <c r="A174" i="30" s="1"/>
  <c r="H161" i="30"/>
  <c r="H160" i="30"/>
  <c r="H159" i="30"/>
  <c r="H158" i="30"/>
  <c r="H157" i="30"/>
  <c r="H156" i="30"/>
  <c r="H155" i="30"/>
  <c r="H154" i="30"/>
  <c r="H153" i="30"/>
  <c r="H152" i="30"/>
  <c r="H151" i="30"/>
  <c r="H150" i="30"/>
  <c r="H149" i="30"/>
  <c r="H148" i="30"/>
  <c r="H147" i="30"/>
  <c r="H146" i="30"/>
  <c r="H145" i="30"/>
  <c r="H144" i="30"/>
  <c r="H141" i="30"/>
  <c r="H140" i="30"/>
  <c r="H139" i="30"/>
  <c r="H138" i="30"/>
  <c r="H137" i="30"/>
  <c r="H136" i="30"/>
  <c r="H135" i="30"/>
  <c r="H134" i="30"/>
  <c r="H133" i="30"/>
  <c r="H132" i="30"/>
  <c r="H131" i="30"/>
  <c r="H130" i="30"/>
  <c r="H129" i="30"/>
  <c r="H128" i="30"/>
  <c r="H127" i="30"/>
  <c r="H126" i="30"/>
  <c r="H125" i="30"/>
  <c r="H124" i="30"/>
  <c r="H123" i="30"/>
  <c r="H122" i="30"/>
  <c r="H121" i="30"/>
  <c r="H118" i="30"/>
  <c r="H117" i="30"/>
  <c r="H116" i="30"/>
  <c r="H115" i="30"/>
  <c r="H114" i="30"/>
  <c r="H113" i="30"/>
  <c r="H112" i="30"/>
  <c r="H111" i="30"/>
  <c r="H110" i="30"/>
  <c r="H109" i="30"/>
  <c r="H108" i="30"/>
  <c r="H107" i="30"/>
  <c r="H106" i="30"/>
  <c r="H105" i="30"/>
  <c r="H104" i="30"/>
  <c r="H103" i="30"/>
  <c r="H102" i="30"/>
  <c r="H101" i="30"/>
  <c r="H100" i="30"/>
  <c r="H99" i="30"/>
  <c r="H96" i="30"/>
  <c r="H95" i="30"/>
  <c r="H94" i="30"/>
  <c r="H93" i="30"/>
  <c r="H92" i="30"/>
  <c r="H91" i="30"/>
  <c r="H90" i="30"/>
  <c r="H89" i="30"/>
  <c r="H88" i="30"/>
  <c r="H87" i="30"/>
  <c r="H86" i="30"/>
  <c r="H85" i="30"/>
  <c r="H84" i="30"/>
  <c r="H83" i="30"/>
  <c r="H82" i="30"/>
  <c r="H81" i="30"/>
  <c r="H80" i="30"/>
  <c r="H79" i="30"/>
  <c r="H76" i="30"/>
  <c r="H75" i="30"/>
  <c r="H74" i="30"/>
  <c r="H73" i="30"/>
  <c r="H72" i="30"/>
  <c r="H71" i="30"/>
  <c r="H70" i="30"/>
  <c r="H69" i="30"/>
  <c r="H68" i="30"/>
  <c r="H67" i="30"/>
  <c r="H66" i="30"/>
  <c r="H65" i="30"/>
  <c r="H63" i="30"/>
  <c r="H62" i="30"/>
  <c r="H61" i="30"/>
  <c r="H60" i="30"/>
  <c r="H59" i="30"/>
  <c r="H56" i="30"/>
  <c r="H55" i="30"/>
  <c r="H54" i="30"/>
  <c r="H53" i="30"/>
  <c r="H52" i="30"/>
  <c r="H51" i="30"/>
  <c r="H50" i="30"/>
  <c r="H49" i="30"/>
  <c r="H48" i="30"/>
  <c r="H47" i="30"/>
  <c r="H46" i="30"/>
  <c r="H45" i="30"/>
  <c r="H44" i="30"/>
  <c r="H43" i="30"/>
  <c r="H42" i="30"/>
  <c r="H41" i="30"/>
  <c r="H40" i="30"/>
  <c r="H39" i="30"/>
  <c r="H38" i="30"/>
  <c r="H37" i="30"/>
  <c r="H36" i="30"/>
  <c r="H35" i="30"/>
  <c r="H34" i="30"/>
  <c r="H33" i="30"/>
  <c r="H32" i="30"/>
  <c r="H20" i="30"/>
  <c r="H19" i="30"/>
  <c r="H18" i="30"/>
  <c r="H17" i="30"/>
  <c r="H29" i="30"/>
  <c r="H28" i="30"/>
  <c r="H27" i="30"/>
  <c r="H15" i="30"/>
  <c r="H13" i="30"/>
  <c r="H12" i="30"/>
  <c r="H11" i="30"/>
  <c r="H10" i="30"/>
  <c r="H9" i="30"/>
  <c r="H7" i="30"/>
  <c r="H6" i="30"/>
  <c r="H26" i="29"/>
  <c r="H24" i="29"/>
  <c r="H23" i="29"/>
  <c r="H22" i="29"/>
  <c r="H21" i="29"/>
  <c r="I204" i="29"/>
  <c r="H204" i="29" s="1"/>
  <c r="I203" i="29"/>
  <c r="H203" i="29" s="1"/>
  <c r="I202" i="29"/>
  <c r="H202" i="29" s="1"/>
  <c r="I201" i="29"/>
  <c r="H201" i="29" s="1"/>
  <c r="H200" i="29"/>
  <c r="H199" i="29"/>
  <c r="I197" i="29"/>
  <c r="H197" i="29" s="1"/>
  <c r="I196" i="29"/>
  <c r="H196" i="29" s="1"/>
  <c r="I195" i="29"/>
  <c r="H195" i="29" s="1"/>
  <c r="I194" i="29"/>
  <c r="H194" i="29" s="1"/>
  <c r="H193" i="29"/>
  <c r="H192" i="29"/>
  <c r="H189" i="29"/>
  <c r="H188" i="29"/>
  <c r="H187" i="29"/>
  <c r="H186" i="29"/>
  <c r="H185" i="29"/>
  <c r="H184" i="29"/>
  <c r="H181" i="29"/>
  <c r="H180" i="29"/>
  <c r="H179" i="29"/>
  <c r="H178" i="29"/>
  <c r="H177" i="29"/>
  <c r="A177" i="29"/>
  <c r="A178" i="29" s="1"/>
  <c r="A179" i="29" s="1"/>
  <c r="A180" i="29" s="1"/>
  <c r="A181" i="29" s="1"/>
  <c r="A184" i="29" s="1"/>
  <c r="A185" i="29" s="1"/>
  <c r="A186" i="29" s="1"/>
  <c r="A187" i="29" s="1"/>
  <c r="A188" i="29" s="1"/>
  <c r="A189" i="29" s="1"/>
  <c r="A192" i="29" s="1"/>
  <c r="A199" i="29" s="1"/>
  <c r="H176" i="29"/>
  <c r="H175" i="29"/>
  <c r="H172" i="29"/>
  <c r="H171" i="29"/>
  <c r="H170" i="29"/>
  <c r="H167" i="29"/>
  <c r="H166" i="29"/>
  <c r="H165" i="29"/>
  <c r="A165" i="29"/>
  <c r="A166" i="29" s="1"/>
  <c r="A167" i="29" s="1"/>
  <c r="A170" i="29" s="1"/>
  <c r="A171" i="29" s="1"/>
  <c r="A172" i="29" s="1"/>
  <c r="A175" i="29" s="1"/>
  <c r="H162" i="29"/>
  <c r="H161" i="29"/>
  <c r="H160" i="29"/>
  <c r="A160" i="29"/>
  <c r="H159" i="29"/>
  <c r="H158" i="29"/>
  <c r="H157" i="29"/>
  <c r="H156" i="29"/>
  <c r="H155" i="29"/>
  <c r="H154" i="29"/>
  <c r="H153" i="29"/>
  <c r="H152" i="29"/>
  <c r="H151" i="29"/>
  <c r="H150" i="29"/>
  <c r="H149" i="29"/>
  <c r="H148" i="29"/>
  <c r="H147" i="29"/>
  <c r="H146" i="29"/>
  <c r="H145" i="29"/>
  <c r="H142" i="29"/>
  <c r="H141" i="29"/>
  <c r="H140" i="29"/>
  <c r="H139" i="29"/>
  <c r="H138" i="29"/>
  <c r="H137" i="29"/>
  <c r="H136" i="29"/>
  <c r="H135" i="29"/>
  <c r="H134" i="29"/>
  <c r="H133" i="29"/>
  <c r="H132" i="29"/>
  <c r="H131" i="29"/>
  <c r="H130" i="29"/>
  <c r="H129" i="29"/>
  <c r="H128" i="29"/>
  <c r="H127" i="29"/>
  <c r="H126" i="29"/>
  <c r="H125" i="29"/>
  <c r="H124" i="29"/>
  <c r="H123" i="29"/>
  <c r="H122" i="29"/>
  <c r="H119" i="29"/>
  <c r="H118" i="29"/>
  <c r="H117" i="29"/>
  <c r="H116" i="29"/>
  <c r="H115" i="29"/>
  <c r="H114" i="29"/>
  <c r="H113" i="29"/>
  <c r="H112" i="29"/>
  <c r="H111" i="29"/>
  <c r="H110" i="29"/>
  <c r="H109" i="29"/>
  <c r="H108" i="29"/>
  <c r="H107" i="29"/>
  <c r="H106" i="29"/>
  <c r="H105" i="29"/>
  <c r="H104" i="29"/>
  <c r="H103" i="29"/>
  <c r="H102" i="29"/>
  <c r="H101" i="29"/>
  <c r="H100" i="29"/>
  <c r="H97" i="29"/>
  <c r="H96" i="29"/>
  <c r="H95" i="29"/>
  <c r="H94" i="29"/>
  <c r="H93" i="29"/>
  <c r="H92" i="29"/>
  <c r="H91" i="29"/>
  <c r="H90" i="29"/>
  <c r="H89" i="29"/>
  <c r="H88" i="29"/>
  <c r="H87" i="29"/>
  <c r="H86" i="29"/>
  <c r="H85" i="29"/>
  <c r="H84" i="29"/>
  <c r="H83" i="29"/>
  <c r="H82" i="29"/>
  <c r="H81" i="29"/>
  <c r="H80" i="29"/>
  <c r="H77" i="29"/>
  <c r="H76" i="29"/>
  <c r="H75" i="29"/>
  <c r="H74" i="29"/>
  <c r="H73" i="29"/>
  <c r="H72" i="29"/>
  <c r="H71" i="29"/>
  <c r="H70" i="29"/>
  <c r="H69" i="29"/>
  <c r="H68" i="29"/>
  <c r="H67" i="29"/>
  <c r="H66" i="29"/>
  <c r="H65" i="29"/>
  <c r="H64" i="29"/>
  <c r="H63" i="29"/>
  <c r="H62" i="29"/>
  <c r="H61" i="29"/>
  <c r="H60" i="29"/>
  <c r="H57" i="29"/>
  <c r="H56" i="29"/>
  <c r="H55" i="29"/>
  <c r="H54" i="29"/>
  <c r="H53" i="29"/>
  <c r="H52" i="29"/>
  <c r="H51" i="29"/>
  <c r="H50" i="29"/>
  <c r="H49" i="29"/>
  <c r="H48" i="29"/>
  <c r="H47" i="29"/>
  <c r="H46" i="29"/>
  <c r="H45" i="29"/>
  <c r="H44" i="29"/>
  <c r="H43" i="29"/>
  <c r="H41" i="29"/>
  <c r="H40" i="29"/>
  <c r="H39" i="29"/>
  <c r="H38" i="29"/>
  <c r="H37" i="29"/>
  <c r="H36" i="29"/>
  <c r="H35" i="29"/>
  <c r="H34" i="29"/>
  <c r="H33" i="29"/>
  <c r="H32" i="29"/>
  <c r="H20" i="29"/>
  <c r="H19" i="29"/>
  <c r="H18" i="29"/>
  <c r="H17" i="29"/>
  <c r="H29" i="29"/>
  <c r="H28" i="29"/>
  <c r="H27" i="29"/>
  <c r="H15" i="29"/>
  <c r="H13" i="29"/>
  <c r="H12" i="29"/>
  <c r="H11" i="29"/>
  <c r="H10" i="29"/>
  <c r="H9" i="29"/>
  <c r="H7" i="29"/>
  <c r="H6" i="29"/>
  <c r="I196" i="26"/>
  <c r="I195" i="26"/>
  <c r="I194" i="26"/>
  <c r="I193" i="26"/>
  <c r="H184" i="26"/>
  <c r="I189" i="26"/>
  <c r="I188" i="26"/>
  <c r="I187" i="26"/>
  <c r="H187" i="26" s="1"/>
  <c r="H192" i="26"/>
  <c r="H193" i="26"/>
  <c r="H191" i="26"/>
  <c r="H185" i="26"/>
  <c r="H186" i="26"/>
  <c r="H177" i="26"/>
  <c r="H178" i="26"/>
  <c r="H179" i="26"/>
  <c r="H180" i="26"/>
  <c r="H181" i="26"/>
  <c r="H176" i="26"/>
  <c r="H168" i="26"/>
  <c r="H169" i="26"/>
  <c r="H170" i="26"/>
  <c r="H171" i="26"/>
  <c r="H172" i="26"/>
  <c r="H173" i="26"/>
  <c r="H167" i="26"/>
  <c r="H163" i="26"/>
  <c r="H164" i="26"/>
  <c r="H162" i="26"/>
  <c r="H158" i="26"/>
  <c r="H159" i="26"/>
  <c r="H157" i="26"/>
  <c r="H138" i="26"/>
  <c r="H139" i="26"/>
  <c r="H140" i="26"/>
  <c r="H141" i="26"/>
  <c r="H142" i="26"/>
  <c r="H143" i="26"/>
  <c r="H144" i="26"/>
  <c r="H145" i="26"/>
  <c r="H146" i="26"/>
  <c r="H147" i="26"/>
  <c r="H148" i="26"/>
  <c r="H149" i="26"/>
  <c r="H150" i="26"/>
  <c r="H151" i="26"/>
  <c r="H152" i="26"/>
  <c r="H153" i="26"/>
  <c r="H154" i="26"/>
  <c r="H137" i="26"/>
  <c r="H115" i="26"/>
  <c r="H116" i="26"/>
  <c r="H117" i="26"/>
  <c r="H118" i="26"/>
  <c r="H119" i="26"/>
  <c r="H120" i="26"/>
  <c r="H121" i="26"/>
  <c r="H122" i="26"/>
  <c r="H123" i="26"/>
  <c r="H124" i="26"/>
  <c r="H125" i="26"/>
  <c r="H126" i="26"/>
  <c r="H127" i="26"/>
  <c r="H128" i="26"/>
  <c r="H129" i="26"/>
  <c r="H130" i="26"/>
  <c r="H131" i="26"/>
  <c r="H132" i="26"/>
  <c r="H133" i="26"/>
  <c r="H134" i="26"/>
  <c r="H114" i="26"/>
  <c r="H93" i="26"/>
  <c r="H94" i="26"/>
  <c r="H95" i="26"/>
  <c r="H96" i="26"/>
  <c r="H97" i="26"/>
  <c r="H98" i="26"/>
  <c r="H99" i="26"/>
  <c r="H100" i="26"/>
  <c r="H101" i="26"/>
  <c r="H102" i="26"/>
  <c r="H103" i="26"/>
  <c r="H104" i="26"/>
  <c r="H105" i="26"/>
  <c r="H106" i="26"/>
  <c r="H107" i="26"/>
  <c r="H108" i="26"/>
  <c r="H109" i="26"/>
  <c r="H110" i="26"/>
  <c r="H111" i="26"/>
  <c r="H92" i="26"/>
  <c r="H73" i="26"/>
  <c r="H74" i="26"/>
  <c r="H75" i="26"/>
  <c r="H76" i="26"/>
  <c r="H77" i="26"/>
  <c r="H78" i="26"/>
  <c r="H79" i="26"/>
  <c r="H80" i="26"/>
  <c r="H81" i="26"/>
  <c r="H82" i="26"/>
  <c r="H83" i="26"/>
  <c r="H84" i="26"/>
  <c r="H85" i="26"/>
  <c r="H86" i="26"/>
  <c r="H87" i="26"/>
  <c r="H88" i="26"/>
  <c r="H89" i="26"/>
  <c r="H72" i="26"/>
  <c r="H53" i="26"/>
  <c r="H54" i="26"/>
  <c r="H55" i="26"/>
  <c r="H56" i="26"/>
  <c r="H57" i="26"/>
  <c r="H58" i="26"/>
  <c r="H59" i="26"/>
  <c r="H60" i="26"/>
  <c r="H61" i="26"/>
  <c r="H62" i="26"/>
  <c r="H63" i="26"/>
  <c r="H64" i="26"/>
  <c r="H65" i="26"/>
  <c r="H66" i="26"/>
  <c r="H67" i="26"/>
  <c r="H68" i="26"/>
  <c r="H69" i="26"/>
  <c r="H52" i="26"/>
  <c r="H26" i="26"/>
  <c r="H27" i="26"/>
  <c r="H28" i="26"/>
  <c r="H29" i="26"/>
  <c r="H30" i="26"/>
  <c r="H31" i="26"/>
  <c r="H32" i="26"/>
  <c r="H33" i="26"/>
  <c r="H34" i="26"/>
  <c r="H35" i="26"/>
  <c r="H36" i="26"/>
  <c r="H37" i="26"/>
  <c r="H38" i="26"/>
  <c r="H39" i="26"/>
  <c r="H40" i="26"/>
  <c r="H41" i="26"/>
  <c r="H42" i="26"/>
  <c r="H43" i="26"/>
  <c r="H44" i="26"/>
  <c r="H45" i="26"/>
  <c r="H46" i="26"/>
  <c r="H47" i="26"/>
  <c r="H48" i="26"/>
  <c r="H49" i="26"/>
  <c r="H25" i="26"/>
  <c r="H16" i="26"/>
  <c r="H17" i="26"/>
  <c r="H18" i="26"/>
  <c r="H19" i="26"/>
  <c r="H20" i="26"/>
  <c r="H21" i="26"/>
  <c r="H22" i="26"/>
  <c r="H15" i="26"/>
  <c r="H13" i="26"/>
  <c r="H12" i="26"/>
  <c r="H11" i="26"/>
  <c r="H10" i="26"/>
  <c r="H9" i="26"/>
  <c r="H7" i="26"/>
  <c r="H6" i="26"/>
  <c r="I186" i="26"/>
  <c r="H7" i="27"/>
  <c r="A169" i="28"/>
  <c r="A170" i="28" s="1"/>
  <c r="A171" i="28" s="1"/>
  <c r="A172" i="28" s="1"/>
  <c r="A173" i="28" s="1"/>
  <c r="A176" i="28" s="1"/>
  <c r="A177" i="28" s="1"/>
  <c r="A178" i="28" s="1"/>
  <c r="A179" i="28" s="1"/>
  <c r="A180" i="28" s="1"/>
  <c r="A181" i="28" s="1"/>
  <c r="A184" i="28" s="1"/>
  <c r="A192" i="28" s="1"/>
  <c r="A157" i="28"/>
  <c r="A158" i="28" s="1"/>
  <c r="A159" i="28" s="1"/>
  <c r="A162" i="28" s="1"/>
  <c r="A163" i="28" s="1"/>
  <c r="A164" i="28" s="1"/>
  <c r="A167" i="28" s="1"/>
  <c r="A152" i="28"/>
  <c r="H196" i="27"/>
  <c r="H195" i="27"/>
  <c r="H194" i="27"/>
  <c r="H193" i="27"/>
  <c r="H192" i="27"/>
  <c r="H191" i="27"/>
  <c r="H189" i="27"/>
  <c r="H188" i="27"/>
  <c r="H187" i="27"/>
  <c r="H186" i="27"/>
  <c r="H185" i="27"/>
  <c r="H184" i="27"/>
  <c r="H181" i="27"/>
  <c r="H180" i="27"/>
  <c r="H179" i="27"/>
  <c r="H178" i="27"/>
  <c r="H177" i="27"/>
  <c r="H176" i="27"/>
  <c r="H173" i="27"/>
  <c r="H172" i="27"/>
  <c r="H171" i="27"/>
  <c r="H170" i="27"/>
  <c r="H169" i="27"/>
  <c r="A169" i="27"/>
  <c r="A170" i="27" s="1"/>
  <c r="A171" i="27" s="1"/>
  <c r="A172" i="27" s="1"/>
  <c r="A173" i="27" s="1"/>
  <c r="A176" i="27" s="1"/>
  <c r="A177" i="27" s="1"/>
  <c r="A178" i="27" s="1"/>
  <c r="A179" i="27" s="1"/>
  <c r="A180" i="27" s="1"/>
  <c r="A181" i="27" s="1"/>
  <c r="A184" i="27" s="1"/>
  <c r="A191" i="27" s="1"/>
  <c r="H168" i="27"/>
  <c r="H167" i="27"/>
  <c r="H164" i="27"/>
  <c r="H163" i="27"/>
  <c r="H162" i="27"/>
  <c r="H159" i="27"/>
  <c r="H158" i="27"/>
  <c r="H157" i="27"/>
  <c r="A157" i="27"/>
  <c r="A158" i="27" s="1"/>
  <c r="A159" i="27" s="1"/>
  <c r="A162" i="27" s="1"/>
  <c r="A163" i="27" s="1"/>
  <c r="A164" i="27" s="1"/>
  <c r="A167" i="27" s="1"/>
  <c r="H154" i="27"/>
  <c r="H153" i="27"/>
  <c r="H152" i="27"/>
  <c r="A152" i="27"/>
  <c r="H151" i="27"/>
  <c r="H150" i="27"/>
  <c r="H149" i="27"/>
  <c r="H148" i="27"/>
  <c r="H147" i="27"/>
  <c r="H146" i="27"/>
  <c r="H145" i="27"/>
  <c r="H144" i="27"/>
  <c r="H143" i="27"/>
  <c r="H142" i="27"/>
  <c r="H141" i="27"/>
  <c r="H140" i="27"/>
  <c r="H139" i="27"/>
  <c r="H138" i="27"/>
  <c r="H137" i="27"/>
  <c r="H134" i="27"/>
  <c r="H133" i="27"/>
  <c r="H132" i="27"/>
  <c r="H131" i="27"/>
  <c r="H130" i="27"/>
  <c r="H129" i="27"/>
  <c r="H128" i="27"/>
  <c r="H127" i="27"/>
  <c r="H126" i="27"/>
  <c r="H125" i="27"/>
  <c r="H124" i="27"/>
  <c r="H123" i="27"/>
  <c r="H122" i="27"/>
  <c r="H121" i="27"/>
  <c r="H120" i="27"/>
  <c r="H119" i="27"/>
  <c r="H118" i="27"/>
  <c r="H117" i="27"/>
  <c r="H116" i="27"/>
  <c r="H115" i="27"/>
  <c r="H114" i="27"/>
  <c r="H111" i="27"/>
  <c r="H110" i="27"/>
  <c r="H109" i="27"/>
  <c r="H108" i="27"/>
  <c r="H107" i="27"/>
  <c r="H106" i="27"/>
  <c r="H105" i="27"/>
  <c r="H104" i="27"/>
  <c r="H103" i="27"/>
  <c r="H102" i="27"/>
  <c r="H101" i="27"/>
  <c r="H100" i="27"/>
  <c r="H99" i="27"/>
  <c r="H98" i="27"/>
  <c r="H97" i="27"/>
  <c r="H96" i="27"/>
  <c r="H95" i="27"/>
  <c r="H94" i="27"/>
  <c r="H93" i="27"/>
  <c r="H92" i="27"/>
  <c r="H89" i="27"/>
  <c r="H88" i="27"/>
  <c r="H87" i="27"/>
  <c r="H86" i="27"/>
  <c r="H85" i="27"/>
  <c r="H84" i="27"/>
  <c r="H83" i="27"/>
  <c r="H82" i="27"/>
  <c r="H81" i="27"/>
  <c r="H80" i="27"/>
  <c r="H79" i="27"/>
  <c r="H78" i="27"/>
  <c r="H77" i="27"/>
  <c r="H76" i="27"/>
  <c r="H75" i="27"/>
  <c r="H74" i="27"/>
  <c r="H73" i="27"/>
  <c r="H72" i="27"/>
  <c r="H69" i="27"/>
  <c r="H68" i="27"/>
  <c r="H67" i="27"/>
  <c r="H66" i="27"/>
  <c r="H65" i="27"/>
  <c r="H64" i="27"/>
  <c r="H63" i="27"/>
  <c r="H62" i="27"/>
  <c r="H61" i="27"/>
  <c r="H60" i="27"/>
  <c r="H59" i="27"/>
  <c r="H58" i="27"/>
  <c r="H56" i="27"/>
  <c r="H55" i="27"/>
  <c r="H54" i="27"/>
  <c r="H53" i="27"/>
  <c r="H52" i="27"/>
  <c r="H49" i="27"/>
  <c r="H48" i="27"/>
  <c r="H47" i="27"/>
  <c r="H46" i="27"/>
  <c r="H45" i="27"/>
  <c r="H44" i="27"/>
  <c r="H43" i="27"/>
  <c r="H42" i="27"/>
  <c r="H41" i="27"/>
  <c r="H40" i="27"/>
  <c r="H39" i="27"/>
  <c r="H38" i="27"/>
  <c r="H37" i="27"/>
  <c r="H36" i="27"/>
  <c r="H35" i="27"/>
  <c r="H34" i="27"/>
  <c r="H33" i="27"/>
  <c r="H32" i="27"/>
  <c r="H31" i="27"/>
  <c r="H30" i="27"/>
  <c r="H29" i="27"/>
  <c r="H28" i="27"/>
  <c r="H27" i="27"/>
  <c r="H26" i="27"/>
  <c r="H25" i="27"/>
  <c r="H22" i="27"/>
  <c r="H21" i="27"/>
  <c r="H20" i="27"/>
  <c r="H19" i="27"/>
  <c r="H18" i="27"/>
  <c r="H17" i="27"/>
  <c r="H16" i="27"/>
  <c r="H15" i="27"/>
  <c r="H13" i="27"/>
  <c r="H12" i="27"/>
  <c r="H11" i="27"/>
  <c r="H10" i="27"/>
  <c r="H9" i="27"/>
  <c r="H6" i="27"/>
  <c r="L7" i="25"/>
  <c r="L8" i="25"/>
  <c r="L9" i="25"/>
  <c r="L10" i="25"/>
  <c r="L11" i="25"/>
  <c r="L12" i="25"/>
  <c r="L13" i="25"/>
  <c r="L14" i="25"/>
  <c r="L15" i="25"/>
  <c r="L16" i="25"/>
  <c r="L17" i="25"/>
  <c r="L18" i="25"/>
  <c r="L19" i="25"/>
  <c r="L20" i="25"/>
  <c r="L21" i="25"/>
  <c r="L22" i="25"/>
  <c r="L23" i="25"/>
  <c r="L24" i="25"/>
  <c r="L25" i="25"/>
  <c r="L26" i="25"/>
  <c r="L27" i="25"/>
  <c r="L28" i="25"/>
  <c r="L29" i="25"/>
  <c r="L30" i="25"/>
  <c r="L31" i="25"/>
  <c r="L32" i="25"/>
  <c r="L33" i="25"/>
  <c r="L34" i="25"/>
  <c r="L35" i="25"/>
  <c r="L36" i="25"/>
  <c r="L37" i="25"/>
  <c r="L38" i="25"/>
  <c r="L39" i="25"/>
  <c r="L40" i="25"/>
  <c r="L41" i="25"/>
  <c r="L42" i="25"/>
  <c r="L43" i="25"/>
  <c r="L44" i="25"/>
  <c r="L45" i="25"/>
  <c r="L46" i="25"/>
  <c r="L47" i="25"/>
  <c r="L48" i="25"/>
  <c r="L49" i="25"/>
  <c r="L50" i="25"/>
  <c r="L51" i="25"/>
  <c r="L52" i="25"/>
  <c r="L53" i="25"/>
  <c r="L54" i="25"/>
  <c r="L55" i="25"/>
  <c r="L56" i="25"/>
  <c r="L57" i="25"/>
  <c r="L58" i="25"/>
  <c r="L59" i="25"/>
  <c r="L60" i="25"/>
  <c r="L61" i="25"/>
  <c r="L62" i="25"/>
  <c r="L63" i="25"/>
  <c r="L64" i="25"/>
  <c r="L65" i="25"/>
  <c r="L66" i="25"/>
  <c r="L67" i="25"/>
  <c r="L68" i="25"/>
  <c r="L69" i="25"/>
  <c r="L70" i="25"/>
  <c r="L71" i="25"/>
  <c r="L72" i="25"/>
  <c r="L73" i="25"/>
  <c r="L74" i="25"/>
  <c r="L75" i="25"/>
  <c r="L76" i="25"/>
  <c r="L77" i="25"/>
  <c r="L78" i="25"/>
  <c r="L79" i="25"/>
  <c r="L80" i="25"/>
  <c r="L81" i="25"/>
  <c r="L82" i="25"/>
  <c r="L83" i="25"/>
  <c r="L84" i="25"/>
  <c r="L85" i="25"/>
  <c r="L86" i="25"/>
  <c r="L87" i="25"/>
  <c r="L88" i="25"/>
  <c r="L89" i="25"/>
  <c r="L90" i="25"/>
  <c r="L91" i="25"/>
  <c r="L92" i="25"/>
  <c r="L93" i="25"/>
  <c r="L94" i="25"/>
  <c r="L95" i="25"/>
  <c r="L96" i="25"/>
  <c r="L97" i="25"/>
  <c r="L98" i="25"/>
  <c r="L99" i="25"/>
  <c r="L100" i="25"/>
  <c r="L101" i="25"/>
  <c r="L102" i="25"/>
  <c r="L103" i="25"/>
  <c r="L104" i="25"/>
  <c r="L105" i="25"/>
  <c r="L106" i="25"/>
  <c r="L107" i="25"/>
  <c r="L108" i="25"/>
  <c r="L109" i="25"/>
  <c r="L110" i="25"/>
  <c r="L111" i="25"/>
  <c r="L112" i="25"/>
  <c r="L113" i="25"/>
  <c r="L114" i="25"/>
  <c r="L115" i="25"/>
  <c r="L116" i="25"/>
  <c r="L117" i="25"/>
  <c r="L118" i="25"/>
  <c r="L119" i="25"/>
  <c r="L120" i="25"/>
  <c r="L121" i="25"/>
  <c r="L122" i="25"/>
  <c r="L123" i="25"/>
  <c r="L124" i="25"/>
  <c r="L125" i="25"/>
  <c r="L126" i="25"/>
  <c r="L127" i="25"/>
  <c r="L128" i="25"/>
  <c r="L129" i="25"/>
  <c r="L130" i="25"/>
  <c r="L131" i="25"/>
  <c r="L132" i="25"/>
  <c r="L133" i="25"/>
  <c r="L134" i="25"/>
  <c r="L135" i="25"/>
  <c r="L136" i="25"/>
  <c r="L137" i="25"/>
  <c r="L138" i="25"/>
  <c r="L139" i="25"/>
  <c r="L140" i="25"/>
  <c r="L141" i="25"/>
  <c r="L142" i="25"/>
  <c r="L143" i="25"/>
  <c r="L144" i="25"/>
  <c r="L145" i="25"/>
  <c r="L146" i="25"/>
  <c r="L147" i="25"/>
  <c r="L148" i="25"/>
  <c r="L149" i="25"/>
  <c r="L150" i="25"/>
  <c r="L151" i="25"/>
  <c r="L152" i="25"/>
  <c r="L153" i="25"/>
  <c r="L154" i="25"/>
  <c r="L155" i="25"/>
  <c r="L156" i="25"/>
  <c r="L157" i="25"/>
  <c r="L158" i="25"/>
  <c r="L159" i="25"/>
  <c r="L160" i="25"/>
  <c r="L161" i="25"/>
  <c r="L162" i="25"/>
  <c r="L163" i="25"/>
  <c r="L164" i="25"/>
  <c r="L165" i="25"/>
  <c r="L166" i="25"/>
  <c r="L167" i="25"/>
  <c r="L168" i="25"/>
  <c r="L169" i="25"/>
  <c r="L170" i="25"/>
  <c r="L171" i="25"/>
  <c r="L172" i="25"/>
  <c r="L173" i="25"/>
  <c r="L174" i="25"/>
  <c r="L175" i="25"/>
  <c r="L176" i="25"/>
  <c r="L177" i="25"/>
  <c r="L178" i="25"/>
  <c r="L179" i="25"/>
  <c r="L180" i="25"/>
  <c r="L181" i="25"/>
  <c r="L182" i="25"/>
  <c r="L183" i="25"/>
  <c r="L184" i="25"/>
  <c r="L185" i="25"/>
  <c r="L186" i="25"/>
  <c r="L187" i="25"/>
  <c r="L188" i="25"/>
  <c r="L189" i="25"/>
  <c r="L190" i="25"/>
  <c r="L191" i="25"/>
  <c r="L192" i="25"/>
  <c r="L193" i="25"/>
  <c r="L194" i="25"/>
  <c r="L195" i="25"/>
  <c r="L196" i="25"/>
  <c r="L197" i="25"/>
  <c r="L198" i="25"/>
  <c r="L6" i="25"/>
  <c r="A169" i="26"/>
  <c r="A170" i="26" s="1"/>
  <c r="A171" i="26" s="1"/>
  <c r="A172" i="26" s="1"/>
  <c r="A173" i="26" s="1"/>
  <c r="A176" i="26" s="1"/>
  <c r="A177" i="26" s="1"/>
  <c r="A178" i="26" s="1"/>
  <c r="A179" i="26" s="1"/>
  <c r="A180" i="26" s="1"/>
  <c r="A181" i="26" s="1"/>
  <c r="A184" i="26" s="1"/>
  <c r="A191" i="26" s="1"/>
  <c r="A157" i="26"/>
  <c r="A158" i="26" s="1"/>
  <c r="A159" i="26" s="1"/>
  <c r="A162" i="26" s="1"/>
  <c r="A163" i="26" s="1"/>
  <c r="A164" i="26" s="1"/>
  <c r="A167" i="26" s="1"/>
  <c r="A152" i="26"/>
  <c r="H198" i="25"/>
  <c r="H197" i="25"/>
  <c r="H196" i="25"/>
  <c r="H195" i="25"/>
  <c r="H194" i="25"/>
  <c r="H193" i="25"/>
  <c r="H192" i="25"/>
  <c r="H190" i="25"/>
  <c r="H189" i="25"/>
  <c r="H188" i="25"/>
  <c r="H187" i="25"/>
  <c r="H186" i="25"/>
  <c r="H185" i="25"/>
  <c r="H184" i="25"/>
  <c r="H181" i="25"/>
  <c r="H180" i="25"/>
  <c r="H179" i="25"/>
  <c r="H178" i="25"/>
  <c r="H177" i="25"/>
  <c r="H176" i="25"/>
  <c r="H173" i="25"/>
  <c r="H172" i="25"/>
  <c r="H171" i="25"/>
  <c r="H170" i="25"/>
  <c r="H169" i="25"/>
  <c r="H168" i="25"/>
  <c r="H167" i="25"/>
  <c r="H164" i="25"/>
  <c r="H163" i="25"/>
  <c r="H162" i="25"/>
  <c r="H159" i="25"/>
  <c r="H158" i="25"/>
  <c r="H157" i="25"/>
  <c r="H154" i="25"/>
  <c r="H153" i="25"/>
  <c r="H152" i="25"/>
  <c r="H151" i="25"/>
  <c r="H150" i="25"/>
  <c r="H149" i="25"/>
  <c r="H148" i="25"/>
  <c r="H147" i="25"/>
  <c r="H146" i="25"/>
  <c r="H145" i="25"/>
  <c r="H144" i="25"/>
  <c r="H143" i="25"/>
  <c r="H142" i="25"/>
  <c r="H141" i="25"/>
  <c r="H140" i="25"/>
  <c r="H139" i="25"/>
  <c r="H138" i="25"/>
  <c r="H137" i="25"/>
  <c r="H134" i="25"/>
  <c r="H133" i="25"/>
  <c r="H132" i="25"/>
  <c r="H131" i="25"/>
  <c r="H130" i="25"/>
  <c r="H129" i="25"/>
  <c r="H128" i="25"/>
  <c r="H127" i="25"/>
  <c r="H126" i="25"/>
  <c r="H125" i="25"/>
  <c r="H124" i="25"/>
  <c r="H123" i="25"/>
  <c r="H122" i="25"/>
  <c r="H121" i="25"/>
  <c r="H120" i="25"/>
  <c r="H119" i="25"/>
  <c r="H118" i="25"/>
  <c r="H117" i="25"/>
  <c r="H116" i="25"/>
  <c r="H115" i="25"/>
  <c r="H114" i="25"/>
  <c r="H111" i="25"/>
  <c r="H110" i="25"/>
  <c r="H109" i="25"/>
  <c r="H108" i="25"/>
  <c r="H107" i="25"/>
  <c r="H106" i="25"/>
  <c r="H105" i="25"/>
  <c r="H104" i="25"/>
  <c r="H103" i="25"/>
  <c r="H102" i="25"/>
  <c r="H101" i="25"/>
  <c r="H100" i="25"/>
  <c r="H99" i="25"/>
  <c r="H98" i="25"/>
  <c r="H97" i="25"/>
  <c r="H96" i="25"/>
  <c r="H95" i="25"/>
  <c r="H94" i="25"/>
  <c r="H93" i="25"/>
  <c r="H92" i="25"/>
  <c r="H89" i="25"/>
  <c r="H88" i="25"/>
  <c r="H87" i="25"/>
  <c r="H86" i="25"/>
  <c r="H85" i="25"/>
  <c r="H84" i="25"/>
  <c r="H83" i="25"/>
  <c r="H82" i="25"/>
  <c r="H81" i="25"/>
  <c r="H80" i="25"/>
  <c r="H79" i="25"/>
  <c r="H78" i="25"/>
  <c r="H77" i="25"/>
  <c r="H76" i="25"/>
  <c r="H75" i="25"/>
  <c r="H74" i="25"/>
  <c r="H73" i="25"/>
  <c r="H72" i="25"/>
  <c r="H69" i="25"/>
  <c r="H68" i="25"/>
  <c r="H67" i="25"/>
  <c r="H66" i="25"/>
  <c r="H65" i="25"/>
  <c r="H64" i="25"/>
  <c r="H63" i="25"/>
  <c r="H62" i="25"/>
  <c r="H61" i="25"/>
  <c r="H60" i="25"/>
  <c r="H59" i="25"/>
  <c r="H58" i="25"/>
  <c r="H56" i="25"/>
  <c r="H55" i="25"/>
  <c r="H54" i="25"/>
  <c r="H53" i="25"/>
  <c r="H52" i="25"/>
  <c r="H49" i="25"/>
  <c r="H48" i="25"/>
  <c r="H47" i="25"/>
  <c r="H46" i="25"/>
  <c r="H45" i="25"/>
  <c r="H44" i="25"/>
  <c r="H43" i="25"/>
  <c r="H42" i="25"/>
  <c r="H41" i="25"/>
  <c r="H40" i="25"/>
  <c r="H39" i="25"/>
  <c r="H38" i="25"/>
  <c r="H37" i="25"/>
  <c r="H36" i="25"/>
  <c r="H35" i="25"/>
  <c r="H34" i="25"/>
  <c r="H33" i="25"/>
  <c r="H32" i="25"/>
  <c r="H31" i="25"/>
  <c r="H30" i="25"/>
  <c r="H29" i="25"/>
  <c r="H28" i="25"/>
  <c r="H27" i="25"/>
  <c r="H26" i="25"/>
  <c r="H25" i="25"/>
  <c r="H22" i="25"/>
  <c r="H21" i="25"/>
  <c r="H20" i="25"/>
  <c r="H19" i="25"/>
  <c r="H18" i="25"/>
  <c r="H17" i="25"/>
  <c r="H16" i="25"/>
  <c r="H15" i="25"/>
  <c r="H13" i="25"/>
  <c r="H12" i="25"/>
  <c r="H11" i="25"/>
  <c r="H10" i="25"/>
  <c r="H9" i="25"/>
  <c r="H7" i="25"/>
  <c r="H6" i="25"/>
  <c r="A169" i="25"/>
  <c r="A170" i="25" s="1"/>
  <c r="A171" i="25" s="1"/>
  <c r="A172" i="25" s="1"/>
  <c r="A173" i="25" s="1"/>
  <c r="A176" i="25" s="1"/>
  <c r="A177" i="25" s="1"/>
  <c r="A178" i="25" s="1"/>
  <c r="A179" i="25" s="1"/>
  <c r="A180" i="25" s="1"/>
  <c r="A181" i="25" s="1"/>
  <c r="A184" i="25" s="1"/>
  <c r="A192" i="25" s="1"/>
  <c r="A157" i="25"/>
  <c r="A158" i="25" s="1"/>
  <c r="A159" i="25" s="1"/>
  <c r="A162" i="25" s="1"/>
  <c r="A163" i="25" s="1"/>
  <c r="A164" i="25" s="1"/>
  <c r="A167" i="25" s="1"/>
  <c r="A152" i="25"/>
  <c r="H57" i="7"/>
  <c r="H195" i="26" l="1"/>
  <c r="H194" i="26"/>
  <c r="H188" i="26"/>
  <c r="H196" i="26"/>
  <c r="H189" i="26"/>
  <c r="H198" i="23"/>
  <c r="H197" i="23"/>
  <c r="H196" i="23"/>
  <c r="H195" i="23"/>
  <c r="H194" i="23"/>
  <c r="H193" i="23"/>
  <c r="H192" i="23"/>
  <c r="H190" i="23"/>
  <c r="H189" i="23"/>
  <c r="H188" i="23"/>
  <c r="H187" i="23"/>
  <c r="H186" i="23"/>
  <c r="H185" i="23"/>
  <c r="H184" i="23"/>
  <c r="H181" i="23"/>
  <c r="H180" i="23"/>
  <c r="H179" i="23"/>
  <c r="H178" i="23"/>
  <c r="H177" i="23"/>
  <c r="H176" i="23"/>
  <c r="H173" i="23"/>
  <c r="H172" i="23"/>
  <c r="H171" i="23"/>
  <c r="H170" i="23"/>
  <c r="H169" i="23"/>
  <c r="A169" i="23"/>
  <c r="A170" i="23" s="1"/>
  <c r="A171" i="23" s="1"/>
  <c r="A172" i="23" s="1"/>
  <c r="A173" i="23" s="1"/>
  <c r="A176" i="23" s="1"/>
  <c r="A177" i="23" s="1"/>
  <c r="A178" i="23" s="1"/>
  <c r="A179" i="23" s="1"/>
  <c r="A180" i="23" s="1"/>
  <c r="A181" i="23" s="1"/>
  <c r="A184" i="23" s="1"/>
  <c r="A192" i="23" s="1"/>
  <c r="H168" i="23"/>
  <c r="H167" i="23"/>
  <c r="H164" i="23"/>
  <c r="H163" i="23"/>
  <c r="H162" i="23"/>
  <c r="H159" i="23"/>
  <c r="H158" i="23"/>
  <c r="H157" i="23"/>
  <c r="A157" i="23"/>
  <c r="A158" i="23" s="1"/>
  <c r="A159" i="23" s="1"/>
  <c r="A162" i="23" s="1"/>
  <c r="A163" i="23" s="1"/>
  <c r="A164" i="23" s="1"/>
  <c r="A167" i="23" s="1"/>
  <c r="H154" i="23"/>
  <c r="H153" i="23"/>
  <c r="H152" i="23"/>
  <c r="A152" i="23"/>
  <c r="H151" i="23"/>
  <c r="H150" i="23"/>
  <c r="H149" i="23"/>
  <c r="H148" i="23"/>
  <c r="H147" i="23"/>
  <c r="H146" i="23"/>
  <c r="H145" i="23"/>
  <c r="H144" i="23"/>
  <c r="H143" i="23"/>
  <c r="H142" i="23"/>
  <c r="H141" i="23"/>
  <c r="H140" i="23"/>
  <c r="H139" i="23"/>
  <c r="H138" i="23"/>
  <c r="H137" i="23"/>
  <c r="H134" i="23"/>
  <c r="H133" i="23"/>
  <c r="H132" i="23"/>
  <c r="H131" i="23"/>
  <c r="H130" i="23"/>
  <c r="H129" i="23"/>
  <c r="H128" i="23"/>
  <c r="H127" i="23"/>
  <c r="H126" i="23"/>
  <c r="H125" i="23"/>
  <c r="H124" i="23"/>
  <c r="H123" i="23"/>
  <c r="H122" i="23"/>
  <c r="H121" i="23"/>
  <c r="H120" i="23"/>
  <c r="H119" i="23"/>
  <c r="H118" i="23"/>
  <c r="H117" i="23"/>
  <c r="H116" i="23"/>
  <c r="H115" i="23"/>
  <c r="H114" i="23"/>
  <c r="H111" i="23"/>
  <c r="H110" i="23"/>
  <c r="H109" i="23"/>
  <c r="H108" i="23"/>
  <c r="H107" i="23"/>
  <c r="H106" i="23"/>
  <c r="H105" i="23"/>
  <c r="H104" i="23"/>
  <c r="H103" i="23"/>
  <c r="H102" i="23"/>
  <c r="H101" i="23"/>
  <c r="H100" i="23"/>
  <c r="H99" i="23"/>
  <c r="H98" i="23"/>
  <c r="H97" i="23"/>
  <c r="H96" i="23"/>
  <c r="H95" i="23"/>
  <c r="H94" i="23"/>
  <c r="H93" i="23"/>
  <c r="H92" i="23"/>
  <c r="H89" i="23"/>
  <c r="H88" i="23"/>
  <c r="H87" i="23"/>
  <c r="H86" i="23"/>
  <c r="H85" i="23"/>
  <c r="H84" i="23"/>
  <c r="H83" i="23"/>
  <c r="H82" i="23"/>
  <c r="H81" i="23"/>
  <c r="H80" i="23"/>
  <c r="H79" i="23"/>
  <c r="H78" i="23"/>
  <c r="H77" i="23"/>
  <c r="H76" i="23"/>
  <c r="H75" i="23"/>
  <c r="H74" i="23"/>
  <c r="H73" i="23"/>
  <c r="H72" i="23"/>
  <c r="H69" i="23"/>
  <c r="H68" i="23"/>
  <c r="H67" i="23"/>
  <c r="H66" i="23"/>
  <c r="H65" i="23"/>
  <c r="H64" i="23"/>
  <c r="H63" i="23"/>
  <c r="H62" i="23"/>
  <c r="H61" i="23"/>
  <c r="H60" i="23"/>
  <c r="H59" i="23"/>
  <c r="H58" i="23"/>
  <c r="H56" i="23"/>
  <c r="H55" i="23"/>
  <c r="H54" i="23"/>
  <c r="H53" i="23"/>
  <c r="H52" i="23"/>
  <c r="H49" i="23"/>
  <c r="H48" i="23"/>
  <c r="H47" i="23"/>
  <c r="H46" i="23"/>
  <c r="H45" i="23"/>
  <c r="H44" i="23"/>
  <c r="H43" i="23"/>
  <c r="H42" i="23"/>
  <c r="H41" i="23"/>
  <c r="H40" i="23"/>
  <c r="H39" i="23"/>
  <c r="H38" i="23"/>
  <c r="H37" i="23"/>
  <c r="H36" i="23"/>
  <c r="H35" i="23"/>
  <c r="H34" i="23"/>
  <c r="H33" i="23"/>
  <c r="H32" i="23"/>
  <c r="H31" i="23"/>
  <c r="H30" i="23"/>
  <c r="H29" i="23"/>
  <c r="H28" i="23"/>
  <c r="H27" i="23"/>
  <c r="H26" i="23"/>
  <c r="H25" i="23"/>
  <c r="H22" i="23"/>
  <c r="H21" i="23"/>
  <c r="H20" i="23"/>
  <c r="H19" i="23"/>
  <c r="H18" i="23"/>
  <c r="H17" i="23"/>
  <c r="H16" i="23"/>
  <c r="H15" i="23"/>
  <c r="H13" i="23"/>
  <c r="H12" i="23"/>
  <c r="H11" i="23"/>
  <c r="H10" i="23"/>
  <c r="H9" i="23"/>
  <c r="H7" i="23"/>
  <c r="H6" i="23"/>
  <c r="H201" i="22"/>
  <c r="H200" i="22"/>
  <c r="H199" i="22"/>
  <c r="H198" i="22"/>
  <c r="H197" i="22"/>
  <c r="H196" i="22"/>
  <c r="H195" i="22"/>
  <c r="H193" i="22"/>
  <c r="H192" i="22"/>
  <c r="H191" i="22"/>
  <c r="H190" i="22"/>
  <c r="H189" i="22"/>
  <c r="H188" i="22"/>
  <c r="H187" i="22"/>
  <c r="H180" i="22"/>
  <c r="H179" i="22"/>
  <c r="H178" i="22"/>
  <c r="H177" i="22"/>
  <c r="H176" i="22"/>
  <c r="H175" i="22"/>
  <c r="H172" i="22"/>
  <c r="H171" i="22"/>
  <c r="H170" i="22"/>
  <c r="H169" i="22"/>
  <c r="H168" i="22"/>
  <c r="A168" i="22"/>
  <c r="A169" i="22" s="1"/>
  <c r="A170" i="22" s="1"/>
  <c r="A171" i="22" s="1"/>
  <c r="A172" i="22" s="1"/>
  <c r="A175" i="22" s="1"/>
  <c r="A176" i="22" s="1"/>
  <c r="A177" i="22" s="1"/>
  <c r="A178" i="22" s="1"/>
  <c r="A179" i="22" s="1"/>
  <c r="A180" i="22" s="1"/>
  <c r="A187" i="22" s="1"/>
  <c r="A195" i="22" s="1"/>
  <c r="H167" i="22"/>
  <c r="H166" i="22"/>
  <c r="H163" i="22"/>
  <c r="H162" i="22"/>
  <c r="H161" i="22"/>
  <c r="H158" i="22"/>
  <c r="H157" i="22"/>
  <c r="H156" i="22"/>
  <c r="A156" i="22"/>
  <c r="A157" i="22" s="1"/>
  <c r="A158" i="22" s="1"/>
  <c r="A161" i="22" s="1"/>
  <c r="A162" i="22" s="1"/>
  <c r="A163" i="22" s="1"/>
  <c r="A166" i="22" s="1"/>
  <c r="H153" i="22"/>
  <c r="H152" i="22"/>
  <c r="H151" i="22"/>
  <c r="A151" i="22"/>
  <c r="H150" i="22"/>
  <c r="H149" i="22"/>
  <c r="H148" i="22"/>
  <c r="H147" i="22"/>
  <c r="H146" i="22"/>
  <c r="H145" i="22"/>
  <c r="H144" i="22"/>
  <c r="H143" i="22"/>
  <c r="H142" i="22"/>
  <c r="H141" i="22"/>
  <c r="H140" i="22"/>
  <c r="H139" i="22"/>
  <c r="H138" i="22"/>
  <c r="H137" i="22"/>
  <c r="H136" i="22"/>
  <c r="H133" i="22"/>
  <c r="H132" i="22"/>
  <c r="H131" i="22"/>
  <c r="H130" i="22"/>
  <c r="H129" i="22"/>
  <c r="H128" i="22"/>
  <c r="H127" i="22"/>
  <c r="H126" i="22"/>
  <c r="H125" i="22"/>
  <c r="H124" i="22"/>
  <c r="H123" i="22"/>
  <c r="H122" i="22"/>
  <c r="H121" i="22"/>
  <c r="H120" i="22"/>
  <c r="H119" i="22"/>
  <c r="H118" i="22"/>
  <c r="H117" i="22"/>
  <c r="H116" i="22"/>
  <c r="H115" i="22"/>
  <c r="H114" i="22"/>
  <c r="H113" i="22"/>
  <c r="H110" i="22"/>
  <c r="H109" i="22"/>
  <c r="H108" i="22"/>
  <c r="H107" i="22"/>
  <c r="H106" i="22"/>
  <c r="H105" i="22"/>
  <c r="H104" i="22"/>
  <c r="H103" i="22"/>
  <c r="H102" i="22"/>
  <c r="H101" i="22"/>
  <c r="H100" i="22"/>
  <c r="H99" i="22"/>
  <c r="H98" i="22"/>
  <c r="H97" i="22"/>
  <c r="H96" i="22"/>
  <c r="H95" i="22"/>
  <c r="H94" i="22"/>
  <c r="H93" i="22"/>
  <c r="H92" i="22"/>
  <c r="H91" i="22"/>
  <c r="H88" i="22"/>
  <c r="H87" i="22"/>
  <c r="H86" i="22"/>
  <c r="H85" i="22"/>
  <c r="H84" i="22"/>
  <c r="H83" i="22"/>
  <c r="H82" i="22"/>
  <c r="H81" i="22"/>
  <c r="H80" i="22"/>
  <c r="H79" i="22"/>
  <c r="H78" i="22"/>
  <c r="H77" i="22"/>
  <c r="H76" i="22"/>
  <c r="H75" i="22"/>
  <c r="H74" i="22"/>
  <c r="H73" i="22"/>
  <c r="H72" i="22"/>
  <c r="H71" i="22"/>
  <c r="H68" i="22"/>
  <c r="H67" i="22"/>
  <c r="H66" i="22"/>
  <c r="H65" i="22"/>
  <c r="H64" i="22"/>
  <c r="H63" i="22"/>
  <c r="H62" i="22"/>
  <c r="H61" i="22"/>
  <c r="H60" i="22"/>
  <c r="H59" i="22"/>
  <c r="H58" i="22"/>
  <c r="H57" i="22"/>
  <c r="H56" i="22"/>
  <c r="H55" i="22"/>
  <c r="H54" i="22"/>
  <c r="H53" i="22"/>
  <c r="H52" i="22"/>
  <c r="H49" i="22"/>
  <c r="H48" i="22"/>
  <c r="H47" i="22"/>
  <c r="H46" i="22"/>
  <c r="H45" i="22"/>
  <c r="H44" i="22"/>
  <c r="H43" i="22"/>
  <c r="H42" i="22"/>
  <c r="H41" i="22"/>
  <c r="H40" i="22"/>
  <c r="H39" i="22"/>
  <c r="H38" i="22"/>
  <c r="H37" i="22"/>
  <c r="H36" i="22"/>
  <c r="H35" i="22"/>
  <c r="H34" i="22"/>
  <c r="H33" i="22"/>
  <c r="H32" i="22"/>
  <c r="H31" i="22"/>
  <c r="H30" i="22"/>
  <c r="H29" i="22"/>
  <c r="H28" i="22"/>
  <c r="H27" i="22"/>
  <c r="H26" i="22"/>
  <c r="H25" i="22"/>
  <c r="H22" i="22"/>
  <c r="H21" i="22"/>
  <c r="H20" i="22"/>
  <c r="H19" i="22"/>
  <c r="H18" i="22"/>
  <c r="H17" i="22"/>
  <c r="H16" i="22"/>
  <c r="H15" i="22"/>
  <c r="H13" i="22"/>
  <c r="H12" i="22"/>
  <c r="H11" i="22"/>
  <c r="H10" i="22"/>
  <c r="H9" i="22"/>
  <c r="H7" i="22"/>
  <c r="H6" i="22"/>
  <c r="H201" i="21"/>
  <c r="H200" i="21"/>
  <c r="H199" i="21"/>
  <c r="H198" i="21"/>
  <c r="H197" i="21"/>
  <c r="H196" i="21"/>
  <c r="H195" i="21"/>
  <c r="H193" i="21"/>
  <c r="H192" i="21"/>
  <c r="H191" i="21"/>
  <c r="H190" i="21"/>
  <c r="H189" i="21"/>
  <c r="H188" i="21"/>
  <c r="H187" i="21"/>
  <c r="H180" i="21"/>
  <c r="H179" i="21"/>
  <c r="H178" i="21"/>
  <c r="H177" i="21"/>
  <c r="H176" i="21"/>
  <c r="H175" i="21"/>
  <c r="H172" i="21"/>
  <c r="H171" i="21"/>
  <c r="H170" i="21"/>
  <c r="H169" i="21"/>
  <c r="H168" i="21"/>
  <c r="A168" i="21"/>
  <c r="A169" i="21" s="1"/>
  <c r="A170" i="21" s="1"/>
  <c r="A171" i="21" s="1"/>
  <c r="A172" i="21" s="1"/>
  <c r="A175" i="21" s="1"/>
  <c r="A176" i="21" s="1"/>
  <c r="A177" i="21" s="1"/>
  <c r="A178" i="21" s="1"/>
  <c r="A179" i="21" s="1"/>
  <c r="A180" i="21" s="1"/>
  <c r="A187" i="21" s="1"/>
  <c r="A195" i="21" s="1"/>
  <c r="H167" i="21"/>
  <c r="H166" i="21"/>
  <c r="H163" i="21"/>
  <c r="H162" i="21"/>
  <c r="H161" i="21"/>
  <c r="H158" i="21"/>
  <c r="H157" i="21"/>
  <c r="A157" i="21"/>
  <c r="A158" i="21" s="1"/>
  <c r="A161" i="21" s="1"/>
  <c r="A162" i="21" s="1"/>
  <c r="A163" i="21" s="1"/>
  <c r="A166" i="21" s="1"/>
  <c r="H156" i="21"/>
  <c r="A156" i="21"/>
  <c r="H153" i="21"/>
  <c r="H152" i="21"/>
  <c r="H151" i="21"/>
  <c r="A151" i="21"/>
  <c r="H150" i="21"/>
  <c r="H149" i="21"/>
  <c r="H148" i="21"/>
  <c r="H147" i="21"/>
  <c r="H146" i="21"/>
  <c r="H145" i="21"/>
  <c r="H144" i="21"/>
  <c r="H143" i="21"/>
  <c r="H142" i="21"/>
  <c r="H141" i="21"/>
  <c r="H140" i="21"/>
  <c r="H139" i="21"/>
  <c r="H138" i="21"/>
  <c r="H137" i="21"/>
  <c r="H136" i="21"/>
  <c r="H133" i="21"/>
  <c r="H132" i="21"/>
  <c r="H131" i="21"/>
  <c r="H130" i="21"/>
  <c r="H129" i="21"/>
  <c r="H128" i="21"/>
  <c r="H127" i="21"/>
  <c r="H126" i="21"/>
  <c r="H125" i="21"/>
  <c r="H124" i="21"/>
  <c r="H123" i="21"/>
  <c r="H122" i="21"/>
  <c r="H121" i="21"/>
  <c r="H120" i="21"/>
  <c r="H119" i="21"/>
  <c r="H118" i="21"/>
  <c r="H117" i="21"/>
  <c r="H116" i="21"/>
  <c r="H115" i="21"/>
  <c r="H114" i="21"/>
  <c r="H113" i="21"/>
  <c r="H110" i="21"/>
  <c r="H109" i="21"/>
  <c r="H108" i="21"/>
  <c r="H107" i="21"/>
  <c r="H106" i="21"/>
  <c r="H105" i="21"/>
  <c r="H104" i="21"/>
  <c r="H103" i="21"/>
  <c r="H102" i="21"/>
  <c r="H101" i="21"/>
  <c r="H100" i="21"/>
  <c r="H99" i="21"/>
  <c r="H98" i="21"/>
  <c r="H97" i="21"/>
  <c r="H96" i="21"/>
  <c r="H95" i="21"/>
  <c r="H94" i="21"/>
  <c r="H93" i="21"/>
  <c r="H92" i="21"/>
  <c r="H91" i="21"/>
  <c r="H88" i="21"/>
  <c r="H87" i="21"/>
  <c r="H86" i="21"/>
  <c r="H85" i="21"/>
  <c r="H84" i="21"/>
  <c r="H83" i="21"/>
  <c r="H82" i="21"/>
  <c r="H81" i="21"/>
  <c r="H80" i="21"/>
  <c r="H79" i="21"/>
  <c r="H78" i="21"/>
  <c r="H77" i="21"/>
  <c r="H76" i="21"/>
  <c r="H75" i="21"/>
  <c r="H74" i="21"/>
  <c r="H73" i="21"/>
  <c r="H72" i="21"/>
  <c r="H71" i="21"/>
  <c r="H68" i="21"/>
  <c r="H67" i="21"/>
  <c r="H66" i="21"/>
  <c r="H65" i="21"/>
  <c r="H64" i="21"/>
  <c r="H63" i="21"/>
  <c r="H62" i="21"/>
  <c r="H61" i="21"/>
  <c r="H60" i="21"/>
  <c r="H59" i="21"/>
  <c r="H58" i="21"/>
  <c r="H57" i="21"/>
  <c r="H56" i="21"/>
  <c r="H55" i="21"/>
  <c r="H54" i="21"/>
  <c r="H53" i="21"/>
  <c r="H52" i="21"/>
  <c r="H49" i="21"/>
  <c r="H48" i="21"/>
  <c r="H47" i="21"/>
  <c r="H46" i="21"/>
  <c r="H45" i="21"/>
  <c r="H44" i="21"/>
  <c r="H43" i="21"/>
  <c r="H42" i="21"/>
  <c r="H41" i="21"/>
  <c r="H40" i="21"/>
  <c r="H39" i="21"/>
  <c r="H38" i="21"/>
  <c r="H37" i="21"/>
  <c r="H36" i="21"/>
  <c r="H35" i="21"/>
  <c r="H34" i="21"/>
  <c r="H33" i="21"/>
  <c r="H32" i="21"/>
  <c r="H31" i="21"/>
  <c r="H30" i="21"/>
  <c r="H29" i="21"/>
  <c r="H28" i="21"/>
  <c r="H27" i="21"/>
  <c r="H26" i="21"/>
  <c r="H25" i="21"/>
  <c r="H22" i="21"/>
  <c r="H21" i="21"/>
  <c r="H20" i="21"/>
  <c r="H19" i="21"/>
  <c r="H18" i="21"/>
  <c r="H17" i="21"/>
  <c r="H16" i="21"/>
  <c r="H15" i="21"/>
  <c r="H13" i="21"/>
  <c r="H12" i="21"/>
  <c r="H11" i="21"/>
  <c r="H10" i="21"/>
  <c r="H9" i="21"/>
  <c r="H7" i="21"/>
  <c r="H6" i="21"/>
  <c r="H201" i="20"/>
  <c r="H200" i="20"/>
  <c r="H199" i="20"/>
  <c r="H198" i="20"/>
  <c r="H197" i="20"/>
  <c r="H196" i="20"/>
  <c r="H195" i="20"/>
  <c r="H193" i="20"/>
  <c r="H192" i="20"/>
  <c r="H191" i="20"/>
  <c r="H190" i="20"/>
  <c r="H189" i="20"/>
  <c r="H188" i="20"/>
  <c r="H187" i="20"/>
  <c r="H180" i="20"/>
  <c r="H179" i="20"/>
  <c r="H178" i="20"/>
  <c r="H177" i="20"/>
  <c r="H176" i="20"/>
  <c r="H175" i="20"/>
  <c r="H172" i="20"/>
  <c r="H171" i="20"/>
  <c r="H170" i="20"/>
  <c r="H169" i="20"/>
  <c r="A169" i="20"/>
  <c r="A170" i="20" s="1"/>
  <c r="A171" i="20" s="1"/>
  <c r="A172" i="20" s="1"/>
  <c r="A175" i="20" s="1"/>
  <c r="A176" i="20" s="1"/>
  <c r="A177" i="20" s="1"/>
  <c r="A178" i="20" s="1"/>
  <c r="A179" i="20" s="1"/>
  <c r="A180" i="20" s="1"/>
  <c r="A187" i="20" s="1"/>
  <c r="A195" i="20" s="1"/>
  <c r="H168" i="20"/>
  <c r="A168" i="20"/>
  <c r="H167" i="20"/>
  <c r="H166" i="20"/>
  <c r="H163" i="20"/>
  <c r="H162" i="20"/>
  <c r="H161" i="20"/>
  <c r="H158" i="20"/>
  <c r="H157" i="20"/>
  <c r="H156" i="20"/>
  <c r="A156" i="20"/>
  <c r="A157" i="20" s="1"/>
  <c r="A158" i="20" s="1"/>
  <c r="A161" i="20" s="1"/>
  <c r="A162" i="20" s="1"/>
  <c r="A163" i="20" s="1"/>
  <c r="A166" i="20" s="1"/>
  <c r="H153" i="20"/>
  <c r="H152" i="20"/>
  <c r="H151" i="20"/>
  <c r="A151" i="20"/>
  <c r="H150" i="20"/>
  <c r="H149" i="20"/>
  <c r="H148" i="20"/>
  <c r="H147" i="20"/>
  <c r="H146" i="20"/>
  <c r="H145" i="20"/>
  <c r="H144" i="20"/>
  <c r="H143" i="20"/>
  <c r="H142" i="20"/>
  <c r="H141" i="20"/>
  <c r="H140" i="20"/>
  <c r="H139" i="20"/>
  <c r="H138" i="20"/>
  <c r="H137" i="20"/>
  <c r="H136" i="20"/>
  <c r="H133" i="20"/>
  <c r="H132" i="20"/>
  <c r="H131" i="20"/>
  <c r="H130" i="20"/>
  <c r="H129" i="20"/>
  <c r="H128" i="20"/>
  <c r="H127" i="20"/>
  <c r="H126" i="20"/>
  <c r="H125" i="20"/>
  <c r="H124" i="20"/>
  <c r="H123" i="20"/>
  <c r="H122" i="20"/>
  <c r="H121" i="20"/>
  <c r="H120" i="20"/>
  <c r="H119" i="20"/>
  <c r="H118" i="20"/>
  <c r="H117" i="20"/>
  <c r="H116" i="20"/>
  <c r="H115" i="20"/>
  <c r="H114" i="20"/>
  <c r="H113" i="20"/>
  <c r="H110" i="20"/>
  <c r="H109" i="20"/>
  <c r="H108" i="20"/>
  <c r="H107" i="20"/>
  <c r="H106" i="20"/>
  <c r="H105" i="20"/>
  <c r="H104" i="20"/>
  <c r="H103" i="20"/>
  <c r="H102" i="20"/>
  <c r="H101" i="20"/>
  <c r="H100" i="20"/>
  <c r="H99" i="20"/>
  <c r="H98" i="20"/>
  <c r="H97" i="20"/>
  <c r="H96" i="20"/>
  <c r="H95" i="20"/>
  <c r="H94" i="20"/>
  <c r="H93" i="20"/>
  <c r="H92" i="20"/>
  <c r="H91" i="20"/>
  <c r="H88" i="20"/>
  <c r="H87" i="20"/>
  <c r="H86" i="20"/>
  <c r="H85" i="20"/>
  <c r="H84" i="20"/>
  <c r="H83" i="20"/>
  <c r="H82" i="20"/>
  <c r="H81" i="20"/>
  <c r="H80" i="20"/>
  <c r="H79" i="20"/>
  <c r="H78" i="20"/>
  <c r="H77" i="20"/>
  <c r="H76" i="20"/>
  <c r="H75" i="20"/>
  <c r="H74" i="20"/>
  <c r="H73" i="20"/>
  <c r="H72" i="20"/>
  <c r="H71" i="20"/>
  <c r="H68" i="20"/>
  <c r="H67" i="20"/>
  <c r="H66" i="20"/>
  <c r="H65" i="20"/>
  <c r="H64" i="20"/>
  <c r="H63" i="20"/>
  <c r="H62" i="20"/>
  <c r="H61" i="20"/>
  <c r="H60" i="20"/>
  <c r="H59" i="20"/>
  <c r="H58" i="20"/>
  <c r="H57" i="20"/>
  <c r="H56" i="20"/>
  <c r="H55" i="20"/>
  <c r="H54" i="20"/>
  <c r="H53" i="20"/>
  <c r="H52" i="20"/>
  <c r="H49" i="20"/>
  <c r="H48" i="20"/>
  <c r="H47" i="20"/>
  <c r="H46" i="20"/>
  <c r="H45" i="20"/>
  <c r="H44" i="20"/>
  <c r="H43" i="20"/>
  <c r="H42" i="20"/>
  <c r="H41" i="20"/>
  <c r="H40" i="20"/>
  <c r="H39" i="20"/>
  <c r="H38" i="20"/>
  <c r="H37" i="20"/>
  <c r="H36" i="20"/>
  <c r="H35" i="20"/>
  <c r="H34" i="20"/>
  <c r="H33" i="20"/>
  <c r="H32" i="20"/>
  <c r="H31" i="20"/>
  <c r="H30" i="20"/>
  <c r="H29" i="20"/>
  <c r="H28" i="20"/>
  <c r="H27" i="20"/>
  <c r="H26" i="20"/>
  <c r="H25" i="20"/>
  <c r="H22" i="20"/>
  <c r="H21" i="20"/>
  <c r="H20" i="20"/>
  <c r="H19" i="20"/>
  <c r="H18" i="20"/>
  <c r="H17" i="20"/>
  <c r="H16" i="20"/>
  <c r="H15" i="20"/>
  <c r="H13" i="20"/>
  <c r="H12" i="20"/>
  <c r="H11" i="20"/>
  <c r="H10" i="20"/>
  <c r="H9" i="20"/>
  <c r="H7" i="20"/>
  <c r="H6" i="20"/>
  <c r="H197" i="7"/>
  <c r="H198" i="7"/>
  <c r="H199" i="7"/>
  <c r="H200" i="7"/>
  <c r="H201" i="7"/>
  <c r="H202" i="7"/>
  <c r="H196" i="7"/>
  <c r="H189" i="7"/>
  <c r="H190" i="7"/>
  <c r="H191" i="7"/>
  <c r="H192" i="7"/>
  <c r="H193" i="7"/>
  <c r="H194" i="7"/>
  <c r="H188" i="7"/>
  <c r="H177" i="7"/>
  <c r="H178" i="7"/>
  <c r="H179" i="7"/>
  <c r="H180" i="7"/>
  <c r="H181" i="7"/>
  <c r="H176" i="7"/>
  <c r="H168" i="7"/>
  <c r="H169" i="7"/>
  <c r="H170" i="7"/>
  <c r="H171" i="7"/>
  <c r="H172" i="7"/>
  <c r="H173" i="7"/>
  <c r="H167" i="7"/>
  <c r="H163" i="7"/>
  <c r="H164" i="7"/>
  <c r="H162" i="7"/>
  <c r="H158" i="7"/>
  <c r="H159" i="7"/>
  <c r="H157" i="7"/>
  <c r="H138" i="7"/>
  <c r="H139" i="7"/>
  <c r="H140" i="7"/>
  <c r="H141" i="7"/>
  <c r="H142" i="7"/>
  <c r="H143" i="7"/>
  <c r="H144" i="7"/>
  <c r="H145" i="7"/>
  <c r="H146" i="7"/>
  <c r="H147" i="7"/>
  <c r="H148" i="7"/>
  <c r="H149" i="7"/>
  <c r="H150" i="7"/>
  <c r="H151" i="7"/>
  <c r="H152" i="7"/>
  <c r="H153" i="7"/>
  <c r="H154" i="7"/>
  <c r="H137" i="7"/>
  <c r="H115" i="7"/>
  <c r="H116" i="7"/>
  <c r="H117" i="7"/>
  <c r="H118" i="7"/>
  <c r="H119" i="7"/>
  <c r="H120" i="7"/>
  <c r="H121" i="7"/>
  <c r="H122" i="7"/>
  <c r="H123" i="7"/>
  <c r="H124" i="7"/>
  <c r="H125" i="7"/>
  <c r="H126" i="7"/>
  <c r="H127" i="7"/>
  <c r="H128" i="7"/>
  <c r="H129" i="7"/>
  <c r="H130" i="7"/>
  <c r="H131" i="7"/>
  <c r="H132" i="7"/>
  <c r="H133" i="7"/>
  <c r="H134" i="7"/>
  <c r="H114" i="7"/>
  <c r="H93" i="7"/>
  <c r="H94" i="7"/>
  <c r="H95" i="7"/>
  <c r="H96" i="7"/>
  <c r="H97" i="7"/>
  <c r="H98" i="7"/>
  <c r="H99" i="7"/>
  <c r="H100" i="7"/>
  <c r="H101" i="7"/>
  <c r="H102" i="7"/>
  <c r="H103" i="7"/>
  <c r="H104" i="7"/>
  <c r="H105" i="7"/>
  <c r="H106" i="7"/>
  <c r="H107" i="7"/>
  <c r="H108" i="7"/>
  <c r="H109" i="7"/>
  <c r="H110" i="7"/>
  <c r="H111" i="7"/>
  <c r="H92" i="7"/>
  <c r="H73" i="7"/>
  <c r="H74" i="7"/>
  <c r="H75" i="7"/>
  <c r="H76" i="7"/>
  <c r="H77" i="7"/>
  <c r="H78" i="7"/>
  <c r="H79" i="7"/>
  <c r="H80" i="7"/>
  <c r="H81" i="7"/>
  <c r="H82" i="7"/>
  <c r="H83" i="7"/>
  <c r="H84" i="7"/>
  <c r="H85" i="7"/>
  <c r="H86" i="7"/>
  <c r="H87" i="7"/>
  <c r="H88" i="7"/>
  <c r="H89" i="7"/>
  <c r="H72" i="7"/>
  <c r="H53" i="7"/>
  <c r="H54" i="7"/>
  <c r="H55" i="7"/>
  <c r="H56" i="7"/>
  <c r="H58" i="7"/>
  <c r="H59" i="7"/>
  <c r="H60" i="7"/>
  <c r="H61" i="7"/>
  <c r="H62" i="7"/>
  <c r="H63" i="7"/>
  <c r="H64" i="7"/>
  <c r="H65" i="7"/>
  <c r="H66" i="7"/>
  <c r="H67" i="7"/>
  <c r="H68" i="7"/>
  <c r="H69" i="7"/>
  <c r="H52" i="7"/>
  <c r="H26" i="7"/>
  <c r="H27" i="7"/>
  <c r="H28" i="7"/>
  <c r="H29" i="7"/>
  <c r="H30" i="7"/>
  <c r="H31" i="7"/>
  <c r="H32" i="7"/>
  <c r="H33" i="7"/>
  <c r="H34" i="7"/>
  <c r="H35" i="7"/>
  <c r="H36" i="7"/>
  <c r="H37" i="7"/>
  <c r="H38" i="7"/>
  <c r="H39" i="7"/>
  <c r="H40" i="7"/>
  <c r="H41" i="7"/>
  <c r="H42" i="7"/>
  <c r="H43" i="7"/>
  <c r="H44" i="7"/>
  <c r="H45" i="7"/>
  <c r="H46" i="7"/>
  <c r="H47" i="7"/>
  <c r="H48" i="7"/>
  <c r="H49" i="7"/>
  <c r="H25" i="7"/>
  <c r="H16" i="7"/>
  <c r="H17" i="7"/>
  <c r="H18" i="7"/>
  <c r="H19" i="7"/>
  <c r="H20" i="7"/>
  <c r="H21" i="7"/>
  <c r="H22" i="7"/>
  <c r="H15" i="7"/>
  <c r="H13" i="7"/>
  <c r="H10" i="7"/>
  <c r="H11" i="7"/>
  <c r="H12" i="7"/>
  <c r="H9" i="7"/>
  <c r="H7" i="7"/>
  <c r="H6" i="7"/>
  <c r="H201" i="19"/>
  <c r="H200" i="19"/>
  <c r="H199" i="19"/>
  <c r="H198" i="19"/>
  <c r="H197" i="19"/>
  <c r="H196" i="19"/>
  <c r="H195" i="19"/>
  <c r="H193" i="19"/>
  <c r="H192" i="19"/>
  <c r="H191" i="19"/>
  <c r="H190" i="19"/>
  <c r="H189" i="19"/>
  <c r="H188" i="19"/>
  <c r="H187" i="19"/>
  <c r="H180" i="19"/>
  <c r="H179" i="19"/>
  <c r="H178" i="19"/>
  <c r="H177" i="19"/>
  <c r="H176" i="19"/>
  <c r="H175" i="19"/>
  <c r="H172" i="19"/>
  <c r="H171" i="19"/>
  <c r="H170" i="19"/>
  <c r="H169" i="19"/>
  <c r="H168" i="19"/>
  <c r="A168" i="19"/>
  <c r="A169" i="19" s="1"/>
  <c r="A170" i="19" s="1"/>
  <c r="A171" i="19" s="1"/>
  <c r="A172" i="19" s="1"/>
  <c r="A175" i="19" s="1"/>
  <c r="A176" i="19" s="1"/>
  <c r="A177" i="19" s="1"/>
  <c r="A178" i="19" s="1"/>
  <c r="A179" i="19" s="1"/>
  <c r="A180" i="19" s="1"/>
  <c r="A187" i="19" s="1"/>
  <c r="A195" i="19" s="1"/>
  <c r="H167" i="19"/>
  <c r="H166" i="19"/>
  <c r="H163" i="19"/>
  <c r="H162" i="19"/>
  <c r="H161" i="19"/>
  <c r="H158" i="19"/>
  <c r="H157" i="19"/>
  <c r="H156" i="19"/>
  <c r="A156" i="19"/>
  <c r="A157" i="19" s="1"/>
  <c r="A158" i="19" s="1"/>
  <c r="A161" i="19" s="1"/>
  <c r="A162" i="19" s="1"/>
  <c r="A163" i="19" s="1"/>
  <c r="A166" i="19" s="1"/>
  <c r="H153" i="19"/>
  <c r="H152" i="19"/>
  <c r="H151" i="19"/>
  <c r="A151" i="19"/>
  <c r="H150" i="19"/>
  <c r="H149" i="19"/>
  <c r="H148" i="19"/>
  <c r="H147" i="19"/>
  <c r="H146" i="19"/>
  <c r="H145" i="19"/>
  <c r="H144" i="19"/>
  <c r="H143" i="19"/>
  <c r="H142" i="19"/>
  <c r="H141" i="19"/>
  <c r="H140" i="19"/>
  <c r="H139" i="19"/>
  <c r="H138" i="19"/>
  <c r="H137" i="19"/>
  <c r="H136" i="19"/>
  <c r="H133" i="19"/>
  <c r="H132" i="19"/>
  <c r="H131" i="19"/>
  <c r="H130" i="19"/>
  <c r="H129" i="19"/>
  <c r="H128" i="19"/>
  <c r="H127" i="19"/>
  <c r="H126" i="19"/>
  <c r="H125" i="19"/>
  <c r="H124" i="19"/>
  <c r="H123" i="19"/>
  <c r="H122" i="19"/>
  <c r="H121" i="19"/>
  <c r="H120" i="19"/>
  <c r="H119" i="19"/>
  <c r="H118" i="19"/>
  <c r="H117" i="19"/>
  <c r="H116" i="19"/>
  <c r="H115" i="19"/>
  <c r="H114" i="19"/>
  <c r="H113" i="19"/>
  <c r="H110" i="19"/>
  <c r="H109" i="19"/>
  <c r="H108" i="19"/>
  <c r="H107" i="19"/>
  <c r="H106" i="19"/>
  <c r="H105" i="19"/>
  <c r="H104" i="19"/>
  <c r="H103" i="19"/>
  <c r="H102" i="19"/>
  <c r="H101" i="19"/>
  <c r="H100" i="19"/>
  <c r="H99" i="19"/>
  <c r="H98" i="19"/>
  <c r="H97" i="19"/>
  <c r="H96" i="19"/>
  <c r="H95" i="19"/>
  <c r="H94" i="19"/>
  <c r="H93" i="19"/>
  <c r="H92" i="19"/>
  <c r="H91" i="19"/>
  <c r="H88" i="19"/>
  <c r="H87" i="19"/>
  <c r="H86" i="19"/>
  <c r="H85" i="19"/>
  <c r="H84" i="19"/>
  <c r="H83" i="19"/>
  <c r="H82" i="19"/>
  <c r="H81" i="19"/>
  <c r="H80" i="19"/>
  <c r="H79" i="19"/>
  <c r="H78" i="19"/>
  <c r="H77" i="19"/>
  <c r="H76" i="19"/>
  <c r="H75" i="19"/>
  <c r="H74" i="19"/>
  <c r="H73" i="19"/>
  <c r="H72" i="19"/>
  <c r="H71" i="19"/>
  <c r="H68" i="19"/>
  <c r="H67" i="19"/>
  <c r="H66" i="19"/>
  <c r="H65" i="19"/>
  <c r="H64" i="19"/>
  <c r="H63" i="19"/>
  <c r="H62" i="19"/>
  <c r="H61" i="19"/>
  <c r="H60" i="19"/>
  <c r="H59" i="19"/>
  <c r="H58" i="19"/>
  <c r="H57" i="19"/>
  <c r="H56" i="19"/>
  <c r="H55" i="19"/>
  <c r="H54" i="19"/>
  <c r="H53" i="19"/>
  <c r="H52" i="19"/>
  <c r="H49" i="19"/>
  <c r="H48" i="19"/>
  <c r="H47" i="19"/>
  <c r="H46" i="19"/>
  <c r="H45" i="19"/>
  <c r="H44" i="19"/>
  <c r="H43" i="19"/>
  <c r="H42" i="19"/>
  <c r="H41" i="19"/>
  <c r="H40" i="19"/>
  <c r="H39" i="19"/>
  <c r="H38" i="19"/>
  <c r="H37" i="19"/>
  <c r="H36" i="19"/>
  <c r="H35" i="19"/>
  <c r="H34" i="19"/>
  <c r="H33" i="19"/>
  <c r="H32" i="19"/>
  <c r="H31" i="19"/>
  <c r="H30" i="19"/>
  <c r="H29" i="19"/>
  <c r="H28" i="19"/>
  <c r="H27" i="19"/>
  <c r="H26" i="19"/>
  <c r="H25" i="19"/>
  <c r="H22" i="19"/>
  <c r="H21" i="19"/>
  <c r="H20" i="19"/>
  <c r="H19" i="19"/>
  <c r="H18" i="19"/>
  <c r="H17" i="19"/>
  <c r="H16" i="19"/>
  <c r="H15" i="19"/>
  <c r="H13" i="19"/>
  <c r="H12" i="19"/>
  <c r="H11" i="19"/>
  <c r="H10" i="19"/>
  <c r="H9" i="19"/>
  <c r="H7" i="19"/>
  <c r="H201" i="18"/>
  <c r="H200" i="18"/>
  <c r="H199" i="18"/>
  <c r="H198" i="18"/>
  <c r="H197" i="18"/>
  <c r="H196" i="18"/>
  <c r="H195" i="18"/>
  <c r="H193" i="18"/>
  <c r="H192" i="18"/>
  <c r="H191" i="18"/>
  <c r="H190" i="18"/>
  <c r="H189" i="18"/>
  <c r="H188" i="18"/>
  <c r="H187" i="18"/>
  <c r="H180" i="18"/>
  <c r="H179" i="18"/>
  <c r="H178" i="18"/>
  <c r="H177" i="18"/>
  <c r="H176" i="18"/>
  <c r="H175" i="18"/>
  <c r="H172" i="18"/>
  <c r="H171" i="18"/>
  <c r="H170" i="18"/>
  <c r="H169" i="18"/>
  <c r="H168" i="18"/>
  <c r="A168" i="18"/>
  <c r="A169" i="18" s="1"/>
  <c r="A170" i="18" s="1"/>
  <c r="A171" i="18" s="1"/>
  <c r="A172" i="18" s="1"/>
  <c r="A175" i="18" s="1"/>
  <c r="A176" i="18" s="1"/>
  <c r="A177" i="18" s="1"/>
  <c r="A178" i="18" s="1"/>
  <c r="A179" i="18" s="1"/>
  <c r="A180" i="18" s="1"/>
  <c r="A187" i="18" s="1"/>
  <c r="A195" i="18" s="1"/>
  <c r="H167" i="18"/>
  <c r="H166" i="18"/>
  <c r="H163" i="18"/>
  <c r="H162" i="18"/>
  <c r="H161" i="18"/>
  <c r="H158" i="18"/>
  <c r="H157" i="18"/>
  <c r="H156" i="18"/>
  <c r="A156" i="18"/>
  <c r="A157" i="18" s="1"/>
  <c r="A158" i="18" s="1"/>
  <c r="A161" i="18" s="1"/>
  <c r="A162" i="18" s="1"/>
  <c r="A163" i="18" s="1"/>
  <c r="A166" i="18" s="1"/>
  <c r="H153" i="18"/>
  <c r="H152" i="18"/>
  <c r="H151" i="18"/>
  <c r="A151" i="18"/>
  <c r="H150" i="18"/>
  <c r="H149" i="18"/>
  <c r="H148" i="18"/>
  <c r="H147" i="18"/>
  <c r="H146" i="18"/>
  <c r="H145" i="18"/>
  <c r="H144" i="18"/>
  <c r="H143" i="18"/>
  <c r="H142" i="18"/>
  <c r="H141" i="18"/>
  <c r="H140" i="18"/>
  <c r="H139" i="18"/>
  <c r="H138" i="18"/>
  <c r="H137" i="18"/>
  <c r="H136" i="18"/>
  <c r="H133" i="18"/>
  <c r="H132" i="18"/>
  <c r="H131" i="18"/>
  <c r="H130" i="18"/>
  <c r="H129" i="18"/>
  <c r="H128" i="18"/>
  <c r="H127" i="18"/>
  <c r="H126" i="18"/>
  <c r="H125" i="18"/>
  <c r="H124" i="18"/>
  <c r="H123" i="18"/>
  <c r="H122" i="18"/>
  <c r="H121" i="18"/>
  <c r="H120" i="18"/>
  <c r="H119" i="18"/>
  <c r="H118" i="18"/>
  <c r="H117" i="18"/>
  <c r="H116" i="18"/>
  <c r="H115" i="18"/>
  <c r="H114" i="18"/>
  <c r="H113" i="18"/>
  <c r="H110" i="18"/>
  <c r="H109" i="18"/>
  <c r="H108" i="18"/>
  <c r="H107" i="18"/>
  <c r="H106" i="18"/>
  <c r="H105" i="18"/>
  <c r="H104" i="18"/>
  <c r="H103" i="18"/>
  <c r="H102" i="18"/>
  <c r="H101" i="18"/>
  <c r="H100" i="18"/>
  <c r="H99" i="18"/>
  <c r="H98" i="18"/>
  <c r="H97" i="18"/>
  <c r="H96" i="18"/>
  <c r="H95" i="18"/>
  <c r="H94" i="18"/>
  <c r="H93" i="18"/>
  <c r="H92" i="18"/>
  <c r="H91" i="18"/>
  <c r="H88" i="18"/>
  <c r="H87" i="18"/>
  <c r="H86" i="18"/>
  <c r="H85" i="18"/>
  <c r="H84" i="18"/>
  <c r="H83" i="18"/>
  <c r="H82" i="18"/>
  <c r="H81" i="18"/>
  <c r="H80" i="18"/>
  <c r="H79" i="18"/>
  <c r="H78" i="18"/>
  <c r="H77" i="18"/>
  <c r="H76" i="18"/>
  <c r="H75" i="18"/>
  <c r="H74" i="18"/>
  <c r="H73" i="18"/>
  <c r="H72" i="18"/>
  <c r="H71" i="18"/>
  <c r="H68" i="18"/>
  <c r="H67" i="18"/>
  <c r="H66" i="18"/>
  <c r="H65" i="18"/>
  <c r="H64" i="18"/>
  <c r="H63" i="18"/>
  <c r="H62" i="18"/>
  <c r="H61" i="18"/>
  <c r="H60" i="18"/>
  <c r="H59" i="18"/>
  <c r="H58" i="18"/>
  <c r="H57" i="18"/>
  <c r="H56" i="18"/>
  <c r="H55" i="18"/>
  <c r="H54" i="18"/>
  <c r="H53" i="18"/>
  <c r="H52" i="18"/>
  <c r="H49" i="18"/>
  <c r="H48" i="18"/>
  <c r="H47" i="18"/>
  <c r="H46" i="18"/>
  <c r="H45" i="18"/>
  <c r="H44" i="18"/>
  <c r="H43" i="18"/>
  <c r="H42" i="18"/>
  <c r="H41" i="18"/>
  <c r="H40" i="18"/>
  <c r="H39" i="18"/>
  <c r="H38" i="18"/>
  <c r="H37" i="18"/>
  <c r="H36" i="18"/>
  <c r="H35" i="18"/>
  <c r="H34" i="18"/>
  <c r="H33" i="18"/>
  <c r="H32" i="18"/>
  <c r="H31" i="18"/>
  <c r="H30" i="18"/>
  <c r="H29" i="18"/>
  <c r="H28" i="18"/>
  <c r="H27" i="18"/>
  <c r="H26" i="18"/>
  <c r="H25" i="18"/>
  <c r="H22" i="18"/>
  <c r="H21" i="18"/>
  <c r="H20" i="18"/>
  <c r="H19" i="18"/>
  <c r="H18" i="18"/>
  <c r="H17" i="18"/>
  <c r="H16" i="18"/>
  <c r="H15" i="18"/>
  <c r="H13" i="18"/>
  <c r="H12" i="18"/>
  <c r="H11" i="18"/>
  <c r="H10" i="18"/>
  <c r="H9" i="18"/>
  <c r="H7" i="18"/>
  <c r="H6" i="18"/>
  <c r="H197" i="17"/>
  <c r="H196" i="17"/>
  <c r="H195" i="17"/>
  <c r="H194" i="17"/>
  <c r="H193" i="17"/>
  <c r="H192" i="17"/>
  <c r="H191" i="17"/>
  <c r="H189" i="17"/>
  <c r="H188" i="17"/>
  <c r="H187" i="17"/>
  <c r="H186" i="17"/>
  <c r="H185" i="17"/>
  <c r="H184" i="17"/>
  <c r="H183" i="17"/>
  <c r="H180" i="17"/>
  <c r="H179" i="17"/>
  <c r="H178" i="17"/>
  <c r="H177" i="17"/>
  <c r="H176" i="17"/>
  <c r="H175" i="17"/>
  <c r="H172" i="17"/>
  <c r="H171" i="17"/>
  <c r="H170" i="17"/>
  <c r="H169" i="17"/>
  <c r="H168" i="17"/>
  <c r="A168" i="17"/>
  <c r="A169" i="17" s="1"/>
  <c r="A170" i="17" s="1"/>
  <c r="A171" i="17" s="1"/>
  <c r="A172" i="17" s="1"/>
  <c r="A175" i="17" s="1"/>
  <c r="A176" i="17" s="1"/>
  <c r="A177" i="17" s="1"/>
  <c r="A178" i="17" s="1"/>
  <c r="A179" i="17" s="1"/>
  <c r="A180" i="17" s="1"/>
  <c r="A183" i="17" s="1"/>
  <c r="A191" i="17" s="1"/>
  <c r="H167" i="17"/>
  <c r="H166" i="17"/>
  <c r="H163" i="17"/>
  <c r="H162" i="17"/>
  <c r="H161" i="17"/>
  <c r="H158" i="17"/>
  <c r="H157" i="17"/>
  <c r="H156" i="17"/>
  <c r="H153" i="17"/>
  <c r="H152" i="17"/>
  <c r="H151" i="17"/>
  <c r="H150" i="17"/>
  <c r="H149" i="17"/>
  <c r="H148" i="17"/>
  <c r="H147" i="17"/>
  <c r="H146" i="17"/>
  <c r="H145" i="17"/>
  <c r="H144" i="17"/>
  <c r="H143" i="17"/>
  <c r="H142" i="17"/>
  <c r="H141" i="17"/>
  <c r="H140" i="17"/>
  <c r="H139" i="17"/>
  <c r="H138" i="17"/>
  <c r="H137" i="17"/>
  <c r="H136" i="17"/>
  <c r="H133" i="17"/>
  <c r="H132" i="17"/>
  <c r="H131" i="17"/>
  <c r="H130" i="17"/>
  <c r="H129" i="17"/>
  <c r="H128" i="17"/>
  <c r="H127" i="17"/>
  <c r="H126" i="17"/>
  <c r="H125" i="17"/>
  <c r="H124" i="17"/>
  <c r="H123" i="17"/>
  <c r="H122" i="17"/>
  <c r="H121" i="17"/>
  <c r="H120" i="17"/>
  <c r="H119" i="17"/>
  <c r="H118" i="17"/>
  <c r="H117" i="17"/>
  <c r="A117" i="17"/>
  <c r="A118" i="17" s="1"/>
  <c r="A119" i="17" s="1"/>
  <c r="A120" i="17" s="1"/>
  <c r="A121" i="17" s="1"/>
  <c r="A122" i="17" s="1"/>
  <c r="A123" i="17" s="1"/>
  <c r="A124" i="17" s="1"/>
  <c r="A125" i="17" s="1"/>
  <c r="A126" i="17" s="1"/>
  <c r="A127" i="17" s="1"/>
  <c r="A128" i="17" s="1"/>
  <c r="A129" i="17" s="1"/>
  <c r="A130" i="17" s="1"/>
  <c r="A131" i="17" s="1"/>
  <c r="A132" i="17" s="1"/>
  <c r="A133" i="17" s="1"/>
  <c r="A136" i="17" s="1"/>
  <c r="A137" i="17" s="1"/>
  <c r="A138" i="17" s="1"/>
  <c r="A139" i="17" s="1"/>
  <c r="A140" i="17" s="1"/>
  <c r="A141" i="17" s="1"/>
  <c r="A142" i="17" s="1"/>
  <c r="A143" i="17" s="1"/>
  <c r="A144" i="17" s="1"/>
  <c r="A145" i="17" s="1"/>
  <c r="A146" i="17" s="1"/>
  <c r="A147" i="17" s="1"/>
  <c r="A148" i="17" s="1"/>
  <c r="A149" i="17" s="1"/>
  <c r="A150" i="17" s="1"/>
  <c r="A151" i="17" s="1"/>
  <c r="A153" i="17" s="1"/>
  <c r="A156" i="17" s="1"/>
  <c r="A157" i="17" s="1"/>
  <c r="A158" i="17" s="1"/>
  <c r="A161" i="17" s="1"/>
  <c r="A162" i="17" s="1"/>
  <c r="A163" i="17" s="1"/>
  <c r="A166" i="17" s="1"/>
  <c r="H116" i="17"/>
  <c r="H115" i="17"/>
  <c r="H114" i="17"/>
  <c r="H113" i="17"/>
  <c r="H110" i="17"/>
  <c r="H109" i="17"/>
  <c r="H108" i="17"/>
  <c r="H107" i="17"/>
  <c r="H106" i="17"/>
  <c r="H105" i="17"/>
  <c r="H104" i="17"/>
  <c r="H103" i="17"/>
  <c r="H102" i="17"/>
  <c r="H101" i="17"/>
  <c r="H100" i="17"/>
  <c r="H99" i="17"/>
  <c r="H98" i="17"/>
  <c r="H97" i="17"/>
  <c r="H96" i="17"/>
  <c r="H95" i="17"/>
  <c r="H94" i="17"/>
  <c r="H93" i="17"/>
  <c r="H92" i="17"/>
  <c r="H91" i="17"/>
  <c r="H88" i="17"/>
  <c r="H87" i="17"/>
  <c r="H86" i="17"/>
  <c r="H85" i="17"/>
  <c r="H84" i="17"/>
  <c r="H83" i="17"/>
  <c r="H82" i="17"/>
  <c r="H81" i="17"/>
  <c r="H80" i="17"/>
  <c r="A80" i="17"/>
  <c r="A82" i="17" s="1"/>
  <c r="A84" i="17" s="1"/>
  <c r="A86" i="17" s="1"/>
  <c r="A88" i="17" s="1"/>
  <c r="A91" i="17" s="1"/>
  <c r="A93" i="17" s="1"/>
  <c r="A94" i="17" s="1"/>
  <c r="A95" i="17" s="1"/>
  <c r="A96" i="17" s="1"/>
  <c r="A97" i="17" s="1"/>
  <c r="A98" i="17" s="1"/>
  <c r="A99" i="17" s="1"/>
  <c r="A100" i="17" s="1"/>
  <c r="A101" i="17" s="1"/>
  <c r="A102" i="17" s="1"/>
  <c r="A103" i="17" s="1"/>
  <c r="A104" i="17" s="1"/>
  <c r="A105" i="17" s="1"/>
  <c r="A106" i="17" s="1"/>
  <c r="A107" i="17" s="1"/>
  <c r="A108" i="17" s="1"/>
  <c r="A110" i="17" s="1"/>
  <c r="A113" i="17" s="1"/>
  <c r="A114" i="17" s="1"/>
  <c r="H79" i="17"/>
  <c r="H78" i="17"/>
  <c r="H77" i="17"/>
  <c r="H76" i="17"/>
  <c r="H75" i="17"/>
  <c r="H74" i="17"/>
  <c r="H73" i="17"/>
  <c r="H72" i="17"/>
  <c r="H71" i="17"/>
  <c r="H68" i="17"/>
  <c r="H67" i="17"/>
  <c r="H66" i="17"/>
  <c r="H65" i="17"/>
  <c r="H64" i="17"/>
  <c r="H63" i="17"/>
  <c r="H62" i="17"/>
  <c r="H61" i="17"/>
  <c r="H60" i="17"/>
  <c r="H59" i="17"/>
  <c r="H58" i="17"/>
  <c r="H57" i="17"/>
  <c r="H56" i="17"/>
  <c r="H55" i="17"/>
  <c r="H54" i="17"/>
  <c r="H53" i="17"/>
  <c r="H52" i="17"/>
  <c r="H49" i="17"/>
  <c r="H48" i="17"/>
  <c r="H47" i="17"/>
  <c r="H46" i="17"/>
  <c r="H45" i="17"/>
  <c r="H44" i="17"/>
  <c r="H43" i="17"/>
  <c r="H42" i="17"/>
  <c r="H41" i="17"/>
  <c r="A41" i="17"/>
  <c r="A42" i="17" s="1"/>
  <c r="A43" i="17" s="1"/>
  <c r="A44" i="17" s="1"/>
  <c r="A45" i="17" s="1"/>
  <c r="A46" i="17" s="1"/>
  <c r="A47" i="17" s="1"/>
  <c r="A48" i="17" s="1"/>
  <c r="A49" i="17" s="1"/>
  <c r="A52" i="17" s="1"/>
  <c r="A53" i="17" s="1"/>
  <c r="A54" i="17" s="1"/>
  <c r="A55" i="17" s="1"/>
  <c r="A56" i="17" s="1"/>
  <c r="A57" i="17" s="1"/>
  <c r="A58" i="17" s="1"/>
  <c r="A59" i="17" s="1"/>
  <c r="A60" i="17" s="1"/>
  <c r="A61" i="17" s="1"/>
  <c r="A62" i="17" s="1"/>
  <c r="A63" i="17" s="1"/>
  <c r="A64" i="17" s="1"/>
  <c r="A65" i="17" s="1"/>
  <c r="A66" i="17" s="1"/>
  <c r="A67" i="17" s="1"/>
  <c r="A68" i="17" s="1"/>
  <c r="A71" i="17" s="1"/>
  <c r="H40" i="17"/>
  <c r="H39" i="17"/>
  <c r="H38" i="17"/>
  <c r="H37" i="17"/>
  <c r="H36" i="17"/>
  <c r="H35" i="17"/>
  <c r="H34" i="17"/>
  <c r="H33" i="17"/>
  <c r="H32" i="17"/>
  <c r="H31" i="17"/>
  <c r="H30" i="17"/>
  <c r="H29" i="17"/>
  <c r="H28" i="17"/>
  <c r="H27" i="17"/>
  <c r="H26" i="17"/>
  <c r="A26" i="17"/>
  <c r="A27" i="17" s="1"/>
  <c r="A28" i="17" s="1"/>
  <c r="A29" i="17" s="1"/>
  <c r="A30" i="17" s="1"/>
  <c r="A31" i="17" s="1"/>
  <c r="A32" i="17" s="1"/>
  <c r="A33" i="17" s="1"/>
  <c r="A34" i="17" s="1"/>
  <c r="A35" i="17" s="1"/>
  <c r="A36" i="17" s="1"/>
  <c r="A37" i="17" s="1"/>
  <c r="A38" i="17" s="1"/>
  <c r="A39" i="17" s="1"/>
  <c r="H25" i="17"/>
  <c r="H22" i="17"/>
  <c r="H21" i="17"/>
  <c r="H20" i="17"/>
  <c r="H19" i="17"/>
  <c r="H18" i="17"/>
  <c r="A18" i="17"/>
  <c r="H17" i="17"/>
  <c r="H16" i="17"/>
  <c r="H15" i="17"/>
  <c r="H13" i="17"/>
  <c r="H12" i="17"/>
  <c r="H11" i="17"/>
  <c r="A11" i="17"/>
  <c r="A12" i="17" s="1"/>
  <c r="A13" i="17" s="1"/>
  <c r="A15" i="17" s="1"/>
  <c r="H10" i="17"/>
  <c r="H9" i="17"/>
  <c r="H7" i="17"/>
  <c r="H6" i="17"/>
  <c r="H6" i="16"/>
  <c r="H201" i="16" l="1"/>
  <c r="H200" i="16"/>
  <c r="H199" i="16"/>
  <c r="H198" i="16"/>
  <c r="H197" i="16"/>
  <c r="H196" i="16"/>
  <c r="H195" i="16"/>
  <c r="H193" i="16"/>
  <c r="H192" i="16"/>
  <c r="H191" i="16"/>
  <c r="H190" i="16"/>
  <c r="H189" i="16"/>
  <c r="H188" i="16"/>
  <c r="H187" i="16"/>
  <c r="H180" i="16"/>
  <c r="H179" i="16"/>
  <c r="H178" i="16"/>
  <c r="H177" i="16"/>
  <c r="H176" i="16"/>
  <c r="H175" i="16"/>
  <c r="H172" i="16"/>
  <c r="H171" i="16"/>
  <c r="H170" i="16"/>
  <c r="A170" i="16"/>
  <c r="A171" i="16" s="1"/>
  <c r="A172" i="16" s="1"/>
  <c r="A175" i="16" s="1"/>
  <c r="A176" i="16" s="1"/>
  <c r="A177" i="16" s="1"/>
  <c r="A178" i="16" s="1"/>
  <c r="A179" i="16" s="1"/>
  <c r="A180" i="16" s="1"/>
  <c r="A187" i="16" s="1"/>
  <c r="A195" i="16" s="1"/>
  <c r="H169" i="16"/>
  <c r="A169" i="16"/>
  <c r="H168" i="16"/>
  <c r="A168" i="16"/>
  <c r="H167" i="16"/>
  <c r="H166" i="16"/>
  <c r="H163" i="16"/>
  <c r="H162" i="16"/>
  <c r="H161" i="16"/>
  <c r="H158" i="16"/>
  <c r="H157" i="16"/>
  <c r="A157" i="16"/>
  <c r="A158" i="16" s="1"/>
  <c r="A161" i="16" s="1"/>
  <c r="A162" i="16" s="1"/>
  <c r="A163" i="16" s="1"/>
  <c r="A166" i="16" s="1"/>
  <c r="H156" i="16"/>
  <c r="A156" i="16"/>
  <c r="H153" i="16"/>
  <c r="H152" i="16"/>
  <c r="H151" i="16"/>
  <c r="A151" i="16"/>
  <c r="H150" i="16"/>
  <c r="H149" i="16"/>
  <c r="H148" i="16"/>
  <c r="H147" i="16"/>
  <c r="H146" i="16"/>
  <c r="H145" i="16"/>
  <c r="H144" i="16"/>
  <c r="H143" i="16"/>
  <c r="H142" i="16"/>
  <c r="H141" i="16"/>
  <c r="H140" i="16"/>
  <c r="H139" i="16"/>
  <c r="H138" i="16"/>
  <c r="H137" i="16"/>
  <c r="H136" i="16"/>
  <c r="H133" i="16"/>
  <c r="H132" i="16"/>
  <c r="H131" i="16"/>
  <c r="H130" i="16"/>
  <c r="H129" i="16"/>
  <c r="H128" i="16"/>
  <c r="H127" i="16"/>
  <c r="H126" i="16"/>
  <c r="H125" i="16"/>
  <c r="H124" i="16"/>
  <c r="H123" i="16"/>
  <c r="H122" i="16"/>
  <c r="H121" i="16"/>
  <c r="H120" i="16"/>
  <c r="H119" i="16"/>
  <c r="H118" i="16"/>
  <c r="H117" i="16"/>
  <c r="H116" i="16"/>
  <c r="H115" i="16"/>
  <c r="H114" i="16"/>
  <c r="H113" i="16"/>
  <c r="H110" i="16"/>
  <c r="H109" i="16"/>
  <c r="H108" i="16"/>
  <c r="H107" i="16"/>
  <c r="H106" i="16"/>
  <c r="H105" i="16"/>
  <c r="H104" i="16"/>
  <c r="H103" i="16"/>
  <c r="H102" i="16"/>
  <c r="H101" i="16"/>
  <c r="H100" i="16"/>
  <c r="H99" i="16"/>
  <c r="H98" i="16"/>
  <c r="H97" i="16"/>
  <c r="H96" i="16"/>
  <c r="H95" i="16"/>
  <c r="H94" i="16"/>
  <c r="H93" i="16"/>
  <c r="H92" i="16"/>
  <c r="H91" i="16"/>
  <c r="H88" i="16"/>
  <c r="H87" i="16"/>
  <c r="H86" i="16"/>
  <c r="H85" i="16"/>
  <c r="H84" i="16"/>
  <c r="H83" i="16"/>
  <c r="H82" i="16"/>
  <c r="H81" i="16"/>
  <c r="H80" i="16"/>
  <c r="H79" i="16"/>
  <c r="H78" i="16"/>
  <c r="H77" i="16"/>
  <c r="H76" i="16"/>
  <c r="H75" i="16"/>
  <c r="H74" i="16"/>
  <c r="H73" i="16"/>
  <c r="H72" i="16"/>
  <c r="H71" i="16"/>
  <c r="H68" i="16"/>
  <c r="H67" i="16"/>
  <c r="H66" i="16"/>
  <c r="H65" i="16"/>
  <c r="H64" i="16"/>
  <c r="H63" i="16"/>
  <c r="H62" i="16"/>
  <c r="H61" i="16"/>
  <c r="H60" i="16"/>
  <c r="H59" i="16"/>
  <c r="H58" i="16"/>
  <c r="H57" i="16"/>
  <c r="H56" i="16"/>
  <c r="H55" i="16"/>
  <c r="H54" i="16"/>
  <c r="H53" i="16"/>
  <c r="H52" i="16"/>
  <c r="H49" i="16"/>
  <c r="H48" i="16"/>
  <c r="H47" i="16"/>
  <c r="H46" i="16"/>
  <c r="H45" i="16"/>
  <c r="H44" i="16"/>
  <c r="H43" i="16"/>
  <c r="H42" i="16"/>
  <c r="H41" i="16"/>
  <c r="H40" i="16"/>
  <c r="H39" i="16"/>
  <c r="H38" i="16"/>
  <c r="H37" i="16"/>
  <c r="H36" i="16"/>
  <c r="H35" i="16"/>
  <c r="H34" i="16"/>
  <c r="H33" i="16"/>
  <c r="H32" i="16"/>
  <c r="H31" i="16"/>
  <c r="H30" i="16"/>
  <c r="H29" i="16"/>
  <c r="H28" i="16"/>
  <c r="H27" i="16"/>
  <c r="H26" i="16"/>
  <c r="H25" i="16"/>
  <c r="H22" i="16"/>
  <c r="H21" i="16"/>
  <c r="H20" i="16"/>
  <c r="H19" i="16"/>
  <c r="H18" i="16"/>
  <c r="H17" i="16"/>
  <c r="H16" i="16"/>
  <c r="H15" i="16"/>
  <c r="H13" i="16"/>
  <c r="H12" i="16"/>
  <c r="H11" i="16"/>
  <c r="H10" i="16"/>
  <c r="H9" i="16"/>
  <c r="H7" i="16"/>
  <c r="H201" i="15"/>
  <c r="H200" i="15"/>
  <c r="H199" i="15"/>
  <c r="H198" i="15"/>
  <c r="H197" i="15"/>
  <c r="H196" i="15"/>
  <c r="H195" i="15"/>
  <c r="H193" i="15"/>
  <c r="H192" i="15"/>
  <c r="H191" i="15"/>
  <c r="H190" i="15"/>
  <c r="H189" i="15"/>
  <c r="H188" i="15"/>
  <c r="H187" i="15"/>
  <c r="H180" i="15"/>
  <c r="H179" i="15"/>
  <c r="H178" i="15"/>
  <c r="H177" i="15"/>
  <c r="H176" i="15"/>
  <c r="H175" i="15"/>
  <c r="H172" i="15"/>
  <c r="H171" i="15"/>
  <c r="H170" i="15"/>
  <c r="H169" i="15"/>
  <c r="H168" i="15"/>
  <c r="A168" i="15"/>
  <c r="A169" i="15" s="1"/>
  <c r="A170" i="15" s="1"/>
  <c r="A171" i="15" s="1"/>
  <c r="A172" i="15" s="1"/>
  <c r="A175" i="15" s="1"/>
  <c r="A176" i="15" s="1"/>
  <c r="A177" i="15" s="1"/>
  <c r="A178" i="15" s="1"/>
  <c r="A179" i="15" s="1"/>
  <c r="A180" i="15" s="1"/>
  <c r="A187" i="15" s="1"/>
  <c r="A195" i="15" s="1"/>
  <c r="H167" i="15"/>
  <c r="H166" i="15"/>
  <c r="H163" i="15"/>
  <c r="H162" i="15"/>
  <c r="H161" i="15"/>
  <c r="H158" i="15"/>
  <c r="H157" i="15"/>
  <c r="H156" i="15"/>
  <c r="A156" i="15"/>
  <c r="A157" i="15" s="1"/>
  <c r="A158" i="15" s="1"/>
  <c r="A161" i="15" s="1"/>
  <c r="A162" i="15" s="1"/>
  <c r="A163" i="15" s="1"/>
  <c r="A166" i="15" s="1"/>
  <c r="H153" i="15"/>
  <c r="H152" i="15"/>
  <c r="H151" i="15"/>
  <c r="A151" i="15"/>
  <c r="H150" i="15"/>
  <c r="H149" i="15"/>
  <c r="H148" i="15"/>
  <c r="H147" i="15"/>
  <c r="H146" i="15"/>
  <c r="H145" i="15"/>
  <c r="H144" i="15"/>
  <c r="H143" i="15"/>
  <c r="H142" i="15"/>
  <c r="H141" i="15"/>
  <c r="H140" i="15"/>
  <c r="H139" i="15"/>
  <c r="H138" i="15"/>
  <c r="H137" i="15"/>
  <c r="H136" i="15"/>
  <c r="H133" i="15"/>
  <c r="H132" i="15"/>
  <c r="H131" i="15"/>
  <c r="H130" i="15"/>
  <c r="H129" i="15"/>
  <c r="H128" i="15"/>
  <c r="H127" i="15"/>
  <c r="H126" i="15"/>
  <c r="H125" i="15"/>
  <c r="H124" i="15"/>
  <c r="H123" i="15"/>
  <c r="H122" i="15"/>
  <c r="H121" i="15"/>
  <c r="H120" i="15"/>
  <c r="H119" i="15"/>
  <c r="H118" i="15"/>
  <c r="H117" i="15"/>
  <c r="H116" i="15"/>
  <c r="H115" i="15"/>
  <c r="H114" i="15"/>
  <c r="H113" i="15"/>
  <c r="H110" i="15"/>
  <c r="H109" i="15"/>
  <c r="H108" i="15"/>
  <c r="H107" i="15"/>
  <c r="H106" i="15"/>
  <c r="H105" i="15"/>
  <c r="H104" i="15"/>
  <c r="H103" i="15"/>
  <c r="H102" i="15"/>
  <c r="H101" i="15"/>
  <c r="H100" i="15"/>
  <c r="H99" i="15"/>
  <c r="H98" i="15"/>
  <c r="H97" i="15"/>
  <c r="H96" i="15"/>
  <c r="H95" i="15"/>
  <c r="H94" i="15"/>
  <c r="H93" i="15"/>
  <c r="H92" i="15"/>
  <c r="H91" i="15"/>
  <c r="H88" i="15"/>
  <c r="H87" i="15"/>
  <c r="H86" i="15"/>
  <c r="H85" i="15"/>
  <c r="H84" i="15"/>
  <c r="H83" i="15"/>
  <c r="H82" i="15"/>
  <c r="H81" i="15"/>
  <c r="H80" i="15"/>
  <c r="H79" i="15"/>
  <c r="H78" i="15"/>
  <c r="H77" i="15"/>
  <c r="H76" i="15"/>
  <c r="H75" i="15"/>
  <c r="H74" i="15"/>
  <c r="H73" i="15"/>
  <c r="H72" i="15"/>
  <c r="H71" i="15"/>
  <c r="H68" i="15"/>
  <c r="H67" i="15"/>
  <c r="H66" i="15"/>
  <c r="H65" i="15"/>
  <c r="H64" i="15"/>
  <c r="H63" i="15"/>
  <c r="H62" i="15"/>
  <c r="H61" i="15"/>
  <c r="H60" i="15"/>
  <c r="H59" i="15"/>
  <c r="H58" i="15"/>
  <c r="H57" i="15"/>
  <c r="H56" i="15"/>
  <c r="H55" i="15"/>
  <c r="H54" i="15"/>
  <c r="H53" i="15"/>
  <c r="H52" i="15"/>
  <c r="H49" i="15"/>
  <c r="H48" i="15"/>
  <c r="H47" i="15"/>
  <c r="H46" i="15"/>
  <c r="H45" i="15"/>
  <c r="H44" i="15"/>
  <c r="H43" i="15"/>
  <c r="H42" i="15"/>
  <c r="H41" i="15"/>
  <c r="H40" i="15"/>
  <c r="H39" i="15"/>
  <c r="H38" i="15"/>
  <c r="H37" i="15"/>
  <c r="H36" i="15"/>
  <c r="H35" i="15"/>
  <c r="H34" i="15"/>
  <c r="H33" i="15"/>
  <c r="H32" i="15"/>
  <c r="H31" i="15"/>
  <c r="H30" i="15"/>
  <c r="H29" i="15"/>
  <c r="H28" i="15"/>
  <c r="H27" i="15"/>
  <c r="H26" i="15"/>
  <c r="H25" i="15"/>
  <c r="H22" i="15"/>
  <c r="H21" i="15"/>
  <c r="H20" i="15"/>
  <c r="H19" i="15"/>
  <c r="H18" i="15"/>
  <c r="H17" i="15"/>
  <c r="H16" i="15"/>
  <c r="H15" i="15"/>
  <c r="H13" i="15"/>
  <c r="H12" i="15"/>
  <c r="H11" i="15"/>
  <c r="H10" i="15"/>
  <c r="H9" i="15"/>
  <c r="H7" i="15"/>
  <c r="H6" i="15"/>
  <c r="H201" i="14"/>
  <c r="H200" i="14"/>
  <c r="H199" i="14"/>
  <c r="H198" i="14"/>
  <c r="H197" i="14"/>
  <c r="H196" i="14"/>
  <c r="H195" i="14"/>
  <c r="H193" i="14"/>
  <c r="H192" i="14"/>
  <c r="H191" i="14"/>
  <c r="H190" i="14"/>
  <c r="H189" i="14"/>
  <c r="H188" i="14"/>
  <c r="H187" i="14"/>
  <c r="H180" i="14"/>
  <c r="H179" i="14"/>
  <c r="H178" i="14"/>
  <c r="H177" i="14"/>
  <c r="H176" i="14"/>
  <c r="H175" i="14"/>
  <c r="H172" i="14"/>
  <c r="H171" i="14"/>
  <c r="H170" i="14"/>
  <c r="H169" i="14"/>
  <c r="H168" i="14"/>
  <c r="A168" i="14"/>
  <c r="A169" i="14" s="1"/>
  <c r="A170" i="14" s="1"/>
  <c r="A171" i="14" s="1"/>
  <c r="A172" i="14" s="1"/>
  <c r="A175" i="14" s="1"/>
  <c r="A176" i="14" s="1"/>
  <c r="A177" i="14" s="1"/>
  <c r="A178" i="14" s="1"/>
  <c r="A179" i="14" s="1"/>
  <c r="A180" i="14" s="1"/>
  <c r="A187" i="14" s="1"/>
  <c r="A195" i="14" s="1"/>
  <c r="H167" i="14"/>
  <c r="H166" i="14"/>
  <c r="H163" i="14"/>
  <c r="H162" i="14"/>
  <c r="H161" i="14"/>
  <c r="H158" i="14"/>
  <c r="H157" i="14"/>
  <c r="H156" i="14"/>
  <c r="H153" i="14"/>
  <c r="H152" i="14"/>
  <c r="H151" i="14"/>
  <c r="H150" i="14"/>
  <c r="H149" i="14"/>
  <c r="H148" i="14"/>
  <c r="H147" i="14"/>
  <c r="H146" i="14"/>
  <c r="H145" i="14"/>
  <c r="H144" i="14"/>
  <c r="H143" i="14"/>
  <c r="H142" i="14"/>
  <c r="H141" i="14"/>
  <c r="H140" i="14"/>
  <c r="H139" i="14"/>
  <c r="H138" i="14"/>
  <c r="H137" i="14"/>
  <c r="H136" i="14"/>
  <c r="H133" i="14"/>
  <c r="H132" i="14"/>
  <c r="H131" i="14"/>
  <c r="H130" i="14"/>
  <c r="H129" i="14"/>
  <c r="H128" i="14"/>
  <c r="H127" i="14"/>
  <c r="H126" i="14"/>
  <c r="H125" i="14"/>
  <c r="H124" i="14"/>
  <c r="H123" i="14"/>
  <c r="H122" i="14"/>
  <c r="H121" i="14"/>
  <c r="H120" i="14"/>
  <c r="H119" i="14"/>
  <c r="H118" i="14"/>
  <c r="H117" i="14"/>
  <c r="A151" i="14"/>
  <c r="A156" i="14" s="1"/>
  <c r="A157" i="14" s="1"/>
  <c r="A158" i="14" s="1"/>
  <c r="A161" i="14" s="1"/>
  <c r="A162" i="14" s="1"/>
  <c r="A163" i="14" s="1"/>
  <c r="A166" i="14" s="1"/>
  <c r="H116" i="14"/>
  <c r="H115" i="14"/>
  <c r="H114" i="14"/>
  <c r="H113" i="14"/>
  <c r="H110" i="14"/>
  <c r="H109" i="14"/>
  <c r="H108" i="14"/>
  <c r="H107" i="14"/>
  <c r="H106" i="14"/>
  <c r="H105" i="14"/>
  <c r="H104" i="14"/>
  <c r="H103" i="14"/>
  <c r="H102" i="14"/>
  <c r="H101" i="14"/>
  <c r="H100" i="14"/>
  <c r="H99" i="14"/>
  <c r="H98" i="14"/>
  <c r="H97" i="14"/>
  <c r="H96" i="14"/>
  <c r="H95" i="14"/>
  <c r="H94" i="14"/>
  <c r="H93" i="14"/>
  <c r="H92" i="14"/>
  <c r="H91" i="14"/>
  <c r="H88" i="14"/>
  <c r="H87" i="14"/>
  <c r="H86" i="14"/>
  <c r="H85" i="14"/>
  <c r="H84" i="14"/>
  <c r="H83" i="14"/>
  <c r="H82" i="14"/>
  <c r="H81" i="14"/>
  <c r="H80" i="14"/>
  <c r="H79" i="14"/>
  <c r="H78" i="14"/>
  <c r="H77" i="14"/>
  <c r="H76" i="14"/>
  <c r="H75" i="14"/>
  <c r="H74" i="14"/>
  <c r="H73" i="14"/>
  <c r="H72" i="14"/>
  <c r="H71" i="14"/>
  <c r="H68" i="14"/>
  <c r="H67" i="14"/>
  <c r="H66" i="14"/>
  <c r="H65" i="14"/>
  <c r="H64" i="14"/>
  <c r="H63" i="14"/>
  <c r="H62" i="14"/>
  <c r="H61" i="14"/>
  <c r="H60" i="14"/>
  <c r="H59" i="14"/>
  <c r="H58" i="14"/>
  <c r="H57" i="14"/>
  <c r="H56" i="14"/>
  <c r="H55" i="14"/>
  <c r="H54" i="14"/>
  <c r="H53" i="14"/>
  <c r="H52" i="14"/>
  <c r="H49" i="14"/>
  <c r="H48" i="14"/>
  <c r="H47" i="14"/>
  <c r="H46" i="14"/>
  <c r="H45" i="14"/>
  <c r="H44" i="14"/>
  <c r="H43" i="14"/>
  <c r="H42" i="14"/>
  <c r="H41" i="14"/>
  <c r="H40" i="14"/>
  <c r="H39" i="14"/>
  <c r="H38" i="14"/>
  <c r="H37" i="14"/>
  <c r="H36" i="14"/>
  <c r="H35" i="14"/>
  <c r="H34" i="14"/>
  <c r="H33" i="14"/>
  <c r="H32" i="14"/>
  <c r="H31" i="14"/>
  <c r="H30" i="14"/>
  <c r="H29" i="14"/>
  <c r="H28" i="14"/>
  <c r="H27" i="14"/>
  <c r="H26" i="14"/>
  <c r="H25" i="14"/>
  <c r="H22" i="14"/>
  <c r="H21" i="14"/>
  <c r="H20" i="14"/>
  <c r="H19" i="14"/>
  <c r="H18" i="14"/>
  <c r="H17" i="14"/>
  <c r="H16" i="14"/>
  <c r="H15" i="14"/>
  <c r="H13" i="14"/>
  <c r="H12" i="14"/>
  <c r="H11" i="14"/>
  <c r="H10" i="14"/>
  <c r="H9" i="14"/>
  <c r="H7" i="14"/>
  <c r="H6" i="14"/>
  <c r="H197" i="13"/>
  <c r="H196" i="13"/>
  <c r="H195" i="13"/>
  <c r="H194" i="13"/>
  <c r="H193" i="13"/>
  <c r="H192" i="13"/>
  <c r="H191" i="13"/>
  <c r="H189" i="13"/>
  <c r="H188" i="13"/>
  <c r="H187" i="13"/>
  <c r="H186" i="13"/>
  <c r="H185" i="13"/>
  <c r="H184" i="13"/>
  <c r="H183" i="13"/>
  <c r="H180" i="13"/>
  <c r="H179" i="13"/>
  <c r="H178" i="13"/>
  <c r="H177" i="13"/>
  <c r="H176" i="13"/>
  <c r="H175" i="13"/>
  <c r="H172" i="13"/>
  <c r="H171" i="13"/>
  <c r="H170" i="13"/>
  <c r="H169" i="13"/>
  <c r="H168" i="13"/>
  <c r="A168" i="13"/>
  <c r="A169" i="13" s="1"/>
  <c r="A170" i="13" s="1"/>
  <c r="A171" i="13" s="1"/>
  <c r="A172" i="13" s="1"/>
  <c r="A175" i="13" s="1"/>
  <c r="A176" i="13" s="1"/>
  <c r="A177" i="13" s="1"/>
  <c r="A178" i="13" s="1"/>
  <c r="A179" i="13" s="1"/>
  <c r="A180" i="13" s="1"/>
  <c r="A183" i="13" s="1"/>
  <c r="A191" i="13" s="1"/>
  <c r="H167" i="13"/>
  <c r="H166" i="13"/>
  <c r="H163" i="13"/>
  <c r="H162" i="13"/>
  <c r="H161" i="13"/>
  <c r="H158" i="13"/>
  <c r="H157" i="13"/>
  <c r="H156" i="13"/>
  <c r="H153" i="13"/>
  <c r="H152" i="13"/>
  <c r="H151" i="13"/>
  <c r="H150" i="13"/>
  <c r="H149" i="13"/>
  <c r="H148" i="13"/>
  <c r="H147" i="13"/>
  <c r="H146" i="13"/>
  <c r="H145" i="13"/>
  <c r="H144" i="13"/>
  <c r="H143" i="13"/>
  <c r="H142" i="13"/>
  <c r="H141" i="13"/>
  <c r="H140" i="13"/>
  <c r="H139" i="13"/>
  <c r="H138" i="13"/>
  <c r="H137" i="13"/>
  <c r="H136" i="13"/>
  <c r="H133" i="13"/>
  <c r="H132" i="13"/>
  <c r="H131" i="13"/>
  <c r="H130" i="13"/>
  <c r="H129" i="13"/>
  <c r="H128" i="13"/>
  <c r="H127" i="13"/>
  <c r="H126" i="13"/>
  <c r="H125" i="13"/>
  <c r="H124" i="13"/>
  <c r="H123" i="13"/>
  <c r="H122" i="13"/>
  <c r="H121" i="13"/>
  <c r="H120" i="13"/>
  <c r="H119" i="13"/>
  <c r="H118" i="13"/>
  <c r="H117" i="13"/>
  <c r="A117" i="13"/>
  <c r="A118" i="13" s="1"/>
  <c r="A119" i="13" s="1"/>
  <c r="A120" i="13" s="1"/>
  <c r="A121" i="13" s="1"/>
  <c r="A122" i="13" s="1"/>
  <c r="A123" i="13" s="1"/>
  <c r="A124" i="13" s="1"/>
  <c r="A125" i="13" s="1"/>
  <c r="A126" i="13" s="1"/>
  <c r="A127" i="13" s="1"/>
  <c r="A128" i="13" s="1"/>
  <c r="A129" i="13" s="1"/>
  <c r="A130" i="13" s="1"/>
  <c r="A131" i="13" s="1"/>
  <c r="A132" i="13" s="1"/>
  <c r="A133" i="13" s="1"/>
  <c r="A136" i="13" s="1"/>
  <c r="A137" i="13" s="1"/>
  <c r="A138" i="13" s="1"/>
  <c r="A139" i="13" s="1"/>
  <c r="A140" i="13" s="1"/>
  <c r="A141" i="13" s="1"/>
  <c r="A142" i="13" s="1"/>
  <c r="A143" i="13" s="1"/>
  <c r="A144" i="13" s="1"/>
  <c r="A145" i="13" s="1"/>
  <c r="A146" i="13" s="1"/>
  <c r="A147" i="13" s="1"/>
  <c r="A148" i="13" s="1"/>
  <c r="A149" i="13" s="1"/>
  <c r="A150" i="13" s="1"/>
  <c r="A151" i="13" s="1"/>
  <c r="A153" i="13" s="1"/>
  <c r="A156" i="13" s="1"/>
  <c r="A157" i="13" s="1"/>
  <c r="A158" i="13" s="1"/>
  <c r="A161" i="13" s="1"/>
  <c r="A162" i="13" s="1"/>
  <c r="A163" i="13" s="1"/>
  <c r="A166" i="13" s="1"/>
  <c r="H116" i="13"/>
  <c r="H115" i="13"/>
  <c r="H114" i="13"/>
  <c r="H113" i="13"/>
  <c r="H110" i="13"/>
  <c r="H109" i="13"/>
  <c r="H108" i="13"/>
  <c r="H107" i="13"/>
  <c r="H106" i="13"/>
  <c r="H105" i="13"/>
  <c r="H104" i="13"/>
  <c r="H103" i="13"/>
  <c r="H102" i="13"/>
  <c r="H101" i="13"/>
  <c r="H100" i="13"/>
  <c r="H99" i="13"/>
  <c r="H98" i="13"/>
  <c r="H97" i="13"/>
  <c r="H96" i="13"/>
  <c r="H95" i="13"/>
  <c r="H94" i="13"/>
  <c r="H93" i="13"/>
  <c r="H92" i="13"/>
  <c r="H91" i="13"/>
  <c r="H88" i="13"/>
  <c r="H87" i="13"/>
  <c r="H86" i="13"/>
  <c r="H85" i="13"/>
  <c r="H84" i="13"/>
  <c r="H83" i="13"/>
  <c r="H82" i="13"/>
  <c r="H81" i="13"/>
  <c r="H80" i="13"/>
  <c r="A80" i="13"/>
  <c r="A82" i="13" s="1"/>
  <c r="A84" i="13" s="1"/>
  <c r="A86" i="13" s="1"/>
  <c r="A88" i="13" s="1"/>
  <c r="A91" i="13" s="1"/>
  <c r="A93" i="13" s="1"/>
  <c r="A94" i="13" s="1"/>
  <c r="A95" i="13" s="1"/>
  <c r="A96" i="13" s="1"/>
  <c r="A97" i="13" s="1"/>
  <c r="A98" i="13" s="1"/>
  <c r="A99" i="13" s="1"/>
  <c r="A100" i="13" s="1"/>
  <c r="A101" i="13" s="1"/>
  <c r="A102" i="13" s="1"/>
  <c r="A103" i="13" s="1"/>
  <c r="A104" i="13" s="1"/>
  <c r="A105" i="13" s="1"/>
  <c r="A106" i="13" s="1"/>
  <c r="A107" i="13" s="1"/>
  <c r="A108" i="13" s="1"/>
  <c r="A110" i="13" s="1"/>
  <c r="A113" i="13" s="1"/>
  <c r="A114" i="13" s="1"/>
  <c r="H79" i="13"/>
  <c r="H78" i="13"/>
  <c r="H77" i="13"/>
  <c r="H76" i="13"/>
  <c r="H75" i="13"/>
  <c r="H74" i="13"/>
  <c r="H73" i="13"/>
  <c r="H72" i="13"/>
  <c r="H71" i="13"/>
  <c r="H68" i="13"/>
  <c r="H67" i="13"/>
  <c r="H66" i="13"/>
  <c r="H65" i="13"/>
  <c r="H64" i="13"/>
  <c r="H63" i="13"/>
  <c r="H62" i="13"/>
  <c r="H61" i="13"/>
  <c r="H60" i="13"/>
  <c r="H59" i="13"/>
  <c r="H58" i="13"/>
  <c r="H57" i="13"/>
  <c r="H56" i="13"/>
  <c r="H55" i="13"/>
  <c r="H54" i="13"/>
  <c r="H53" i="13"/>
  <c r="H52" i="13"/>
  <c r="H49" i="13"/>
  <c r="H48" i="13"/>
  <c r="H47" i="13"/>
  <c r="H46" i="13"/>
  <c r="H45" i="13"/>
  <c r="H44" i="13"/>
  <c r="H43" i="13"/>
  <c r="H42" i="13"/>
  <c r="H41" i="13"/>
  <c r="A41" i="13"/>
  <c r="A42" i="13" s="1"/>
  <c r="A43" i="13" s="1"/>
  <c r="A44" i="13" s="1"/>
  <c r="A45" i="13" s="1"/>
  <c r="A46" i="13" s="1"/>
  <c r="A47" i="13" s="1"/>
  <c r="A48" i="13" s="1"/>
  <c r="A49" i="13" s="1"/>
  <c r="A52" i="13" s="1"/>
  <c r="A53" i="13" s="1"/>
  <c r="A54" i="13" s="1"/>
  <c r="A55" i="13" s="1"/>
  <c r="A56" i="13" s="1"/>
  <c r="A57" i="13" s="1"/>
  <c r="A58" i="13" s="1"/>
  <c r="A59" i="13" s="1"/>
  <c r="A60" i="13" s="1"/>
  <c r="A61" i="13" s="1"/>
  <c r="A62" i="13" s="1"/>
  <c r="A63" i="13" s="1"/>
  <c r="A64" i="13" s="1"/>
  <c r="A65" i="13" s="1"/>
  <c r="A66" i="13" s="1"/>
  <c r="A67" i="13" s="1"/>
  <c r="A68" i="13" s="1"/>
  <c r="A71" i="13" s="1"/>
  <c r="H40" i="13"/>
  <c r="H39" i="13"/>
  <c r="H38" i="13"/>
  <c r="H37" i="13"/>
  <c r="H36" i="13"/>
  <c r="H35" i="13"/>
  <c r="H34" i="13"/>
  <c r="H33" i="13"/>
  <c r="H32" i="13"/>
  <c r="H31" i="13"/>
  <c r="H30" i="13"/>
  <c r="H29" i="13"/>
  <c r="H28" i="13"/>
  <c r="H27" i="13"/>
  <c r="A27" i="13"/>
  <c r="A28" i="13" s="1"/>
  <c r="A29" i="13" s="1"/>
  <c r="A30" i="13" s="1"/>
  <c r="A31" i="13" s="1"/>
  <c r="A32" i="13" s="1"/>
  <c r="A33" i="13" s="1"/>
  <c r="A34" i="13" s="1"/>
  <c r="A35" i="13" s="1"/>
  <c r="A36" i="13" s="1"/>
  <c r="A37" i="13" s="1"/>
  <c r="A38" i="13" s="1"/>
  <c r="A39" i="13" s="1"/>
  <c r="H26" i="13"/>
  <c r="A26" i="13"/>
  <c r="H25" i="13"/>
  <c r="H22" i="13"/>
  <c r="H21" i="13"/>
  <c r="H20" i="13"/>
  <c r="H19" i="13"/>
  <c r="H18" i="13"/>
  <c r="A18" i="13"/>
  <c r="H17" i="13"/>
  <c r="H16" i="13"/>
  <c r="H15" i="13"/>
  <c r="H13" i="13"/>
  <c r="H12" i="13"/>
  <c r="H11" i="13"/>
  <c r="A11" i="13"/>
  <c r="A12" i="13" s="1"/>
  <c r="A13" i="13" s="1"/>
  <c r="A15" i="13" s="1"/>
  <c r="H10" i="13"/>
  <c r="H9" i="13"/>
  <c r="H7" i="13"/>
  <c r="H6" i="13"/>
  <c r="H201" i="12"/>
  <c r="H200" i="12"/>
  <c r="H199" i="12"/>
  <c r="H198" i="12"/>
  <c r="H197" i="12"/>
  <c r="H196" i="12"/>
  <c r="H195" i="12"/>
  <c r="H193" i="12"/>
  <c r="H192" i="12"/>
  <c r="H191" i="12"/>
  <c r="H190" i="12"/>
  <c r="H189" i="12"/>
  <c r="H188" i="12"/>
  <c r="H187" i="12"/>
  <c r="H180" i="12"/>
  <c r="H179" i="12"/>
  <c r="H178" i="12"/>
  <c r="H177" i="12"/>
  <c r="H176" i="12"/>
  <c r="H175" i="12"/>
  <c r="H172" i="12"/>
  <c r="H171" i="12"/>
  <c r="H170" i="12"/>
  <c r="H169" i="12"/>
  <c r="H168" i="12"/>
  <c r="A168" i="12"/>
  <c r="A169" i="12" s="1"/>
  <c r="A170" i="12" s="1"/>
  <c r="A171" i="12" s="1"/>
  <c r="A172" i="12" s="1"/>
  <c r="A175" i="12" s="1"/>
  <c r="A176" i="12" s="1"/>
  <c r="A177" i="12" s="1"/>
  <c r="A178" i="12" s="1"/>
  <c r="A179" i="12" s="1"/>
  <c r="A180" i="12" s="1"/>
  <c r="A187" i="12" s="1"/>
  <c r="A195" i="12" s="1"/>
  <c r="H167" i="12"/>
  <c r="H166" i="12"/>
  <c r="H163" i="12"/>
  <c r="H162" i="12"/>
  <c r="H161" i="12"/>
  <c r="H158" i="12"/>
  <c r="H157" i="12"/>
  <c r="H156" i="12"/>
  <c r="H153" i="12"/>
  <c r="H152" i="12"/>
  <c r="H151" i="12"/>
  <c r="H150" i="12"/>
  <c r="H149" i="12"/>
  <c r="H148" i="12"/>
  <c r="H147" i="12"/>
  <c r="H146" i="12"/>
  <c r="H145" i="12"/>
  <c r="H144" i="12"/>
  <c r="H143" i="12"/>
  <c r="H142" i="12"/>
  <c r="H141" i="12"/>
  <c r="H140" i="12"/>
  <c r="H139" i="12"/>
  <c r="H138" i="12"/>
  <c r="H137" i="12"/>
  <c r="H136" i="12"/>
  <c r="H133" i="12"/>
  <c r="H132" i="12"/>
  <c r="H131" i="12"/>
  <c r="H130" i="12"/>
  <c r="H129" i="12"/>
  <c r="H128" i="12"/>
  <c r="H127" i="12"/>
  <c r="H126" i="12"/>
  <c r="H125" i="12"/>
  <c r="H124" i="12"/>
  <c r="H123" i="12"/>
  <c r="H122" i="12"/>
  <c r="H121" i="12"/>
  <c r="H120" i="12"/>
  <c r="H119" i="12"/>
  <c r="H118" i="12"/>
  <c r="A118" i="12"/>
  <c r="A119" i="12" s="1"/>
  <c r="A120" i="12" s="1"/>
  <c r="A121" i="12" s="1"/>
  <c r="A122" i="12" s="1"/>
  <c r="A123" i="12" s="1"/>
  <c r="A124" i="12" s="1"/>
  <c r="A125" i="12" s="1"/>
  <c r="A126" i="12" s="1"/>
  <c r="A127" i="12" s="1"/>
  <c r="A128" i="12" s="1"/>
  <c r="A129" i="12" s="1"/>
  <c r="A130" i="12" s="1"/>
  <c r="A131" i="12" s="1"/>
  <c r="A132" i="12" s="1"/>
  <c r="A133" i="12" s="1"/>
  <c r="A136" i="12" s="1"/>
  <c r="A137" i="12" s="1"/>
  <c r="A138" i="12" s="1"/>
  <c r="A139" i="12" s="1"/>
  <c r="A140" i="12" s="1"/>
  <c r="A141" i="12" s="1"/>
  <c r="A142" i="12" s="1"/>
  <c r="A143" i="12" s="1"/>
  <c r="A144" i="12" s="1"/>
  <c r="A145" i="12" s="1"/>
  <c r="A146" i="12" s="1"/>
  <c r="A147" i="12" s="1"/>
  <c r="A148" i="12" s="1"/>
  <c r="A149" i="12" s="1"/>
  <c r="A150" i="12" s="1"/>
  <c r="A151" i="12" s="1"/>
  <c r="A153" i="12" s="1"/>
  <c r="A156" i="12" s="1"/>
  <c r="A157" i="12" s="1"/>
  <c r="A158" i="12" s="1"/>
  <c r="A161" i="12" s="1"/>
  <c r="A162" i="12" s="1"/>
  <c r="A163" i="12" s="1"/>
  <c r="A166" i="12" s="1"/>
  <c r="H117" i="12"/>
  <c r="A117" i="12"/>
  <c r="H116" i="12"/>
  <c r="H115" i="12"/>
  <c r="H114" i="12"/>
  <c r="H113" i="12"/>
  <c r="H110" i="12"/>
  <c r="H109" i="12"/>
  <c r="H108" i="12"/>
  <c r="H107" i="12"/>
  <c r="H106" i="12"/>
  <c r="H105" i="12"/>
  <c r="H104" i="12"/>
  <c r="H103" i="12"/>
  <c r="H102" i="12"/>
  <c r="H101" i="12"/>
  <c r="H100" i="12"/>
  <c r="H99" i="12"/>
  <c r="H98" i="12"/>
  <c r="H97" i="12"/>
  <c r="H96" i="12"/>
  <c r="H95" i="12"/>
  <c r="H94" i="12"/>
  <c r="H93" i="12"/>
  <c r="H92" i="12"/>
  <c r="H91" i="12"/>
  <c r="H88" i="12"/>
  <c r="H87" i="12"/>
  <c r="H86" i="12"/>
  <c r="H85" i="12"/>
  <c r="H84" i="12"/>
  <c r="H83" i="12"/>
  <c r="H82" i="12"/>
  <c r="H81" i="12"/>
  <c r="H80" i="12"/>
  <c r="A80" i="12"/>
  <c r="A82" i="12" s="1"/>
  <c r="A84" i="12" s="1"/>
  <c r="A86" i="12" s="1"/>
  <c r="A88" i="12" s="1"/>
  <c r="A91" i="12" s="1"/>
  <c r="A93" i="12" s="1"/>
  <c r="A94" i="12" s="1"/>
  <c r="A95" i="12" s="1"/>
  <c r="A96" i="12" s="1"/>
  <c r="A97" i="12" s="1"/>
  <c r="A98" i="12" s="1"/>
  <c r="A99" i="12" s="1"/>
  <c r="A100" i="12" s="1"/>
  <c r="A101" i="12" s="1"/>
  <c r="A102" i="12" s="1"/>
  <c r="A103" i="12" s="1"/>
  <c r="A104" i="12" s="1"/>
  <c r="A105" i="12" s="1"/>
  <c r="A106" i="12" s="1"/>
  <c r="A107" i="12" s="1"/>
  <c r="A108" i="12" s="1"/>
  <c r="A110" i="12" s="1"/>
  <c r="A113" i="12" s="1"/>
  <c r="A114" i="12" s="1"/>
  <c r="H79" i="12"/>
  <c r="H78" i="12"/>
  <c r="H77" i="12"/>
  <c r="H76" i="12"/>
  <c r="H75" i="12"/>
  <c r="H74" i="12"/>
  <c r="H73" i="12"/>
  <c r="H72" i="12"/>
  <c r="H71" i="12"/>
  <c r="H68" i="12"/>
  <c r="H67" i="12"/>
  <c r="H66" i="12"/>
  <c r="H65" i="12"/>
  <c r="H64" i="12"/>
  <c r="H63" i="12"/>
  <c r="H62" i="12"/>
  <c r="H61" i="12"/>
  <c r="H60" i="12"/>
  <c r="H59" i="12"/>
  <c r="H58" i="12"/>
  <c r="H57" i="12"/>
  <c r="H56" i="12"/>
  <c r="H55" i="12"/>
  <c r="H54" i="12"/>
  <c r="H53" i="12"/>
  <c r="H52" i="12"/>
  <c r="H49" i="12"/>
  <c r="H48" i="12"/>
  <c r="H47" i="12"/>
  <c r="H46" i="12"/>
  <c r="H45" i="12"/>
  <c r="H44" i="12"/>
  <c r="H43" i="12"/>
  <c r="H42" i="12"/>
  <c r="A42" i="12"/>
  <c r="A43" i="12" s="1"/>
  <c r="A44" i="12" s="1"/>
  <c r="A45" i="12" s="1"/>
  <c r="A46" i="12" s="1"/>
  <c r="A47" i="12" s="1"/>
  <c r="A48" i="12" s="1"/>
  <c r="A49" i="12" s="1"/>
  <c r="A52" i="12" s="1"/>
  <c r="A53" i="12" s="1"/>
  <c r="A54" i="12" s="1"/>
  <c r="A55" i="12" s="1"/>
  <c r="A56" i="12" s="1"/>
  <c r="A57" i="12" s="1"/>
  <c r="A58" i="12" s="1"/>
  <c r="A59" i="12" s="1"/>
  <c r="A60" i="12" s="1"/>
  <c r="A61" i="12" s="1"/>
  <c r="A62" i="12" s="1"/>
  <c r="A63" i="12" s="1"/>
  <c r="A64" i="12" s="1"/>
  <c r="A65" i="12" s="1"/>
  <c r="A66" i="12" s="1"/>
  <c r="A67" i="12" s="1"/>
  <c r="A68" i="12" s="1"/>
  <c r="A71" i="12" s="1"/>
  <c r="H41" i="12"/>
  <c r="A41" i="12"/>
  <c r="H40" i="12"/>
  <c r="H39" i="12"/>
  <c r="H38" i="12"/>
  <c r="H37" i="12"/>
  <c r="H36" i="12"/>
  <c r="H35" i="12"/>
  <c r="H34" i="12"/>
  <c r="H33" i="12"/>
  <c r="H32" i="12"/>
  <c r="H31" i="12"/>
  <c r="H30" i="12"/>
  <c r="H29" i="12"/>
  <c r="H28" i="12"/>
  <c r="H27" i="12"/>
  <c r="H26" i="12"/>
  <c r="A26" i="12"/>
  <c r="A27" i="12" s="1"/>
  <c r="A28" i="12" s="1"/>
  <c r="A29" i="12" s="1"/>
  <c r="A30" i="12" s="1"/>
  <c r="A31" i="12" s="1"/>
  <c r="A32" i="12" s="1"/>
  <c r="A33" i="12" s="1"/>
  <c r="A34" i="12" s="1"/>
  <c r="A35" i="12" s="1"/>
  <c r="A36" i="12" s="1"/>
  <c r="A37" i="12" s="1"/>
  <c r="A38" i="12" s="1"/>
  <c r="A39" i="12" s="1"/>
  <c r="H25" i="12"/>
  <c r="H22" i="12"/>
  <c r="H21" i="12"/>
  <c r="H20" i="12"/>
  <c r="H19" i="12"/>
  <c r="H18" i="12"/>
  <c r="A18" i="12"/>
  <c r="H17" i="12"/>
  <c r="H16" i="12"/>
  <c r="H15" i="12"/>
  <c r="H13" i="12"/>
  <c r="H12" i="12"/>
  <c r="H11" i="12"/>
  <c r="A11" i="12"/>
  <c r="A12" i="12" s="1"/>
  <c r="A13" i="12" s="1"/>
  <c r="A15" i="12" s="1"/>
  <c r="H10" i="12"/>
  <c r="H9" i="12"/>
  <c r="H7" i="12"/>
  <c r="H6" i="12"/>
  <c r="H201" i="11"/>
  <c r="H200" i="11"/>
  <c r="H199" i="11"/>
  <c r="H198" i="11"/>
  <c r="H197" i="11"/>
  <c r="H196" i="11"/>
  <c r="H195" i="11"/>
  <c r="H193" i="11"/>
  <c r="H192" i="11"/>
  <c r="H191" i="11"/>
  <c r="H190" i="11"/>
  <c r="H189" i="11"/>
  <c r="H188" i="11"/>
  <c r="H187" i="11"/>
  <c r="H180" i="11"/>
  <c r="H179" i="11"/>
  <c r="H178" i="11"/>
  <c r="H177" i="11"/>
  <c r="H176" i="11"/>
  <c r="H175" i="11"/>
  <c r="H172" i="11"/>
  <c r="H171" i="11"/>
  <c r="H170" i="11"/>
  <c r="H169" i="11"/>
  <c r="H168" i="11"/>
  <c r="A168" i="11"/>
  <c r="A169" i="11" s="1"/>
  <c r="A170" i="11" s="1"/>
  <c r="A171" i="11" s="1"/>
  <c r="A172" i="11" s="1"/>
  <c r="A175" i="11" s="1"/>
  <c r="A176" i="11" s="1"/>
  <c r="A177" i="11" s="1"/>
  <c r="A178" i="11" s="1"/>
  <c r="A179" i="11" s="1"/>
  <c r="A180" i="11" s="1"/>
  <c r="A187" i="11" s="1"/>
  <c r="A195" i="11" s="1"/>
  <c r="H167" i="11"/>
  <c r="H166" i="11"/>
  <c r="H163" i="11"/>
  <c r="H162" i="11"/>
  <c r="H161" i="11"/>
  <c r="H158" i="11"/>
  <c r="H157" i="11"/>
  <c r="H156" i="11"/>
  <c r="H153" i="11"/>
  <c r="H152" i="11"/>
  <c r="H151" i="11"/>
  <c r="H150" i="11"/>
  <c r="H149" i="11"/>
  <c r="H148" i="11"/>
  <c r="H147" i="11"/>
  <c r="H146" i="11"/>
  <c r="H145" i="11"/>
  <c r="H144" i="11"/>
  <c r="H143" i="11"/>
  <c r="H142" i="11"/>
  <c r="H141" i="11"/>
  <c r="H140" i="11"/>
  <c r="H139" i="11"/>
  <c r="H138" i="11"/>
  <c r="H137" i="11"/>
  <c r="H136" i="11"/>
  <c r="H133" i="11"/>
  <c r="H132" i="11"/>
  <c r="H131" i="11"/>
  <c r="H130" i="11"/>
  <c r="H129" i="11"/>
  <c r="H128" i="11"/>
  <c r="H127" i="11"/>
  <c r="H126" i="11"/>
  <c r="H125" i="11"/>
  <c r="H124" i="11"/>
  <c r="H123" i="11"/>
  <c r="H122" i="11"/>
  <c r="H121" i="11"/>
  <c r="H120" i="11"/>
  <c r="H119" i="11"/>
  <c r="H118" i="11"/>
  <c r="H117" i="11"/>
  <c r="A117" i="11"/>
  <c r="A118" i="11" s="1"/>
  <c r="A119" i="11" s="1"/>
  <c r="A120" i="11" s="1"/>
  <c r="A121" i="11" s="1"/>
  <c r="A122" i="11" s="1"/>
  <c r="A123" i="11" s="1"/>
  <c r="A124" i="11" s="1"/>
  <c r="A125" i="11" s="1"/>
  <c r="A126" i="11" s="1"/>
  <c r="A127" i="11" s="1"/>
  <c r="A128" i="11" s="1"/>
  <c r="A129" i="11" s="1"/>
  <c r="A130" i="11" s="1"/>
  <c r="A131" i="11" s="1"/>
  <c r="A132" i="11" s="1"/>
  <c r="A133" i="11" s="1"/>
  <c r="A136" i="11" s="1"/>
  <c r="A137" i="11" s="1"/>
  <c r="A138" i="11" s="1"/>
  <c r="A139" i="11" s="1"/>
  <c r="A140" i="11" s="1"/>
  <c r="A141" i="11" s="1"/>
  <c r="A142" i="11" s="1"/>
  <c r="A143" i="11" s="1"/>
  <c r="A144" i="11" s="1"/>
  <c r="A145" i="11" s="1"/>
  <c r="A146" i="11" s="1"/>
  <c r="A147" i="11" s="1"/>
  <c r="A148" i="11" s="1"/>
  <c r="A149" i="11" s="1"/>
  <c r="A150" i="11" s="1"/>
  <c r="A151" i="11" s="1"/>
  <c r="A153" i="11" s="1"/>
  <c r="A156" i="11" s="1"/>
  <c r="A157" i="11" s="1"/>
  <c r="A158" i="11" s="1"/>
  <c r="A161" i="11" s="1"/>
  <c r="A162" i="11" s="1"/>
  <c r="A163" i="11" s="1"/>
  <c r="A166" i="11" s="1"/>
  <c r="H116" i="11"/>
  <c r="H115" i="11"/>
  <c r="H114" i="11"/>
  <c r="H113" i="11"/>
  <c r="H110" i="11"/>
  <c r="H109" i="11"/>
  <c r="H108" i="11"/>
  <c r="H107" i="11"/>
  <c r="H106" i="11"/>
  <c r="H105" i="11"/>
  <c r="H104" i="11"/>
  <c r="H103" i="11"/>
  <c r="H102" i="11"/>
  <c r="H101" i="11"/>
  <c r="H100" i="11"/>
  <c r="H99" i="11"/>
  <c r="H98" i="11"/>
  <c r="H97" i="11"/>
  <c r="H96" i="11"/>
  <c r="H95" i="11"/>
  <c r="H94" i="11"/>
  <c r="H93" i="11"/>
  <c r="H92" i="11"/>
  <c r="H91" i="11"/>
  <c r="H88" i="11"/>
  <c r="H87" i="11"/>
  <c r="H86" i="11"/>
  <c r="H85" i="11"/>
  <c r="H84" i="11"/>
  <c r="H83" i="11"/>
  <c r="H82" i="11"/>
  <c r="H81" i="11"/>
  <c r="H80" i="11"/>
  <c r="A80" i="11"/>
  <c r="A82" i="11" s="1"/>
  <c r="A84" i="11" s="1"/>
  <c r="A86" i="11" s="1"/>
  <c r="A88" i="11" s="1"/>
  <c r="A91" i="11" s="1"/>
  <c r="A93" i="11" s="1"/>
  <c r="A94" i="11" s="1"/>
  <c r="A95" i="11" s="1"/>
  <c r="A96" i="11" s="1"/>
  <c r="A97" i="11" s="1"/>
  <c r="A98" i="11" s="1"/>
  <c r="A99" i="11" s="1"/>
  <c r="A100" i="11" s="1"/>
  <c r="A101" i="11" s="1"/>
  <c r="A102" i="11" s="1"/>
  <c r="A103" i="11" s="1"/>
  <c r="A104" i="11" s="1"/>
  <c r="A105" i="11" s="1"/>
  <c r="A106" i="11" s="1"/>
  <c r="A107" i="11" s="1"/>
  <c r="A108" i="11" s="1"/>
  <c r="A110" i="11" s="1"/>
  <c r="A113" i="11" s="1"/>
  <c r="A114" i="11" s="1"/>
  <c r="H79" i="11"/>
  <c r="H78" i="11"/>
  <c r="H77" i="11"/>
  <c r="H76" i="11"/>
  <c r="H75" i="11"/>
  <c r="H74" i="11"/>
  <c r="H73" i="11"/>
  <c r="H72" i="11"/>
  <c r="H71" i="11"/>
  <c r="H68" i="11"/>
  <c r="H67" i="11"/>
  <c r="H66" i="11"/>
  <c r="H65" i="11"/>
  <c r="H64" i="11"/>
  <c r="H63" i="11"/>
  <c r="H62" i="11"/>
  <c r="H61" i="11"/>
  <c r="H60" i="11"/>
  <c r="H59" i="11"/>
  <c r="H58" i="11"/>
  <c r="H57" i="11"/>
  <c r="H56" i="11"/>
  <c r="H55" i="11"/>
  <c r="H54" i="11"/>
  <c r="H53" i="11"/>
  <c r="H52" i="11"/>
  <c r="H49" i="11"/>
  <c r="H48" i="11"/>
  <c r="H47" i="11"/>
  <c r="H46" i="11"/>
  <c r="H45" i="11"/>
  <c r="H44" i="11"/>
  <c r="H43" i="11"/>
  <c r="H42" i="11"/>
  <c r="H41" i="11"/>
  <c r="A41" i="11"/>
  <c r="A42" i="11" s="1"/>
  <c r="A43" i="11" s="1"/>
  <c r="A44" i="11" s="1"/>
  <c r="A45" i="11" s="1"/>
  <c r="A46" i="11" s="1"/>
  <c r="A47" i="11" s="1"/>
  <c r="A48" i="11" s="1"/>
  <c r="A49" i="11" s="1"/>
  <c r="A52" i="11" s="1"/>
  <c r="A53" i="11" s="1"/>
  <c r="A54" i="11" s="1"/>
  <c r="A55" i="11" s="1"/>
  <c r="A56" i="11" s="1"/>
  <c r="A57" i="11" s="1"/>
  <c r="A58" i="11" s="1"/>
  <c r="A59" i="11" s="1"/>
  <c r="A60" i="11" s="1"/>
  <c r="A61" i="11" s="1"/>
  <c r="A62" i="11" s="1"/>
  <c r="A63" i="11" s="1"/>
  <c r="A64" i="11" s="1"/>
  <c r="A65" i="11" s="1"/>
  <c r="A66" i="11" s="1"/>
  <c r="A67" i="11" s="1"/>
  <c r="A68" i="11" s="1"/>
  <c r="A71" i="11" s="1"/>
  <c r="H40" i="11"/>
  <c r="H39" i="11"/>
  <c r="H38" i="11"/>
  <c r="H37" i="11"/>
  <c r="H36" i="11"/>
  <c r="H35" i="11"/>
  <c r="H34" i="11"/>
  <c r="H33" i="11"/>
  <c r="H32" i="11"/>
  <c r="H31" i="11"/>
  <c r="H30" i="11"/>
  <c r="H29" i="11"/>
  <c r="H28" i="11"/>
  <c r="H27" i="11"/>
  <c r="H26" i="11"/>
  <c r="A26" i="11"/>
  <c r="A27" i="11" s="1"/>
  <c r="A28" i="11" s="1"/>
  <c r="A29" i="11" s="1"/>
  <c r="A30" i="11" s="1"/>
  <c r="A31" i="11" s="1"/>
  <c r="A32" i="11" s="1"/>
  <c r="A33" i="11" s="1"/>
  <c r="A34" i="11" s="1"/>
  <c r="A35" i="11" s="1"/>
  <c r="A36" i="11" s="1"/>
  <c r="A37" i="11" s="1"/>
  <c r="A38" i="11" s="1"/>
  <c r="A39" i="11" s="1"/>
  <c r="H25" i="11"/>
  <c r="H22" i="11"/>
  <c r="H21" i="11"/>
  <c r="H20" i="11"/>
  <c r="H19" i="11"/>
  <c r="H18" i="11"/>
  <c r="A18" i="11"/>
  <c r="H17" i="11"/>
  <c r="H16" i="11"/>
  <c r="H15" i="11"/>
  <c r="H13" i="11"/>
  <c r="H12" i="11"/>
  <c r="H11" i="11"/>
  <c r="A11" i="11"/>
  <c r="A12" i="11" s="1"/>
  <c r="A13" i="11" s="1"/>
  <c r="A15" i="11" s="1"/>
  <c r="H10" i="11"/>
  <c r="H9" i="11"/>
  <c r="H7" i="11"/>
  <c r="H6" i="11"/>
  <c r="H157" i="10"/>
  <c r="H158" i="10"/>
  <c r="H156" i="10"/>
  <c r="H188" i="10"/>
  <c r="H189" i="10"/>
  <c r="H190" i="10"/>
  <c r="H191" i="10"/>
  <c r="H192" i="10"/>
  <c r="H193" i="10"/>
  <c r="H195" i="10"/>
  <c r="H196" i="10"/>
  <c r="H197" i="10"/>
  <c r="H198" i="10"/>
  <c r="H199" i="10"/>
  <c r="H200" i="10"/>
  <c r="H201" i="10"/>
  <c r="H187" i="10"/>
  <c r="H176" i="10"/>
  <c r="H177" i="10"/>
  <c r="H178" i="10"/>
  <c r="H179" i="10"/>
  <c r="H180" i="10"/>
  <c r="H175" i="10"/>
  <c r="H167" i="10"/>
  <c r="H168" i="10"/>
  <c r="H169" i="10"/>
  <c r="H170" i="10"/>
  <c r="H171" i="10"/>
  <c r="H172" i="10"/>
  <c r="H166" i="10"/>
  <c r="H162" i="10"/>
  <c r="H163" i="10"/>
  <c r="H161" i="10"/>
  <c r="H137" i="10"/>
  <c r="H138" i="10"/>
  <c r="H139" i="10"/>
  <c r="H140" i="10"/>
  <c r="H141" i="10"/>
  <c r="H142" i="10"/>
  <c r="H143" i="10"/>
  <c r="H144" i="10"/>
  <c r="H145" i="10"/>
  <c r="H146" i="10"/>
  <c r="H147" i="10"/>
  <c r="H148" i="10"/>
  <c r="H149" i="10"/>
  <c r="H150" i="10"/>
  <c r="H151" i="10"/>
  <c r="H152" i="10"/>
  <c r="H153" i="10"/>
  <c r="H136" i="10"/>
  <c r="H114" i="10"/>
  <c r="H115" i="10"/>
  <c r="H116" i="10"/>
  <c r="H117" i="10"/>
  <c r="H118" i="10"/>
  <c r="H119" i="10"/>
  <c r="H120" i="10"/>
  <c r="H121" i="10"/>
  <c r="H122" i="10"/>
  <c r="H123" i="10"/>
  <c r="H124" i="10"/>
  <c r="H125" i="10"/>
  <c r="H126" i="10"/>
  <c r="H127" i="10"/>
  <c r="H128" i="10"/>
  <c r="H129" i="10"/>
  <c r="H130" i="10"/>
  <c r="H131" i="10"/>
  <c r="H132" i="10"/>
  <c r="H133" i="10"/>
  <c r="H113" i="10"/>
  <c r="H92" i="10"/>
  <c r="H93" i="10"/>
  <c r="H94" i="10"/>
  <c r="H95" i="10"/>
  <c r="H96" i="10"/>
  <c r="H97" i="10"/>
  <c r="H98" i="10"/>
  <c r="H99" i="10"/>
  <c r="H100" i="10"/>
  <c r="H101" i="10"/>
  <c r="H102" i="10"/>
  <c r="H103" i="10"/>
  <c r="H104" i="10"/>
  <c r="H105" i="10"/>
  <c r="H106" i="10"/>
  <c r="H107" i="10"/>
  <c r="H108" i="10"/>
  <c r="H109" i="10"/>
  <c r="H110" i="10"/>
  <c r="H91" i="10"/>
  <c r="H72" i="10"/>
  <c r="H73" i="10"/>
  <c r="H74" i="10"/>
  <c r="H75" i="10"/>
  <c r="H76" i="10"/>
  <c r="H77" i="10"/>
  <c r="H78" i="10"/>
  <c r="H79" i="10"/>
  <c r="H80" i="10"/>
  <c r="H81" i="10"/>
  <c r="H82" i="10"/>
  <c r="H83" i="10"/>
  <c r="H84" i="10"/>
  <c r="H85" i="10"/>
  <c r="H86" i="10"/>
  <c r="H87" i="10"/>
  <c r="H88" i="10"/>
  <c r="H71" i="10"/>
  <c r="H53" i="10"/>
  <c r="H54" i="10"/>
  <c r="H55" i="10"/>
  <c r="H56" i="10"/>
  <c r="H57" i="10"/>
  <c r="H58" i="10"/>
  <c r="H59" i="10"/>
  <c r="H60" i="10"/>
  <c r="H61" i="10"/>
  <c r="H62" i="10"/>
  <c r="H63" i="10"/>
  <c r="H64" i="10"/>
  <c r="H65" i="10"/>
  <c r="H66" i="10"/>
  <c r="H67" i="10"/>
  <c r="H68" i="10"/>
  <c r="H52" i="10"/>
  <c r="H26" i="10"/>
  <c r="H27" i="10"/>
  <c r="H28" i="10"/>
  <c r="H29" i="10"/>
  <c r="H30" i="10"/>
  <c r="H31" i="10"/>
  <c r="H32" i="10"/>
  <c r="H33" i="10"/>
  <c r="H34" i="10"/>
  <c r="H35" i="10"/>
  <c r="H36" i="10"/>
  <c r="H37" i="10"/>
  <c r="H38" i="10"/>
  <c r="H39" i="10"/>
  <c r="H40" i="10"/>
  <c r="H41" i="10"/>
  <c r="H42" i="10"/>
  <c r="H43" i="10"/>
  <c r="H44" i="10"/>
  <c r="H45" i="10"/>
  <c r="H46" i="10"/>
  <c r="H47" i="10"/>
  <c r="H48" i="10"/>
  <c r="H49" i="10"/>
  <c r="H25" i="10"/>
  <c r="H15" i="10"/>
  <c r="H16" i="10"/>
  <c r="H17" i="10"/>
  <c r="H18" i="10"/>
  <c r="H19" i="10"/>
  <c r="H20" i="10"/>
  <c r="H21" i="10"/>
  <c r="H22" i="10"/>
  <c r="H13" i="10"/>
  <c r="H9" i="10"/>
  <c r="H10" i="10"/>
  <c r="H11" i="10"/>
  <c r="H12" i="10"/>
  <c r="H7" i="10"/>
  <c r="H6" i="10"/>
  <c r="A168" i="10"/>
  <c r="A169" i="10" s="1"/>
  <c r="A170" i="10" s="1"/>
  <c r="A171" i="10" s="1"/>
  <c r="A172" i="10" s="1"/>
  <c r="A175" i="10" s="1"/>
  <c r="A176" i="10" s="1"/>
  <c r="A177" i="10" s="1"/>
  <c r="A178" i="10" s="1"/>
  <c r="A179" i="10" s="1"/>
  <c r="A180" i="10" s="1"/>
  <c r="A187" i="10" s="1"/>
  <c r="A195" i="10" s="1"/>
  <c r="A117" i="10"/>
  <c r="A118" i="10" s="1"/>
  <c r="A119" i="10" s="1"/>
  <c r="A120" i="10" s="1"/>
  <c r="A121" i="10" s="1"/>
  <c r="A122" i="10" s="1"/>
  <c r="A123" i="10" s="1"/>
  <c r="A124" i="10" s="1"/>
  <c r="A125" i="10" s="1"/>
  <c r="A126" i="10" s="1"/>
  <c r="A127" i="10" s="1"/>
  <c r="A128" i="10" s="1"/>
  <c r="A129" i="10" s="1"/>
  <c r="A130" i="10" s="1"/>
  <c r="A131" i="10" s="1"/>
  <c r="A132" i="10" s="1"/>
  <c r="A133" i="10" s="1"/>
  <c r="A136" i="10" s="1"/>
  <c r="A137" i="10" s="1"/>
  <c r="A138" i="10" s="1"/>
  <c r="A139" i="10" s="1"/>
  <c r="A140" i="10" s="1"/>
  <c r="A141" i="10" s="1"/>
  <c r="A142" i="10" s="1"/>
  <c r="A143" i="10" s="1"/>
  <c r="A144" i="10" s="1"/>
  <c r="A145" i="10" s="1"/>
  <c r="A146" i="10" s="1"/>
  <c r="A147" i="10" s="1"/>
  <c r="A148" i="10" s="1"/>
  <c r="A149" i="10" s="1"/>
  <c r="A150" i="10" s="1"/>
  <c r="A151" i="10" s="1"/>
  <c r="A153" i="10" s="1"/>
  <c r="A156" i="10" s="1"/>
  <c r="A157" i="10" s="1"/>
  <c r="A158" i="10" s="1"/>
  <c r="A161" i="10" s="1"/>
  <c r="A162" i="10" s="1"/>
  <c r="A163" i="10" s="1"/>
  <c r="A166" i="10" s="1"/>
  <c r="A80" i="10"/>
  <c r="A82" i="10" s="1"/>
  <c r="A84" i="10" s="1"/>
  <c r="A86" i="10" s="1"/>
  <c r="A88" i="10" s="1"/>
  <c r="A91" i="10" s="1"/>
  <c r="A93" i="10" s="1"/>
  <c r="A94" i="10" s="1"/>
  <c r="A95" i="10" s="1"/>
  <c r="A96" i="10" s="1"/>
  <c r="A97" i="10" s="1"/>
  <c r="A98" i="10" s="1"/>
  <c r="A99" i="10" s="1"/>
  <c r="A100" i="10" s="1"/>
  <c r="A101" i="10" s="1"/>
  <c r="A102" i="10" s="1"/>
  <c r="A103" i="10" s="1"/>
  <c r="A104" i="10" s="1"/>
  <c r="A105" i="10" s="1"/>
  <c r="A106" i="10" s="1"/>
  <c r="A107" i="10" s="1"/>
  <c r="A108" i="10" s="1"/>
  <c r="A110" i="10" s="1"/>
  <c r="A113" i="10" s="1"/>
  <c r="A114" i="10" s="1"/>
  <c r="A41" i="10"/>
  <c r="A42" i="10" s="1"/>
  <c r="A43" i="10" s="1"/>
  <c r="A44" i="10" s="1"/>
  <c r="A45" i="10" s="1"/>
  <c r="A46" i="10" s="1"/>
  <c r="A47" i="10" s="1"/>
  <c r="A48" i="10" s="1"/>
  <c r="A49" i="10" s="1"/>
  <c r="A52" i="10" s="1"/>
  <c r="A53" i="10" s="1"/>
  <c r="A54" i="10" s="1"/>
  <c r="A55" i="10" s="1"/>
  <c r="A56" i="10" s="1"/>
  <c r="A57" i="10" s="1"/>
  <c r="A58" i="10" s="1"/>
  <c r="A59" i="10" s="1"/>
  <c r="A60" i="10" s="1"/>
  <c r="A61" i="10" s="1"/>
  <c r="A62" i="10" s="1"/>
  <c r="A63" i="10" s="1"/>
  <c r="A64" i="10" s="1"/>
  <c r="A65" i="10" s="1"/>
  <c r="A66" i="10" s="1"/>
  <c r="A67" i="10" s="1"/>
  <c r="A68" i="10" s="1"/>
  <c r="A71" i="10" s="1"/>
  <c r="A26" i="10"/>
  <c r="A27" i="10" s="1"/>
  <c r="A28" i="10" s="1"/>
  <c r="A29" i="10" s="1"/>
  <c r="A30" i="10" s="1"/>
  <c r="A31" i="10" s="1"/>
  <c r="A32" i="10" s="1"/>
  <c r="A33" i="10" s="1"/>
  <c r="A34" i="10" s="1"/>
  <c r="A35" i="10" s="1"/>
  <c r="A36" i="10" s="1"/>
  <c r="A37" i="10" s="1"/>
  <c r="A38" i="10" s="1"/>
  <c r="A39" i="10" s="1"/>
  <c r="A18" i="10"/>
  <c r="A11" i="10"/>
  <c r="A12" i="10" s="1"/>
  <c r="A13" i="10" s="1"/>
  <c r="A15" i="10" s="1"/>
  <c r="H196" i="9"/>
  <c r="H197" i="9"/>
  <c r="H198" i="9"/>
  <c r="H199" i="9"/>
  <c r="H200" i="9"/>
  <c r="H201" i="9"/>
  <c r="H195" i="9"/>
  <c r="H188" i="9"/>
  <c r="H189" i="9"/>
  <c r="H190" i="9"/>
  <c r="H191" i="9"/>
  <c r="H192" i="9"/>
  <c r="H193" i="9"/>
  <c r="H187" i="9"/>
  <c r="H176" i="9"/>
  <c r="H177" i="9"/>
  <c r="H178" i="9"/>
  <c r="H179" i="9"/>
  <c r="H180" i="9"/>
  <c r="H175" i="9"/>
  <c r="H167" i="9"/>
  <c r="H168" i="9"/>
  <c r="H169" i="9"/>
  <c r="H170" i="9"/>
  <c r="H171" i="9"/>
  <c r="H172" i="9"/>
  <c r="H166" i="9"/>
  <c r="H162" i="9"/>
  <c r="H163" i="9"/>
  <c r="H161" i="9"/>
  <c r="H157" i="9"/>
  <c r="H158" i="9"/>
  <c r="H156" i="9"/>
  <c r="H137" i="9"/>
  <c r="H138" i="9"/>
  <c r="H139" i="9"/>
  <c r="H140" i="9"/>
  <c r="H141" i="9"/>
  <c r="H142" i="9"/>
  <c r="H143" i="9"/>
  <c r="H144" i="9"/>
  <c r="H145" i="9"/>
  <c r="H146" i="9"/>
  <c r="H147" i="9"/>
  <c r="H148" i="9"/>
  <c r="H149" i="9"/>
  <c r="H150" i="9"/>
  <c r="H151" i="9"/>
  <c r="H152" i="9"/>
  <c r="H153" i="9"/>
  <c r="H136" i="9"/>
  <c r="H114" i="9"/>
  <c r="H115" i="9"/>
  <c r="H116" i="9"/>
  <c r="H117" i="9"/>
  <c r="H118" i="9"/>
  <c r="H119" i="9"/>
  <c r="H120" i="9"/>
  <c r="H121" i="9"/>
  <c r="H122" i="9"/>
  <c r="H123" i="9"/>
  <c r="H124" i="9"/>
  <c r="H125" i="9"/>
  <c r="H126" i="9"/>
  <c r="H127" i="9"/>
  <c r="H128" i="9"/>
  <c r="H129" i="9"/>
  <c r="H130" i="9"/>
  <c r="H131" i="9"/>
  <c r="H132" i="9"/>
  <c r="H133" i="9"/>
  <c r="H113" i="9"/>
  <c r="H92" i="9"/>
  <c r="H93" i="9"/>
  <c r="H94" i="9"/>
  <c r="H95" i="9"/>
  <c r="H96" i="9"/>
  <c r="H97" i="9"/>
  <c r="H98" i="9"/>
  <c r="H99" i="9"/>
  <c r="H100" i="9"/>
  <c r="H101" i="9"/>
  <c r="H102" i="9"/>
  <c r="H103" i="9"/>
  <c r="H104" i="9"/>
  <c r="H105" i="9"/>
  <c r="H106" i="9"/>
  <c r="H107" i="9"/>
  <c r="H108" i="9"/>
  <c r="H109" i="9"/>
  <c r="H110" i="9"/>
  <c r="H91" i="9"/>
  <c r="H72" i="9"/>
  <c r="H73" i="9"/>
  <c r="H74" i="9"/>
  <c r="H75" i="9"/>
  <c r="H76" i="9"/>
  <c r="H77" i="9"/>
  <c r="H78" i="9"/>
  <c r="H79" i="9"/>
  <c r="H80" i="9"/>
  <c r="H81" i="9"/>
  <c r="H82" i="9"/>
  <c r="H83" i="9"/>
  <c r="H84" i="9"/>
  <c r="H85" i="9"/>
  <c r="H86" i="9"/>
  <c r="H87" i="9"/>
  <c r="H88" i="9"/>
  <c r="H71" i="9"/>
  <c r="H53" i="9"/>
  <c r="H54" i="9"/>
  <c r="H55" i="9"/>
  <c r="H56" i="9"/>
  <c r="H57" i="9"/>
  <c r="H58" i="9"/>
  <c r="H59" i="9"/>
  <c r="H60" i="9"/>
  <c r="H61" i="9"/>
  <c r="H62" i="9"/>
  <c r="H63" i="9"/>
  <c r="H64" i="9"/>
  <c r="H65" i="9"/>
  <c r="H66" i="9"/>
  <c r="H67" i="9"/>
  <c r="H68" i="9"/>
  <c r="H52" i="9"/>
  <c r="H26" i="9"/>
  <c r="H27" i="9"/>
  <c r="H28" i="9"/>
  <c r="H29" i="9"/>
  <c r="H30" i="9"/>
  <c r="H31" i="9"/>
  <c r="H32" i="9"/>
  <c r="H33" i="9"/>
  <c r="H34" i="9"/>
  <c r="H35" i="9"/>
  <c r="H36" i="9"/>
  <c r="H37" i="9"/>
  <c r="H38" i="9"/>
  <c r="H39" i="9"/>
  <c r="H40" i="9"/>
  <c r="H41" i="9"/>
  <c r="H42" i="9"/>
  <c r="H43" i="9"/>
  <c r="H44" i="9"/>
  <c r="H45" i="9"/>
  <c r="H46" i="9"/>
  <c r="H47" i="9"/>
  <c r="H48" i="9"/>
  <c r="H49" i="9"/>
  <c r="H25" i="9"/>
  <c r="H15" i="9"/>
  <c r="H16" i="9"/>
  <c r="H17" i="9"/>
  <c r="H18" i="9"/>
  <c r="H19" i="9"/>
  <c r="H20" i="9"/>
  <c r="H21" i="9"/>
  <c r="H22" i="9"/>
  <c r="H13" i="9"/>
  <c r="H10" i="9"/>
  <c r="H11" i="9"/>
  <c r="H12" i="9"/>
  <c r="H9" i="9"/>
  <c r="H7" i="9"/>
  <c r="H6" i="9"/>
  <c r="A168" i="9"/>
  <c r="A169" i="9" s="1"/>
  <c r="A170" i="9" s="1"/>
  <c r="A171" i="9" s="1"/>
  <c r="A172" i="9" s="1"/>
  <c r="A175" i="9" s="1"/>
  <c r="A176" i="9" s="1"/>
  <c r="A177" i="9" s="1"/>
  <c r="A178" i="9" s="1"/>
  <c r="A179" i="9" s="1"/>
  <c r="A180" i="9" s="1"/>
  <c r="A187" i="9" s="1"/>
  <c r="A195" i="9" s="1"/>
  <c r="A118" i="9"/>
  <c r="A119" i="9" s="1"/>
  <c r="A120" i="9" s="1"/>
  <c r="A121" i="9" s="1"/>
  <c r="A122" i="9" s="1"/>
  <c r="A123" i="9" s="1"/>
  <c r="A124" i="9" s="1"/>
  <c r="A125" i="9" s="1"/>
  <c r="A126" i="9" s="1"/>
  <c r="A127" i="9" s="1"/>
  <c r="A128" i="9" s="1"/>
  <c r="A129" i="9" s="1"/>
  <c r="A130" i="9" s="1"/>
  <c r="A131" i="9" s="1"/>
  <c r="A132" i="9" s="1"/>
  <c r="A133" i="9" s="1"/>
  <c r="A136" i="9" s="1"/>
  <c r="A137" i="9" s="1"/>
  <c r="A138" i="9" s="1"/>
  <c r="A139" i="9" s="1"/>
  <c r="A140" i="9" s="1"/>
  <c r="A141" i="9" s="1"/>
  <c r="A142" i="9" s="1"/>
  <c r="A143" i="9" s="1"/>
  <c r="A144" i="9" s="1"/>
  <c r="A145" i="9" s="1"/>
  <c r="A146" i="9" s="1"/>
  <c r="A147" i="9" s="1"/>
  <c r="A148" i="9" s="1"/>
  <c r="A149" i="9" s="1"/>
  <c r="A150" i="9" s="1"/>
  <c r="A151" i="9" s="1"/>
  <c r="A153" i="9" s="1"/>
  <c r="A156" i="9" s="1"/>
  <c r="A157" i="9" s="1"/>
  <c r="A158" i="9" s="1"/>
  <c r="A161" i="9" s="1"/>
  <c r="A162" i="9" s="1"/>
  <c r="A163" i="9" s="1"/>
  <c r="A166" i="9" s="1"/>
  <c r="A117" i="9"/>
  <c r="A80" i="9"/>
  <c r="A82" i="9" s="1"/>
  <c r="A84" i="9" s="1"/>
  <c r="A86" i="9" s="1"/>
  <c r="A88" i="9" s="1"/>
  <c r="A91" i="9" s="1"/>
  <c r="A93" i="9" s="1"/>
  <c r="A94" i="9" s="1"/>
  <c r="A95" i="9" s="1"/>
  <c r="A96" i="9" s="1"/>
  <c r="A97" i="9" s="1"/>
  <c r="A98" i="9" s="1"/>
  <c r="A99" i="9" s="1"/>
  <c r="A100" i="9" s="1"/>
  <c r="A101" i="9" s="1"/>
  <c r="A102" i="9" s="1"/>
  <c r="A103" i="9" s="1"/>
  <c r="A104" i="9" s="1"/>
  <c r="A105" i="9" s="1"/>
  <c r="A106" i="9" s="1"/>
  <c r="A107" i="9" s="1"/>
  <c r="A108" i="9" s="1"/>
  <c r="A110" i="9" s="1"/>
  <c r="A113" i="9" s="1"/>
  <c r="A114" i="9" s="1"/>
  <c r="A41" i="9"/>
  <c r="A42" i="9" s="1"/>
  <c r="A43" i="9" s="1"/>
  <c r="A44" i="9" s="1"/>
  <c r="A45" i="9" s="1"/>
  <c r="A46" i="9" s="1"/>
  <c r="A47" i="9" s="1"/>
  <c r="A48" i="9" s="1"/>
  <c r="A49" i="9" s="1"/>
  <c r="A52" i="9" s="1"/>
  <c r="A53" i="9" s="1"/>
  <c r="A54" i="9" s="1"/>
  <c r="A55" i="9" s="1"/>
  <c r="A56" i="9" s="1"/>
  <c r="A57" i="9" s="1"/>
  <c r="A58" i="9" s="1"/>
  <c r="A59" i="9" s="1"/>
  <c r="A60" i="9" s="1"/>
  <c r="A61" i="9" s="1"/>
  <c r="A62" i="9" s="1"/>
  <c r="A63" i="9" s="1"/>
  <c r="A64" i="9" s="1"/>
  <c r="A65" i="9" s="1"/>
  <c r="A66" i="9" s="1"/>
  <c r="A67" i="9" s="1"/>
  <c r="A68" i="9" s="1"/>
  <c r="A71" i="9" s="1"/>
  <c r="A26" i="9"/>
  <c r="A27" i="9" s="1"/>
  <c r="A28" i="9" s="1"/>
  <c r="A29" i="9" s="1"/>
  <c r="A30" i="9" s="1"/>
  <c r="A31" i="9" s="1"/>
  <c r="A32" i="9" s="1"/>
  <c r="A33" i="9" s="1"/>
  <c r="A34" i="9" s="1"/>
  <c r="A35" i="9" s="1"/>
  <c r="A36" i="9" s="1"/>
  <c r="A37" i="9" s="1"/>
  <c r="A38" i="9" s="1"/>
  <c r="A39" i="9" s="1"/>
  <c r="A18" i="9"/>
  <c r="A11" i="9"/>
  <c r="A12" i="9" s="1"/>
  <c r="A13" i="9" s="1"/>
  <c r="A15" i="9" s="1"/>
  <c r="A169" i="7"/>
  <c r="A170" i="7" s="1"/>
  <c r="A171" i="7" s="1"/>
  <c r="A172" i="7" s="1"/>
  <c r="A173" i="7" s="1"/>
  <c r="A176" i="7" s="1"/>
  <c r="A177" i="7" s="1"/>
  <c r="A178" i="7" s="1"/>
  <c r="A179" i="7" s="1"/>
  <c r="A180" i="7" s="1"/>
  <c r="A181" i="7" s="1"/>
  <c r="A188" i="7" s="1"/>
  <c r="A196" i="7" s="1"/>
  <c r="A118" i="7"/>
  <c r="A119" i="7" s="1"/>
  <c r="A120" i="7" s="1"/>
  <c r="A121" i="7" s="1"/>
  <c r="A122" i="7" s="1"/>
  <c r="A123" i="7" s="1"/>
  <c r="A124" i="7" s="1"/>
  <c r="A125" i="7" s="1"/>
  <c r="A126" i="7" s="1"/>
  <c r="A127" i="7" s="1"/>
  <c r="A128" i="7" s="1"/>
  <c r="A129" i="7" s="1"/>
  <c r="A130" i="7" s="1"/>
  <c r="A131" i="7" s="1"/>
  <c r="A132" i="7" s="1"/>
  <c r="A133" i="7" s="1"/>
  <c r="A134" i="7" s="1"/>
  <c r="A137" i="7" s="1"/>
  <c r="A138" i="7" s="1"/>
  <c r="A139" i="7" s="1"/>
  <c r="A140" i="7" s="1"/>
  <c r="A141" i="7" s="1"/>
  <c r="A142" i="7" s="1"/>
  <c r="A143" i="7" s="1"/>
  <c r="A144" i="7" s="1"/>
  <c r="A145" i="7" s="1"/>
  <c r="A146" i="7" s="1"/>
  <c r="A147" i="7" s="1"/>
  <c r="A148" i="7" s="1"/>
  <c r="A149" i="7" s="1"/>
  <c r="A150" i="7" s="1"/>
  <c r="A151" i="7" s="1"/>
  <c r="A152" i="7" s="1"/>
  <c r="A157" i="7" s="1"/>
  <c r="A158" i="7" s="1"/>
  <c r="A159" i="7" s="1"/>
  <c r="A162" i="7" s="1"/>
  <c r="A163" i="7" s="1"/>
  <c r="A164" i="7" s="1"/>
  <c r="A167" i="7" s="1"/>
  <c r="A81" i="7"/>
  <c r="A83" i="7" s="1"/>
  <c r="A85" i="7" s="1"/>
  <c r="A87" i="7" s="1"/>
  <c r="A89" i="7" s="1"/>
  <c r="A92" i="7" s="1"/>
  <c r="A94" i="7" s="1"/>
  <c r="A95" i="7" s="1"/>
  <c r="A96" i="7" s="1"/>
  <c r="A97" i="7" s="1"/>
  <c r="A98" i="7" s="1"/>
  <c r="A99" i="7" s="1"/>
  <c r="A100" i="7" s="1"/>
  <c r="A101" i="7" s="1"/>
  <c r="A102" i="7" s="1"/>
  <c r="A103" i="7" s="1"/>
  <c r="A104" i="7" s="1"/>
  <c r="A105" i="7" s="1"/>
  <c r="A106" i="7" s="1"/>
  <c r="A107" i="7" s="1"/>
  <c r="A108" i="7" s="1"/>
  <c r="A109" i="7" s="1"/>
  <c r="A111" i="7" s="1"/>
  <c r="A114" i="7" s="1"/>
  <c r="A115" i="7" s="1"/>
  <c r="A41" i="7"/>
  <c r="A42" i="7" s="1"/>
  <c r="A43" i="7" s="1"/>
  <c r="A44" i="7" s="1"/>
  <c r="A45" i="7" s="1"/>
  <c r="A46" i="7" s="1"/>
  <c r="A47" i="7" s="1"/>
  <c r="A48" i="7" s="1"/>
  <c r="A49" i="7" s="1"/>
  <c r="A52" i="7" s="1"/>
  <c r="A53" i="7" s="1"/>
  <c r="A54" i="7" s="1"/>
  <c r="A55" i="7" s="1"/>
  <c r="A56" i="7" s="1"/>
  <c r="A58" i="7" s="1"/>
  <c r="A59" i="7" s="1"/>
  <c r="A60" i="7" s="1"/>
  <c r="A61" i="7" s="1"/>
  <c r="A62" i="7" s="1"/>
  <c r="A63" i="7" s="1"/>
  <c r="A64" i="7" s="1"/>
  <c r="A65" i="7" s="1"/>
  <c r="A66" i="7" s="1"/>
  <c r="A67" i="7" s="1"/>
  <c r="A68" i="7" s="1"/>
  <c r="A69" i="7" s="1"/>
  <c r="A72" i="7" s="1"/>
  <c r="A18" i="7"/>
  <c r="A26" i="7" s="1"/>
  <c r="A27" i="7" s="1"/>
  <c r="A28" i="7" s="1"/>
  <c r="A29" i="7" s="1"/>
  <c r="A30" i="7" s="1"/>
  <c r="A31" i="7" s="1"/>
  <c r="A32" i="7" s="1"/>
  <c r="A33" i="7" s="1"/>
  <c r="A34" i="7" s="1"/>
  <c r="A35" i="7" s="1"/>
  <c r="A36" i="7" s="1"/>
  <c r="A37" i="7" s="1"/>
  <c r="A38" i="7" s="1"/>
  <c r="A39" i="7" s="1"/>
  <c r="A11" i="7"/>
  <c r="A12" i="7" s="1"/>
  <c r="A13" i="7" s="1"/>
  <c r="A15" i="7" s="1"/>
  <c r="H22" i="4"/>
  <c r="H21" i="4"/>
  <c r="H20" i="4"/>
  <c r="H19" i="4"/>
  <c r="H188" i="4"/>
  <c r="H189" i="4"/>
  <c r="H190" i="4"/>
  <c r="H191" i="4"/>
  <c r="H192" i="4"/>
  <c r="H193" i="4"/>
  <c r="H187" i="4"/>
  <c r="H180" i="4"/>
  <c r="H181" i="4"/>
  <c r="H182" i="4"/>
  <c r="H183" i="4"/>
  <c r="H184" i="4"/>
  <c r="H185" i="4"/>
  <c r="H179" i="4"/>
  <c r="H168" i="4"/>
  <c r="H169" i="4"/>
  <c r="H170" i="4"/>
  <c r="H171" i="4"/>
  <c r="H172" i="4"/>
  <c r="H167" i="4"/>
  <c r="H160" i="4"/>
  <c r="H161" i="4"/>
  <c r="H162" i="4"/>
  <c r="H163" i="4"/>
  <c r="H164" i="4"/>
  <c r="H165" i="4"/>
  <c r="H159" i="4"/>
  <c r="H156" i="4"/>
  <c r="H157" i="4"/>
  <c r="H155" i="4"/>
  <c r="H152" i="4"/>
  <c r="H153" i="4"/>
  <c r="H151" i="4"/>
  <c r="H142" i="4"/>
  <c r="H143" i="4"/>
  <c r="H144" i="4"/>
  <c r="H145" i="4"/>
  <c r="H146" i="4"/>
  <c r="H147" i="4"/>
  <c r="H148" i="4"/>
  <c r="H149" i="4"/>
  <c r="H141" i="4"/>
  <c r="H132" i="4"/>
  <c r="H133" i="4"/>
  <c r="H134" i="4"/>
  <c r="H135" i="4"/>
  <c r="H136" i="4"/>
  <c r="H137" i="4"/>
  <c r="H138" i="4"/>
  <c r="H139" i="4"/>
  <c r="H131" i="4"/>
  <c r="H110" i="4"/>
  <c r="H111" i="4"/>
  <c r="H112" i="4"/>
  <c r="H113" i="4"/>
  <c r="H114" i="4"/>
  <c r="H115" i="4"/>
  <c r="H116" i="4"/>
  <c r="H117" i="4"/>
  <c r="H118" i="4"/>
  <c r="H119" i="4"/>
  <c r="H120" i="4"/>
  <c r="H121" i="4"/>
  <c r="H122" i="4"/>
  <c r="H123" i="4"/>
  <c r="H124" i="4"/>
  <c r="H125" i="4"/>
  <c r="H126" i="4"/>
  <c r="H127" i="4"/>
  <c r="H128" i="4"/>
  <c r="H129" i="4"/>
  <c r="H109" i="4"/>
  <c r="H89" i="4"/>
  <c r="H90" i="4"/>
  <c r="H91" i="4"/>
  <c r="H92" i="4"/>
  <c r="H93" i="4"/>
  <c r="H94" i="4"/>
  <c r="H95" i="4"/>
  <c r="H96" i="4"/>
  <c r="H97" i="4"/>
  <c r="H98" i="4"/>
  <c r="H99" i="4"/>
  <c r="H100" i="4"/>
  <c r="H101" i="4"/>
  <c r="H102" i="4"/>
  <c r="H103" i="4"/>
  <c r="H104" i="4"/>
  <c r="H105" i="4"/>
  <c r="H106" i="4"/>
  <c r="H107" i="4"/>
  <c r="H88" i="4"/>
  <c r="H70" i="4"/>
  <c r="H71" i="4"/>
  <c r="H72" i="4"/>
  <c r="H73" i="4"/>
  <c r="H74" i="4"/>
  <c r="H75" i="4"/>
  <c r="H76" i="4"/>
  <c r="H77" i="4"/>
  <c r="H78" i="4"/>
  <c r="H79" i="4"/>
  <c r="H80" i="4"/>
  <c r="H81" i="4"/>
  <c r="H82" i="4"/>
  <c r="H83" i="4"/>
  <c r="H84" i="4"/>
  <c r="H85" i="4"/>
  <c r="H86" i="4"/>
  <c r="H69" i="4"/>
  <c r="H52" i="4"/>
  <c r="H53" i="4"/>
  <c r="H54" i="4"/>
  <c r="H55" i="4"/>
  <c r="H56" i="4"/>
  <c r="H57" i="4"/>
  <c r="H58" i="4"/>
  <c r="H59" i="4"/>
  <c r="H60" i="4"/>
  <c r="H61" i="4"/>
  <c r="H62" i="4"/>
  <c r="H63" i="4"/>
  <c r="H64" i="4"/>
  <c r="H65" i="4"/>
  <c r="H66" i="4"/>
  <c r="H67" i="4"/>
  <c r="H51" i="4"/>
  <c r="H41" i="4"/>
  <c r="H42" i="4"/>
  <c r="H43" i="4"/>
  <c r="H44" i="4"/>
  <c r="H45" i="4"/>
  <c r="H46" i="4"/>
  <c r="H47" i="4"/>
  <c r="H48" i="4"/>
  <c r="H49" i="4"/>
  <c r="H40" i="4"/>
  <c r="H25" i="4"/>
  <c r="H26" i="4"/>
  <c r="H27" i="4"/>
  <c r="H28" i="4"/>
  <c r="H29" i="4"/>
  <c r="H30" i="4"/>
  <c r="H31" i="4"/>
  <c r="H32" i="4"/>
  <c r="H33" i="4"/>
  <c r="H34" i="4"/>
  <c r="H35" i="4"/>
  <c r="H36" i="4"/>
  <c r="H37" i="4"/>
  <c r="H38" i="4"/>
  <c r="H24" i="4"/>
  <c r="H16" i="4"/>
  <c r="H17" i="4"/>
  <c r="H18" i="4"/>
  <c r="H15" i="4"/>
  <c r="H13" i="4"/>
  <c r="H10" i="4"/>
  <c r="H11" i="4"/>
  <c r="H12" i="4"/>
  <c r="H9" i="4"/>
  <c r="H7" i="4"/>
  <c r="H6" i="4"/>
  <c r="K7" i="5"/>
  <c r="K8" i="5"/>
  <c r="K9" i="5"/>
  <c r="K10" i="5"/>
  <c r="K11" i="5"/>
  <c r="K12" i="5"/>
  <c r="K13" i="5"/>
  <c r="K14" i="5"/>
  <c r="K15" i="5"/>
  <c r="K16" i="5"/>
  <c r="K17" i="5"/>
  <c r="K18" i="5"/>
  <c r="K19" i="5"/>
  <c r="K20" i="5"/>
  <c r="K21" i="5"/>
  <c r="K22" i="5"/>
  <c r="K23" i="5"/>
  <c r="K24" i="5"/>
  <c r="K25" i="5"/>
  <c r="K26" i="5"/>
  <c r="K27" i="5"/>
  <c r="K28" i="5"/>
  <c r="K29" i="5"/>
  <c r="K30" i="5"/>
  <c r="K31" i="5"/>
  <c r="K32" i="5"/>
  <c r="K33" i="5"/>
  <c r="K34" i="5"/>
  <c r="K35" i="5"/>
  <c r="K36" i="5"/>
  <c r="K37" i="5"/>
  <c r="K38" i="5"/>
  <c r="K39" i="5"/>
  <c r="K40" i="5"/>
  <c r="K41" i="5"/>
  <c r="K42" i="5"/>
  <c r="K43" i="5"/>
  <c r="K44" i="5"/>
  <c r="K45" i="5"/>
  <c r="K46" i="5"/>
  <c r="K47" i="5"/>
  <c r="K48" i="5"/>
  <c r="K49" i="5"/>
  <c r="K50" i="5"/>
  <c r="K51" i="5"/>
  <c r="K52" i="5"/>
  <c r="K53" i="5"/>
  <c r="K54" i="5"/>
  <c r="K55" i="5"/>
  <c r="K56" i="5"/>
  <c r="K57" i="5"/>
  <c r="K58" i="5"/>
  <c r="K59" i="5"/>
  <c r="K60" i="5"/>
  <c r="K61" i="5"/>
  <c r="K62" i="5"/>
  <c r="K63" i="5"/>
  <c r="K64" i="5"/>
  <c r="K65" i="5"/>
  <c r="K66" i="5"/>
  <c r="K67" i="5"/>
  <c r="K68" i="5"/>
  <c r="K69" i="5"/>
  <c r="K70" i="5"/>
  <c r="K71" i="5"/>
  <c r="K72" i="5"/>
  <c r="K73" i="5"/>
  <c r="K74" i="5"/>
  <c r="K75" i="5"/>
  <c r="K76" i="5"/>
  <c r="K77" i="5"/>
  <c r="K78" i="5"/>
  <c r="K79" i="5"/>
  <c r="K80" i="5"/>
  <c r="K81" i="5"/>
  <c r="K82" i="5"/>
  <c r="K83" i="5"/>
  <c r="K84" i="5"/>
  <c r="K85" i="5"/>
  <c r="K86" i="5"/>
  <c r="K87" i="5"/>
  <c r="K88" i="5"/>
  <c r="K89" i="5"/>
  <c r="K90" i="5"/>
  <c r="K91" i="5"/>
  <c r="K92" i="5"/>
  <c r="K93" i="5"/>
  <c r="K94" i="5"/>
  <c r="K95" i="5"/>
  <c r="K96" i="5"/>
  <c r="K97" i="5"/>
  <c r="K98" i="5"/>
  <c r="K99" i="5"/>
  <c r="K100" i="5"/>
  <c r="K101" i="5"/>
  <c r="K102" i="5"/>
  <c r="K103" i="5"/>
  <c r="K104" i="5"/>
  <c r="K105" i="5"/>
  <c r="K106" i="5"/>
  <c r="K107" i="5"/>
  <c r="K108" i="5"/>
  <c r="K109" i="5"/>
  <c r="K110" i="5"/>
  <c r="K111" i="5"/>
  <c r="K112" i="5"/>
  <c r="K113" i="5"/>
  <c r="K114" i="5"/>
  <c r="K115" i="5"/>
  <c r="K116" i="5"/>
  <c r="K117" i="5"/>
  <c r="K118" i="5"/>
  <c r="K119" i="5"/>
  <c r="K120" i="5"/>
  <c r="K121" i="5"/>
  <c r="K122" i="5"/>
  <c r="K123" i="5"/>
  <c r="K124" i="5"/>
  <c r="K125" i="5"/>
  <c r="K126" i="5"/>
  <c r="K127" i="5"/>
  <c r="K128" i="5"/>
  <c r="K129" i="5"/>
  <c r="K130" i="5"/>
  <c r="K131" i="5"/>
  <c r="K132" i="5"/>
  <c r="K133" i="5"/>
  <c r="K134" i="5"/>
  <c r="K135" i="5"/>
  <c r="K136" i="5"/>
  <c r="K137" i="5"/>
  <c r="K138" i="5"/>
  <c r="K139" i="5"/>
  <c r="K140" i="5"/>
  <c r="K141" i="5"/>
  <c r="K142" i="5"/>
  <c r="K143" i="5"/>
  <c r="K144" i="5"/>
  <c r="K145" i="5"/>
  <c r="K146" i="5"/>
  <c r="K147" i="5"/>
  <c r="K148" i="5"/>
  <c r="K149" i="5"/>
  <c r="K150" i="5"/>
  <c r="K151" i="5"/>
  <c r="K152" i="5"/>
  <c r="K153" i="5"/>
  <c r="K154" i="5"/>
  <c r="K155" i="5"/>
  <c r="K156" i="5"/>
  <c r="K157" i="5"/>
  <c r="K158" i="5"/>
  <c r="K159" i="5"/>
  <c r="K160" i="5"/>
  <c r="K161" i="5"/>
  <c r="K162" i="5"/>
  <c r="K163" i="5"/>
  <c r="K164" i="5"/>
  <c r="K165" i="5"/>
  <c r="K166" i="5"/>
  <c r="K167" i="5"/>
  <c r="K168" i="5"/>
  <c r="K169" i="5"/>
  <c r="K170" i="5"/>
  <c r="K171" i="5"/>
  <c r="K172" i="5"/>
  <c r="K173" i="5"/>
  <c r="K174" i="5"/>
  <c r="K175" i="5"/>
  <c r="K176" i="5"/>
  <c r="K177" i="5"/>
  <c r="K178" i="5"/>
  <c r="K179" i="5"/>
  <c r="K180" i="5"/>
  <c r="K181" i="5"/>
  <c r="K182" i="5"/>
  <c r="K183" i="5"/>
  <c r="K184" i="5"/>
  <c r="K185" i="5"/>
  <c r="K186" i="5"/>
  <c r="K187" i="5"/>
  <c r="K188" i="5"/>
  <c r="K189" i="5"/>
  <c r="K6" i="5"/>
  <c r="H189" i="6"/>
  <c r="H188" i="6"/>
  <c r="H187" i="6"/>
  <c r="H186" i="6"/>
  <c r="H185" i="6"/>
  <c r="H184" i="6"/>
  <c r="H183" i="6"/>
  <c r="H181" i="6"/>
  <c r="H180" i="6"/>
  <c r="H179" i="6"/>
  <c r="H178" i="6"/>
  <c r="H177" i="6"/>
  <c r="H176" i="6"/>
  <c r="H175" i="6"/>
  <c r="H168" i="6"/>
  <c r="H167" i="6"/>
  <c r="H166" i="6"/>
  <c r="H165" i="6"/>
  <c r="H164" i="6"/>
  <c r="H163" i="6"/>
  <c r="H161" i="6"/>
  <c r="H160" i="6"/>
  <c r="H159" i="6"/>
  <c r="H158" i="6"/>
  <c r="H157" i="6"/>
  <c r="A157" i="6"/>
  <c r="A158" i="6" s="1"/>
  <c r="A159" i="6" s="1"/>
  <c r="A160" i="6" s="1"/>
  <c r="A161" i="6" s="1"/>
  <c r="A163" i="6" s="1"/>
  <c r="A164" i="6" s="1"/>
  <c r="A165" i="6" s="1"/>
  <c r="A166" i="6" s="1"/>
  <c r="A167" i="6" s="1"/>
  <c r="A168" i="6" s="1"/>
  <c r="A175" i="6" s="1"/>
  <c r="A183" i="6" s="1"/>
  <c r="H156" i="6"/>
  <c r="H155" i="6"/>
  <c r="H153" i="6"/>
  <c r="H152" i="6"/>
  <c r="H151" i="6"/>
  <c r="H149" i="6"/>
  <c r="H148" i="6"/>
  <c r="H147" i="6"/>
  <c r="H145" i="6"/>
  <c r="H144" i="6"/>
  <c r="H143" i="6"/>
  <c r="H142" i="6"/>
  <c r="H141" i="6"/>
  <c r="H140" i="6"/>
  <c r="H139" i="6"/>
  <c r="H138" i="6"/>
  <c r="H137" i="6"/>
  <c r="H135" i="6"/>
  <c r="H134" i="6"/>
  <c r="H133" i="6"/>
  <c r="H132" i="6"/>
  <c r="H131" i="6"/>
  <c r="H130" i="6"/>
  <c r="H129" i="6"/>
  <c r="H128" i="6"/>
  <c r="H127" i="6"/>
  <c r="H125" i="6"/>
  <c r="H124" i="6"/>
  <c r="H123" i="6"/>
  <c r="H122" i="6"/>
  <c r="H121" i="6"/>
  <c r="H120" i="6"/>
  <c r="H119" i="6"/>
  <c r="H118" i="6"/>
  <c r="H117" i="6"/>
  <c r="H116" i="6"/>
  <c r="H115" i="6"/>
  <c r="H114" i="6"/>
  <c r="H113" i="6"/>
  <c r="H112" i="6"/>
  <c r="H111" i="6"/>
  <c r="H110" i="6"/>
  <c r="H109" i="6"/>
  <c r="A109" i="6"/>
  <c r="A110" i="6" s="1"/>
  <c r="A111" i="6" s="1"/>
  <c r="A112" i="6" s="1"/>
  <c r="A113" i="6" s="1"/>
  <c r="A114" i="6" s="1"/>
  <c r="A115" i="6" s="1"/>
  <c r="A116" i="6" s="1"/>
  <c r="A117" i="6" s="1"/>
  <c r="A118" i="6" s="1"/>
  <c r="A119" i="6" s="1"/>
  <c r="A120" i="6" s="1"/>
  <c r="A121" i="6" s="1"/>
  <c r="A122" i="6" s="1"/>
  <c r="A123" i="6" s="1"/>
  <c r="A124" i="6" s="1"/>
  <c r="A125" i="6" s="1"/>
  <c r="A127" i="6" s="1"/>
  <c r="A128" i="6" s="1"/>
  <c r="A129" i="6" s="1"/>
  <c r="A130" i="6" s="1"/>
  <c r="A131" i="6" s="1"/>
  <c r="A132" i="6" s="1"/>
  <c r="A133" i="6" s="1"/>
  <c r="A134" i="6" s="1"/>
  <c r="A135" i="6" s="1"/>
  <c r="A137" i="6" s="1"/>
  <c r="A138" i="6" s="1"/>
  <c r="A139" i="6" s="1"/>
  <c r="A140" i="6" s="1"/>
  <c r="A141" i="6" s="1"/>
  <c r="A142" i="6" s="1"/>
  <c r="A143" i="6" s="1"/>
  <c r="A145" i="6" s="1"/>
  <c r="A147" i="6" s="1"/>
  <c r="A148" i="6" s="1"/>
  <c r="A149" i="6" s="1"/>
  <c r="A151" i="6" s="1"/>
  <c r="A152" i="6" s="1"/>
  <c r="A153" i="6" s="1"/>
  <c r="A155" i="6" s="1"/>
  <c r="H108" i="6"/>
  <c r="H107" i="6"/>
  <c r="H106" i="6"/>
  <c r="H105" i="6"/>
  <c r="H103" i="6"/>
  <c r="H102" i="6"/>
  <c r="H101" i="6"/>
  <c r="H100" i="6"/>
  <c r="H99" i="6"/>
  <c r="H98" i="6"/>
  <c r="H97" i="6"/>
  <c r="H96" i="6"/>
  <c r="H95" i="6"/>
  <c r="H94" i="6"/>
  <c r="H93" i="6"/>
  <c r="H92" i="6"/>
  <c r="H91" i="6"/>
  <c r="H90" i="6"/>
  <c r="H89" i="6"/>
  <c r="H88" i="6"/>
  <c r="H87" i="6"/>
  <c r="H86" i="6"/>
  <c r="H85" i="6"/>
  <c r="H84" i="6"/>
  <c r="H82" i="6"/>
  <c r="H81" i="6"/>
  <c r="H80" i="6"/>
  <c r="H79" i="6"/>
  <c r="H78" i="6"/>
  <c r="H77" i="6"/>
  <c r="H76" i="6"/>
  <c r="H75" i="6"/>
  <c r="H74" i="6"/>
  <c r="A74" i="6"/>
  <c r="A76" i="6" s="1"/>
  <c r="A78" i="6" s="1"/>
  <c r="A80" i="6" s="1"/>
  <c r="A82" i="6" s="1"/>
  <c r="A84" i="6" s="1"/>
  <c r="A86" i="6" s="1"/>
  <c r="A87" i="6" s="1"/>
  <c r="A88" i="6" s="1"/>
  <c r="A89" i="6" s="1"/>
  <c r="A90" i="6" s="1"/>
  <c r="A91" i="6" s="1"/>
  <c r="A92" i="6" s="1"/>
  <c r="A93" i="6" s="1"/>
  <c r="A94" i="6" s="1"/>
  <c r="A95" i="6" s="1"/>
  <c r="A96" i="6" s="1"/>
  <c r="A97" i="6" s="1"/>
  <c r="A98" i="6" s="1"/>
  <c r="A99" i="6" s="1"/>
  <c r="A100" i="6" s="1"/>
  <c r="A101" i="6" s="1"/>
  <c r="A103" i="6" s="1"/>
  <c r="A105" i="6" s="1"/>
  <c r="A106" i="6" s="1"/>
  <c r="H73" i="6"/>
  <c r="H72" i="6"/>
  <c r="H71" i="6"/>
  <c r="H70" i="6"/>
  <c r="H69" i="6"/>
  <c r="H68" i="6"/>
  <c r="H67" i="6"/>
  <c r="H66" i="6"/>
  <c r="H65" i="6"/>
  <c r="H63" i="6"/>
  <c r="H62" i="6"/>
  <c r="H61" i="6"/>
  <c r="H60" i="6"/>
  <c r="H59" i="6"/>
  <c r="H58" i="6"/>
  <c r="H57" i="6"/>
  <c r="H56" i="6"/>
  <c r="H55" i="6"/>
  <c r="H54" i="6"/>
  <c r="H53" i="6"/>
  <c r="H52" i="6"/>
  <c r="H51" i="6"/>
  <c r="H50" i="6"/>
  <c r="H49" i="6"/>
  <c r="H48" i="6"/>
  <c r="H47" i="6"/>
  <c r="H45" i="6"/>
  <c r="H44" i="6"/>
  <c r="H43" i="6"/>
  <c r="H42" i="6"/>
  <c r="H41" i="6"/>
  <c r="H40" i="6"/>
  <c r="H39" i="6"/>
  <c r="H38" i="6"/>
  <c r="A38" i="6"/>
  <c r="A39" i="6" s="1"/>
  <c r="A40" i="6" s="1"/>
  <c r="A41" i="6" s="1"/>
  <c r="A42" i="6" s="1"/>
  <c r="A43" i="6" s="1"/>
  <c r="A44" i="6" s="1"/>
  <c r="A45" i="6" s="1"/>
  <c r="A47" i="6" s="1"/>
  <c r="A48" i="6" s="1"/>
  <c r="A49" i="6" s="1"/>
  <c r="A50" i="6" s="1"/>
  <c r="A51" i="6" s="1"/>
  <c r="A52" i="6" s="1"/>
  <c r="A53" i="6" s="1"/>
  <c r="A54" i="6" s="1"/>
  <c r="A55" i="6" s="1"/>
  <c r="A56" i="6" s="1"/>
  <c r="A57" i="6" s="1"/>
  <c r="A58" i="6" s="1"/>
  <c r="A59" i="6" s="1"/>
  <c r="A60" i="6" s="1"/>
  <c r="A61" i="6" s="1"/>
  <c r="A62" i="6" s="1"/>
  <c r="A63" i="6" s="1"/>
  <c r="A65" i="6" s="1"/>
  <c r="H37" i="6"/>
  <c r="A37" i="6"/>
  <c r="H36" i="6"/>
  <c r="H34" i="6"/>
  <c r="H33" i="6"/>
  <c r="H32" i="6"/>
  <c r="H31" i="6"/>
  <c r="H30" i="6"/>
  <c r="H29" i="6"/>
  <c r="H28" i="6"/>
  <c r="H27" i="6"/>
  <c r="H26" i="6"/>
  <c r="H25" i="6"/>
  <c r="H24" i="6"/>
  <c r="H23" i="6"/>
  <c r="H22" i="6"/>
  <c r="H21" i="6"/>
  <c r="H20" i="6"/>
  <c r="H18" i="6"/>
  <c r="A18" i="6"/>
  <c r="A20" i="6" s="1"/>
  <c r="A21" i="6" s="1"/>
  <c r="A22" i="6" s="1"/>
  <c r="A23" i="6" s="1"/>
  <c r="A24" i="6" s="1"/>
  <c r="A25" i="6" s="1"/>
  <c r="A26" i="6" s="1"/>
  <c r="A27" i="6" s="1"/>
  <c r="A28" i="6" s="1"/>
  <c r="A29" i="6" s="1"/>
  <c r="A30" i="6" s="1"/>
  <c r="A31" i="6" s="1"/>
  <c r="A32" i="6" s="1"/>
  <c r="A33" i="6" s="1"/>
  <c r="A34" i="6" s="1"/>
  <c r="H17" i="6"/>
  <c r="H16" i="6"/>
  <c r="H15" i="6"/>
  <c r="H13" i="6"/>
  <c r="H12" i="6"/>
  <c r="H11" i="6"/>
  <c r="A11" i="6"/>
  <c r="A12" i="6" s="1"/>
  <c r="A13" i="6" s="1"/>
  <c r="A15" i="6" s="1"/>
  <c r="H10" i="6"/>
  <c r="H9" i="6"/>
  <c r="H7" i="6"/>
  <c r="H6" i="6"/>
  <c r="H189" i="5"/>
  <c r="H188" i="5"/>
  <c r="H187" i="5"/>
  <c r="H186" i="5"/>
  <c r="H185" i="5"/>
  <c r="H184" i="5"/>
  <c r="H183" i="5"/>
  <c r="H181" i="5"/>
  <c r="H180" i="5"/>
  <c r="H179" i="5"/>
  <c r="H178" i="5"/>
  <c r="H177" i="5"/>
  <c r="H176" i="5"/>
  <c r="H175" i="5"/>
  <c r="H168" i="5"/>
  <c r="H167" i="5"/>
  <c r="H166" i="5"/>
  <c r="H165" i="5"/>
  <c r="H164" i="5"/>
  <c r="H163" i="5"/>
  <c r="H161" i="5"/>
  <c r="H160" i="5"/>
  <c r="H159" i="5"/>
  <c r="H158" i="5"/>
  <c r="H157" i="5"/>
  <c r="A157" i="5"/>
  <c r="A158" i="5" s="1"/>
  <c r="A159" i="5" s="1"/>
  <c r="A160" i="5" s="1"/>
  <c r="A161" i="5" s="1"/>
  <c r="A163" i="5" s="1"/>
  <c r="A164" i="5" s="1"/>
  <c r="A165" i="5" s="1"/>
  <c r="A166" i="5" s="1"/>
  <c r="A167" i="5" s="1"/>
  <c r="A168" i="5" s="1"/>
  <c r="A175" i="5" s="1"/>
  <c r="A183" i="5" s="1"/>
  <c r="H156" i="5"/>
  <c r="H155" i="5"/>
  <c r="H153" i="5"/>
  <c r="H152" i="5"/>
  <c r="H151" i="5"/>
  <c r="H149" i="5"/>
  <c r="H148" i="5"/>
  <c r="H147" i="5"/>
  <c r="H145" i="5"/>
  <c r="H144" i="5"/>
  <c r="H143" i="5"/>
  <c r="H142" i="5"/>
  <c r="H141" i="5"/>
  <c r="H140" i="5"/>
  <c r="H139" i="5"/>
  <c r="H138" i="5"/>
  <c r="H137" i="5"/>
  <c r="H135" i="5"/>
  <c r="H134" i="5"/>
  <c r="H133" i="5"/>
  <c r="H132" i="5"/>
  <c r="H131" i="5"/>
  <c r="H130" i="5"/>
  <c r="H129" i="5"/>
  <c r="H128" i="5"/>
  <c r="H127" i="5"/>
  <c r="H125" i="5"/>
  <c r="H124" i="5"/>
  <c r="H123" i="5"/>
  <c r="H122" i="5"/>
  <c r="H121" i="5"/>
  <c r="H120" i="5"/>
  <c r="H119" i="5"/>
  <c r="H118" i="5"/>
  <c r="H117" i="5"/>
  <c r="H116" i="5"/>
  <c r="H115" i="5"/>
  <c r="H114" i="5"/>
  <c r="H113" i="5"/>
  <c r="H112" i="5"/>
  <c r="H111" i="5"/>
  <c r="H110" i="5"/>
  <c r="A110" i="5"/>
  <c r="A111" i="5" s="1"/>
  <c r="A112" i="5" s="1"/>
  <c r="A113" i="5" s="1"/>
  <c r="A114" i="5" s="1"/>
  <c r="A115" i="5" s="1"/>
  <c r="A116" i="5" s="1"/>
  <c r="A117" i="5" s="1"/>
  <c r="A118" i="5" s="1"/>
  <c r="A119" i="5" s="1"/>
  <c r="A120" i="5" s="1"/>
  <c r="A121" i="5" s="1"/>
  <c r="A122" i="5" s="1"/>
  <c r="A123" i="5" s="1"/>
  <c r="A124" i="5" s="1"/>
  <c r="A125" i="5" s="1"/>
  <c r="A127" i="5" s="1"/>
  <c r="A128" i="5" s="1"/>
  <c r="A129" i="5" s="1"/>
  <c r="A130" i="5" s="1"/>
  <c r="A131" i="5" s="1"/>
  <c r="A132" i="5" s="1"/>
  <c r="A133" i="5" s="1"/>
  <c r="A134" i="5" s="1"/>
  <c r="A135" i="5" s="1"/>
  <c r="A137" i="5" s="1"/>
  <c r="A138" i="5" s="1"/>
  <c r="A139" i="5" s="1"/>
  <c r="A140" i="5" s="1"/>
  <c r="A141" i="5" s="1"/>
  <c r="A142" i="5" s="1"/>
  <c r="A143" i="5" s="1"/>
  <c r="A145" i="5" s="1"/>
  <c r="A147" i="5" s="1"/>
  <c r="A148" i="5" s="1"/>
  <c r="A149" i="5" s="1"/>
  <c r="A151" i="5" s="1"/>
  <c r="A152" i="5" s="1"/>
  <c r="A153" i="5" s="1"/>
  <c r="A155" i="5" s="1"/>
  <c r="H109" i="5"/>
  <c r="A109" i="5"/>
  <c r="H108" i="5"/>
  <c r="H107" i="5"/>
  <c r="H106" i="5"/>
  <c r="H105" i="5"/>
  <c r="H103" i="5"/>
  <c r="H102" i="5"/>
  <c r="H101" i="5"/>
  <c r="H100" i="5"/>
  <c r="H99" i="5"/>
  <c r="H98" i="5"/>
  <c r="H97" i="5"/>
  <c r="H96" i="5"/>
  <c r="H95" i="5"/>
  <c r="H94" i="5"/>
  <c r="H93" i="5"/>
  <c r="H92" i="5"/>
  <c r="H91" i="5"/>
  <c r="H90" i="5"/>
  <c r="H89" i="5"/>
  <c r="H88" i="5"/>
  <c r="H87" i="5"/>
  <c r="H86" i="5"/>
  <c r="H85" i="5"/>
  <c r="H84" i="5"/>
  <c r="H82" i="5"/>
  <c r="H81" i="5"/>
  <c r="H80" i="5"/>
  <c r="H79" i="5"/>
  <c r="H78" i="5"/>
  <c r="A78" i="5"/>
  <c r="A80" i="5" s="1"/>
  <c r="A82" i="5" s="1"/>
  <c r="A84" i="5" s="1"/>
  <c r="A86" i="5" s="1"/>
  <c r="A87" i="5" s="1"/>
  <c r="A88" i="5" s="1"/>
  <c r="A89" i="5" s="1"/>
  <c r="A90" i="5" s="1"/>
  <c r="A91" i="5" s="1"/>
  <c r="A92" i="5" s="1"/>
  <c r="A93" i="5" s="1"/>
  <c r="A94" i="5" s="1"/>
  <c r="A95" i="5" s="1"/>
  <c r="A96" i="5" s="1"/>
  <c r="A97" i="5" s="1"/>
  <c r="A98" i="5" s="1"/>
  <c r="A99" i="5" s="1"/>
  <c r="A100" i="5" s="1"/>
  <c r="A101" i="5" s="1"/>
  <c r="A103" i="5" s="1"/>
  <c r="A105" i="5" s="1"/>
  <c r="A106" i="5" s="1"/>
  <c r="H77" i="5"/>
  <c r="H76" i="5"/>
  <c r="A76" i="5"/>
  <c r="H75" i="5"/>
  <c r="H74" i="5"/>
  <c r="A74" i="5"/>
  <c r="H73" i="5"/>
  <c r="H72" i="5"/>
  <c r="H71" i="5"/>
  <c r="H70" i="5"/>
  <c r="H69" i="5"/>
  <c r="H68" i="5"/>
  <c r="H67" i="5"/>
  <c r="H66" i="5"/>
  <c r="H65" i="5"/>
  <c r="H63" i="5"/>
  <c r="H62" i="5"/>
  <c r="H61" i="5"/>
  <c r="H60" i="5"/>
  <c r="H59" i="5"/>
  <c r="H58" i="5"/>
  <c r="H57" i="5"/>
  <c r="H56" i="5"/>
  <c r="H55" i="5"/>
  <c r="H54" i="5"/>
  <c r="H53" i="5"/>
  <c r="H52" i="5"/>
  <c r="H51" i="5"/>
  <c r="H50" i="5"/>
  <c r="H49" i="5"/>
  <c r="H48" i="5"/>
  <c r="H47" i="5"/>
  <c r="H45" i="5"/>
  <c r="H44" i="5"/>
  <c r="H43" i="5"/>
  <c r="H42" i="5"/>
  <c r="H41" i="5"/>
  <c r="H40" i="5"/>
  <c r="H39" i="5"/>
  <c r="H38" i="5"/>
  <c r="A38" i="5"/>
  <c r="A39" i="5" s="1"/>
  <c r="A40" i="5" s="1"/>
  <c r="A41" i="5" s="1"/>
  <c r="A42" i="5" s="1"/>
  <c r="A43" i="5" s="1"/>
  <c r="A44" i="5" s="1"/>
  <c r="A45" i="5" s="1"/>
  <c r="A47" i="5" s="1"/>
  <c r="A48" i="5" s="1"/>
  <c r="A49" i="5" s="1"/>
  <c r="A50" i="5" s="1"/>
  <c r="A51" i="5" s="1"/>
  <c r="A52" i="5" s="1"/>
  <c r="A53" i="5" s="1"/>
  <c r="A54" i="5" s="1"/>
  <c r="A55" i="5" s="1"/>
  <c r="A56" i="5" s="1"/>
  <c r="A57" i="5" s="1"/>
  <c r="A58" i="5" s="1"/>
  <c r="A59" i="5" s="1"/>
  <c r="A60" i="5" s="1"/>
  <c r="A61" i="5" s="1"/>
  <c r="A62" i="5" s="1"/>
  <c r="A63" i="5" s="1"/>
  <c r="A65" i="5" s="1"/>
  <c r="H37" i="5"/>
  <c r="A37" i="5"/>
  <c r="H36" i="5"/>
  <c r="H34" i="5"/>
  <c r="H33" i="5"/>
  <c r="H32" i="5"/>
  <c r="H31" i="5"/>
  <c r="H30" i="5"/>
  <c r="H29" i="5"/>
  <c r="H28" i="5"/>
  <c r="H27" i="5"/>
  <c r="H26" i="5"/>
  <c r="H25" i="5"/>
  <c r="H24" i="5"/>
  <c r="H23" i="5"/>
  <c r="H22" i="5"/>
  <c r="H21" i="5"/>
  <c r="A21" i="5"/>
  <c r="A22" i="5" s="1"/>
  <c r="A23" i="5" s="1"/>
  <c r="A24" i="5" s="1"/>
  <c r="A25" i="5" s="1"/>
  <c r="A26" i="5" s="1"/>
  <c r="A27" i="5" s="1"/>
  <c r="A28" i="5" s="1"/>
  <c r="A29" i="5" s="1"/>
  <c r="A30" i="5" s="1"/>
  <c r="A31" i="5" s="1"/>
  <c r="A32" i="5" s="1"/>
  <c r="A33" i="5" s="1"/>
  <c r="A34" i="5" s="1"/>
  <c r="H20" i="5"/>
  <c r="A20" i="5"/>
  <c r="H18" i="5"/>
  <c r="A18" i="5"/>
  <c r="H17" i="5"/>
  <c r="H16" i="5"/>
  <c r="H15" i="5"/>
  <c r="H13" i="5"/>
  <c r="H12" i="5"/>
  <c r="H11" i="5"/>
  <c r="A11" i="5"/>
  <c r="A12" i="5" s="1"/>
  <c r="A13" i="5" s="1"/>
  <c r="A15" i="5" s="1"/>
  <c r="H10" i="5"/>
  <c r="H9" i="5"/>
  <c r="H7" i="5"/>
  <c r="H6" i="5"/>
  <c r="A161" i="4"/>
  <c r="A162" i="4" s="1"/>
  <c r="A163" i="4" s="1"/>
  <c r="A164" i="4" s="1"/>
  <c r="A165" i="4" s="1"/>
  <c r="A167" i="4" s="1"/>
  <c r="A168" i="4" s="1"/>
  <c r="A169" i="4" s="1"/>
  <c r="A170" i="4" s="1"/>
  <c r="A171" i="4" s="1"/>
  <c r="A172" i="4" s="1"/>
  <c r="A179" i="4" s="1"/>
  <c r="A187" i="4" s="1"/>
  <c r="A113" i="4"/>
  <c r="A114" i="4" s="1"/>
  <c r="A115" i="4" s="1"/>
  <c r="A116" i="4" s="1"/>
  <c r="A117" i="4" s="1"/>
  <c r="A118" i="4" s="1"/>
  <c r="A119" i="4" s="1"/>
  <c r="A120" i="4" s="1"/>
  <c r="A121" i="4" s="1"/>
  <c r="A122" i="4" s="1"/>
  <c r="A123" i="4" s="1"/>
  <c r="A124" i="4" s="1"/>
  <c r="A125" i="4" s="1"/>
  <c r="A126" i="4" s="1"/>
  <c r="A127" i="4" s="1"/>
  <c r="A128" i="4" s="1"/>
  <c r="A129" i="4" s="1"/>
  <c r="A131" i="4" s="1"/>
  <c r="A132" i="4" s="1"/>
  <c r="A133" i="4" s="1"/>
  <c r="A134" i="4" s="1"/>
  <c r="A135" i="4" s="1"/>
  <c r="A136" i="4" s="1"/>
  <c r="A137" i="4" s="1"/>
  <c r="A138" i="4" s="1"/>
  <c r="A139" i="4" s="1"/>
  <c r="A141" i="4" s="1"/>
  <c r="A142" i="4" s="1"/>
  <c r="A143" i="4" s="1"/>
  <c r="A144" i="4" s="1"/>
  <c r="A145" i="4" s="1"/>
  <c r="A146" i="4" s="1"/>
  <c r="A147" i="4" s="1"/>
  <c r="A149" i="4" s="1"/>
  <c r="A151" i="4" s="1"/>
  <c r="A152" i="4" s="1"/>
  <c r="A153" i="4" s="1"/>
  <c r="A155" i="4" s="1"/>
  <c r="A156" i="4" s="1"/>
  <c r="A157" i="4" s="1"/>
  <c r="A159" i="4" s="1"/>
  <c r="A78" i="4"/>
  <c r="A80" i="4" s="1"/>
  <c r="A82" i="4" s="1"/>
  <c r="A84" i="4" s="1"/>
  <c r="A86" i="4" s="1"/>
  <c r="A88" i="4" s="1"/>
  <c r="A90" i="4" s="1"/>
  <c r="A91" i="4" s="1"/>
  <c r="A92" i="4" s="1"/>
  <c r="A93" i="4" s="1"/>
  <c r="A94" i="4" s="1"/>
  <c r="A95" i="4" s="1"/>
  <c r="A96" i="4" s="1"/>
  <c r="A97" i="4" s="1"/>
  <c r="A98" i="4" s="1"/>
  <c r="A99" i="4" s="1"/>
  <c r="A100" i="4" s="1"/>
  <c r="A101" i="4" s="1"/>
  <c r="A102" i="4" s="1"/>
  <c r="A103" i="4" s="1"/>
  <c r="A104" i="4" s="1"/>
  <c r="A105" i="4" s="1"/>
  <c r="A107" i="4" s="1"/>
  <c r="A109" i="4" s="1"/>
  <c r="A110" i="4" s="1"/>
  <c r="A41" i="4"/>
  <c r="A42" i="4" s="1"/>
  <c r="A43" i="4" s="1"/>
  <c r="A44" i="4" s="1"/>
  <c r="A45" i="4" s="1"/>
  <c r="A46" i="4" s="1"/>
  <c r="A47" i="4" s="1"/>
  <c r="A48" i="4" s="1"/>
  <c r="A49" i="4" s="1"/>
  <c r="A51" i="4" s="1"/>
  <c r="A52" i="4" s="1"/>
  <c r="A53" i="4" s="1"/>
  <c r="A54" i="4" s="1"/>
  <c r="A55" i="4" s="1"/>
  <c r="A56" i="4" s="1"/>
  <c r="A57" i="4" s="1"/>
  <c r="A58" i="4" s="1"/>
  <c r="A59" i="4" s="1"/>
  <c r="A60" i="4" s="1"/>
  <c r="A61" i="4" s="1"/>
  <c r="A62" i="4" s="1"/>
  <c r="A63" i="4" s="1"/>
  <c r="A64" i="4" s="1"/>
  <c r="A65" i="4" s="1"/>
  <c r="A66" i="4" s="1"/>
  <c r="A67" i="4" s="1"/>
  <c r="A69" i="4" s="1"/>
  <c r="A18" i="4"/>
  <c r="A24" i="4" s="1"/>
  <c r="A25" i="4" s="1"/>
  <c r="A26" i="4" s="1"/>
  <c r="A27" i="4" s="1"/>
  <c r="A28" i="4" s="1"/>
  <c r="A29" i="4" s="1"/>
  <c r="A30" i="4" s="1"/>
  <c r="A31" i="4" s="1"/>
  <c r="A32" i="4" s="1"/>
  <c r="A33" i="4" s="1"/>
  <c r="A34" i="4" s="1"/>
  <c r="A35" i="4" s="1"/>
  <c r="A36" i="4" s="1"/>
  <c r="A37" i="4" s="1"/>
  <c r="A38" i="4" s="1"/>
  <c r="A11" i="4"/>
  <c r="A12" i="4" s="1"/>
  <c r="A13" i="4" s="1"/>
  <c r="A15" i="4" s="1"/>
  <c r="H189" i="3"/>
  <c r="H188" i="3"/>
  <c r="H187" i="3"/>
  <c r="H186" i="3"/>
  <c r="H185" i="3"/>
  <c r="H184" i="3"/>
  <c r="H183" i="3"/>
  <c r="H181" i="3"/>
  <c r="H180" i="3"/>
  <c r="H179" i="3"/>
  <c r="H178" i="3"/>
  <c r="H177" i="3"/>
  <c r="H176" i="3"/>
  <c r="H175" i="3"/>
  <c r="H168" i="3"/>
  <c r="H167" i="3"/>
  <c r="H166" i="3"/>
  <c r="H165" i="3"/>
  <c r="H164" i="3"/>
  <c r="H163" i="3"/>
  <c r="H161" i="3"/>
  <c r="H160" i="3"/>
  <c r="H159" i="3"/>
  <c r="H158" i="3"/>
  <c r="H157" i="3"/>
  <c r="H156" i="3"/>
  <c r="H155" i="3"/>
  <c r="H153" i="3"/>
  <c r="H152" i="3"/>
  <c r="H151" i="3"/>
  <c r="H149" i="3"/>
  <c r="H148" i="3"/>
  <c r="H147" i="3"/>
  <c r="H145" i="3"/>
  <c r="H144" i="3"/>
  <c r="H143" i="3"/>
  <c r="H142" i="3"/>
  <c r="H141" i="3"/>
  <c r="H140" i="3"/>
  <c r="H139" i="3"/>
  <c r="H138" i="3"/>
  <c r="H137" i="3"/>
  <c r="H135" i="3"/>
  <c r="H134" i="3"/>
  <c r="H133" i="3"/>
  <c r="H132" i="3"/>
  <c r="H131" i="3"/>
  <c r="H130" i="3"/>
  <c r="H129" i="3"/>
  <c r="H128" i="3"/>
  <c r="H127" i="3"/>
  <c r="H125" i="3"/>
  <c r="H124" i="3"/>
  <c r="H123" i="3"/>
  <c r="H122" i="3"/>
  <c r="H121" i="3"/>
  <c r="H120" i="3"/>
  <c r="H119" i="3"/>
  <c r="H118" i="3"/>
  <c r="H117" i="3"/>
  <c r="H116" i="3"/>
  <c r="H115" i="3"/>
  <c r="H114" i="3"/>
  <c r="H113" i="3"/>
  <c r="H112" i="3"/>
  <c r="H111" i="3"/>
  <c r="H110" i="3"/>
  <c r="H109" i="3"/>
  <c r="A109" i="3"/>
  <c r="A110" i="3" s="1"/>
  <c r="A111" i="3" s="1"/>
  <c r="A112" i="3" s="1"/>
  <c r="A113" i="3" s="1"/>
  <c r="A114" i="3" s="1"/>
  <c r="A115" i="3" s="1"/>
  <c r="A116" i="3" s="1"/>
  <c r="A117" i="3" s="1"/>
  <c r="A118" i="3" s="1"/>
  <c r="A119" i="3" s="1"/>
  <c r="A120" i="3" s="1"/>
  <c r="A121" i="3" s="1"/>
  <c r="A122" i="3" s="1"/>
  <c r="A123" i="3" s="1"/>
  <c r="A124" i="3" s="1"/>
  <c r="A125" i="3" s="1"/>
  <c r="A127" i="3" s="1"/>
  <c r="A128" i="3" s="1"/>
  <c r="A129" i="3" s="1"/>
  <c r="A130" i="3" s="1"/>
  <c r="A131" i="3" s="1"/>
  <c r="A132" i="3" s="1"/>
  <c r="A133" i="3" s="1"/>
  <c r="A134" i="3" s="1"/>
  <c r="A135" i="3" s="1"/>
  <c r="A137" i="3" s="1"/>
  <c r="A138" i="3" s="1"/>
  <c r="A139" i="3" s="1"/>
  <c r="A140" i="3" s="1"/>
  <c r="A141" i="3" s="1"/>
  <c r="A142" i="3" s="1"/>
  <c r="A143" i="3" s="1"/>
  <c r="A145" i="3" s="1"/>
  <c r="A147" i="3" s="1"/>
  <c r="A148" i="3" s="1"/>
  <c r="A149" i="3" s="1"/>
  <c r="A151" i="3" s="1"/>
  <c r="A152" i="3" s="1"/>
  <c r="A153" i="3" s="1"/>
  <c r="A155" i="3" s="1"/>
  <c r="A157" i="3" s="1"/>
  <c r="A158" i="3" s="1"/>
  <c r="A159" i="3" s="1"/>
  <c r="A160" i="3" s="1"/>
  <c r="A161" i="3" s="1"/>
  <c r="A163" i="3" s="1"/>
  <c r="A164" i="3" s="1"/>
  <c r="A165" i="3" s="1"/>
  <c r="A166" i="3" s="1"/>
  <c r="A167" i="3" s="1"/>
  <c r="A168" i="3" s="1"/>
  <c r="A175" i="3" s="1"/>
  <c r="A183" i="3" s="1"/>
  <c r="H108" i="3"/>
  <c r="H107" i="3"/>
  <c r="H106" i="3"/>
  <c r="H105" i="3"/>
  <c r="H103" i="3"/>
  <c r="H102" i="3"/>
  <c r="H101" i="3"/>
  <c r="H100" i="3"/>
  <c r="H99" i="3"/>
  <c r="H98" i="3"/>
  <c r="H97" i="3"/>
  <c r="H96" i="3"/>
  <c r="H95" i="3"/>
  <c r="H94" i="3"/>
  <c r="H93" i="3"/>
  <c r="H92" i="3"/>
  <c r="H91" i="3"/>
  <c r="H90" i="3"/>
  <c r="H89" i="3"/>
  <c r="H88" i="3"/>
  <c r="H87" i="3"/>
  <c r="H86" i="3"/>
  <c r="H85" i="3"/>
  <c r="H84" i="3"/>
  <c r="H82" i="3"/>
  <c r="H81" i="3"/>
  <c r="H80" i="3"/>
  <c r="H79" i="3"/>
  <c r="H78" i="3"/>
  <c r="H77" i="3"/>
  <c r="H76" i="3"/>
  <c r="H75" i="3"/>
  <c r="H74" i="3"/>
  <c r="A74" i="3"/>
  <c r="A76" i="3" s="1"/>
  <c r="A78" i="3" s="1"/>
  <c r="A80" i="3" s="1"/>
  <c r="A82" i="3" s="1"/>
  <c r="A84" i="3" s="1"/>
  <c r="A86" i="3" s="1"/>
  <c r="A87" i="3" s="1"/>
  <c r="A88" i="3" s="1"/>
  <c r="A89" i="3" s="1"/>
  <c r="A90" i="3" s="1"/>
  <c r="A91" i="3" s="1"/>
  <c r="A92" i="3" s="1"/>
  <c r="A93" i="3" s="1"/>
  <c r="A94" i="3" s="1"/>
  <c r="A95" i="3" s="1"/>
  <c r="A96" i="3" s="1"/>
  <c r="A97" i="3" s="1"/>
  <c r="A98" i="3" s="1"/>
  <c r="A99" i="3" s="1"/>
  <c r="A100" i="3" s="1"/>
  <c r="A101" i="3" s="1"/>
  <c r="A103" i="3" s="1"/>
  <c r="A105" i="3" s="1"/>
  <c r="A106" i="3" s="1"/>
  <c r="H73" i="3"/>
  <c r="H72" i="3"/>
  <c r="H71" i="3"/>
  <c r="H70" i="3"/>
  <c r="H69" i="3"/>
  <c r="H68" i="3"/>
  <c r="H67" i="3"/>
  <c r="H66" i="3"/>
  <c r="H65" i="3"/>
  <c r="H63" i="3"/>
  <c r="H62" i="3"/>
  <c r="H61" i="3"/>
  <c r="H60" i="3"/>
  <c r="H59" i="3"/>
  <c r="H58" i="3"/>
  <c r="H57" i="3"/>
  <c r="H56" i="3"/>
  <c r="H55" i="3"/>
  <c r="H54" i="3"/>
  <c r="H53" i="3"/>
  <c r="H52" i="3"/>
  <c r="H51" i="3"/>
  <c r="H50" i="3"/>
  <c r="H49" i="3"/>
  <c r="H48" i="3"/>
  <c r="H47" i="3"/>
  <c r="H45" i="3"/>
  <c r="H44" i="3"/>
  <c r="H43" i="3"/>
  <c r="H42" i="3"/>
  <c r="H41" i="3"/>
  <c r="H40" i="3"/>
  <c r="H39" i="3"/>
  <c r="H38" i="3"/>
  <c r="H37" i="3"/>
  <c r="A37" i="3"/>
  <c r="A38" i="3" s="1"/>
  <c r="A39" i="3" s="1"/>
  <c r="A40" i="3" s="1"/>
  <c r="A41" i="3" s="1"/>
  <c r="A42" i="3" s="1"/>
  <c r="A43" i="3" s="1"/>
  <c r="A44" i="3" s="1"/>
  <c r="A45" i="3" s="1"/>
  <c r="A47" i="3" s="1"/>
  <c r="A48" i="3" s="1"/>
  <c r="A49" i="3" s="1"/>
  <c r="A50" i="3" s="1"/>
  <c r="A51" i="3" s="1"/>
  <c r="A52" i="3" s="1"/>
  <c r="A53" i="3" s="1"/>
  <c r="A54" i="3" s="1"/>
  <c r="A55" i="3" s="1"/>
  <c r="A56" i="3" s="1"/>
  <c r="A57" i="3" s="1"/>
  <c r="A58" i="3" s="1"/>
  <c r="A59" i="3" s="1"/>
  <c r="A60" i="3" s="1"/>
  <c r="A61" i="3" s="1"/>
  <c r="A62" i="3" s="1"/>
  <c r="A63" i="3" s="1"/>
  <c r="A65" i="3" s="1"/>
  <c r="H36" i="3"/>
  <c r="H34" i="3"/>
  <c r="H33" i="3"/>
  <c r="H32" i="3"/>
  <c r="H31" i="3"/>
  <c r="H30" i="3"/>
  <c r="H29" i="3"/>
  <c r="H28" i="3"/>
  <c r="H27" i="3"/>
  <c r="H26" i="3"/>
  <c r="H25" i="3"/>
  <c r="H24" i="3"/>
  <c r="H23" i="3"/>
  <c r="H22" i="3"/>
  <c r="H21" i="3"/>
  <c r="H20" i="3"/>
  <c r="H18" i="3"/>
  <c r="A18" i="3"/>
  <c r="A20" i="3" s="1"/>
  <c r="A21" i="3" s="1"/>
  <c r="A22" i="3" s="1"/>
  <c r="A23" i="3" s="1"/>
  <c r="A24" i="3" s="1"/>
  <c r="A25" i="3" s="1"/>
  <c r="A26" i="3" s="1"/>
  <c r="A27" i="3" s="1"/>
  <c r="A28" i="3" s="1"/>
  <c r="A29" i="3" s="1"/>
  <c r="A30" i="3" s="1"/>
  <c r="A31" i="3" s="1"/>
  <c r="A32" i="3" s="1"/>
  <c r="A33" i="3" s="1"/>
  <c r="A34" i="3" s="1"/>
  <c r="H17" i="3"/>
  <c r="H16" i="3"/>
  <c r="H15" i="3"/>
  <c r="H13" i="3"/>
  <c r="H12" i="3"/>
  <c r="H11" i="3"/>
  <c r="A11" i="3"/>
  <c r="A12" i="3" s="1"/>
  <c r="A13" i="3" s="1"/>
  <c r="A15" i="3" s="1"/>
  <c r="H10" i="3"/>
  <c r="H9" i="3"/>
  <c r="H7" i="3"/>
  <c r="H6" i="3"/>
  <c r="H16" i="1"/>
  <c r="H189" i="1" l="1"/>
  <c r="H188" i="1"/>
  <c r="H187" i="1"/>
  <c r="H186" i="1"/>
  <c r="H185" i="1"/>
  <c r="H184" i="1"/>
  <c r="H183" i="1"/>
  <c r="H181" i="1"/>
  <c r="H180" i="1"/>
  <c r="H179" i="1"/>
  <c r="H178" i="1"/>
  <c r="H177" i="1"/>
  <c r="H176" i="1"/>
  <c r="H175" i="1"/>
  <c r="H168" i="1"/>
  <c r="H167" i="1"/>
  <c r="H166" i="1"/>
  <c r="H165" i="1"/>
  <c r="H164" i="1"/>
  <c r="H163" i="1"/>
  <c r="H161" i="1"/>
  <c r="H160" i="1"/>
  <c r="H159" i="1"/>
  <c r="H158" i="1"/>
  <c r="H157" i="1"/>
  <c r="H156" i="1"/>
  <c r="H155" i="1"/>
  <c r="H153" i="1"/>
  <c r="H152" i="1"/>
  <c r="H151" i="1"/>
  <c r="H149" i="1"/>
  <c r="H148" i="1"/>
  <c r="H147" i="1"/>
  <c r="H145" i="1"/>
  <c r="H144" i="1"/>
  <c r="H143" i="1"/>
  <c r="H142" i="1"/>
  <c r="H141" i="1"/>
  <c r="H140" i="1"/>
  <c r="H139" i="1"/>
  <c r="H138" i="1"/>
  <c r="H137" i="1"/>
  <c r="H135" i="1"/>
  <c r="H134" i="1"/>
  <c r="H133" i="1"/>
  <c r="H132" i="1"/>
  <c r="H131" i="1"/>
  <c r="H130" i="1"/>
  <c r="H129" i="1"/>
  <c r="H128" i="1"/>
  <c r="H127" i="1"/>
  <c r="H125" i="1"/>
  <c r="H124" i="1"/>
  <c r="H123" i="1"/>
  <c r="H122" i="1"/>
  <c r="H121" i="1"/>
  <c r="H120" i="1"/>
  <c r="H119" i="1"/>
  <c r="H118" i="1"/>
  <c r="H117" i="1"/>
  <c r="H116" i="1"/>
  <c r="H115" i="1"/>
  <c r="H114" i="1"/>
  <c r="H113" i="1"/>
  <c r="H112" i="1"/>
  <c r="H111" i="1"/>
  <c r="H110" i="1"/>
  <c r="H109" i="1"/>
  <c r="A109" i="1"/>
  <c r="A110" i="1" s="1"/>
  <c r="A111" i="1" s="1"/>
  <c r="A112" i="1" s="1"/>
  <c r="A113" i="1" s="1"/>
  <c r="A114" i="1" s="1"/>
  <c r="A115" i="1" s="1"/>
  <c r="A116" i="1" s="1"/>
  <c r="A117" i="1" s="1"/>
  <c r="A118" i="1" s="1"/>
  <c r="A119" i="1" s="1"/>
  <c r="A120" i="1" s="1"/>
  <c r="A121" i="1" s="1"/>
  <c r="A122" i="1" s="1"/>
  <c r="A123" i="1" s="1"/>
  <c r="A124" i="1" s="1"/>
  <c r="A125" i="1" s="1"/>
  <c r="A127" i="1" s="1"/>
  <c r="A128" i="1" s="1"/>
  <c r="A129" i="1" s="1"/>
  <c r="A130" i="1" s="1"/>
  <c r="A131" i="1" s="1"/>
  <c r="A132" i="1" s="1"/>
  <c r="A133" i="1" s="1"/>
  <c r="A134" i="1" s="1"/>
  <c r="A135" i="1" s="1"/>
  <c r="A137" i="1" s="1"/>
  <c r="A138" i="1" s="1"/>
  <c r="A139" i="1" s="1"/>
  <c r="A140" i="1" s="1"/>
  <c r="A141" i="1" s="1"/>
  <c r="A142" i="1" s="1"/>
  <c r="A143" i="1" s="1"/>
  <c r="A145" i="1" s="1"/>
  <c r="A147" i="1" s="1"/>
  <c r="A148" i="1" s="1"/>
  <c r="A149" i="1" s="1"/>
  <c r="A151" i="1" s="1"/>
  <c r="A152" i="1" s="1"/>
  <c r="A153" i="1" s="1"/>
  <c r="A155" i="1" s="1"/>
  <c r="A157" i="1" s="1"/>
  <c r="A158" i="1" s="1"/>
  <c r="A159" i="1" s="1"/>
  <c r="A160" i="1" s="1"/>
  <c r="A161" i="1" s="1"/>
  <c r="A163" i="1" s="1"/>
  <c r="A164" i="1" s="1"/>
  <c r="A165" i="1" s="1"/>
  <c r="A166" i="1" s="1"/>
  <c r="A167" i="1" s="1"/>
  <c r="A168" i="1" s="1"/>
  <c r="A175" i="1" s="1"/>
  <c r="A183" i="1" s="1"/>
  <c r="H108" i="1"/>
  <c r="H107" i="1"/>
  <c r="H106" i="1"/>
  <c r="H105" i="1"/>
  <c r="H103" i="1"/>
  <c r="H102" i="1"/>
  <c r="H101" i="1"/>
  <c r="H100" i="1"/>
  <c r="H99" i="1"/>
  <c r="H98" i="1"/>
  <c r="H97" i="1"/>
  <c r="H96" i="1"/>
  <c r="H95" i="1"/>
  <c r="H94" i="1"/>
  <c r="H93" i="1"/>
  <c r="H92" i="1"/>
  <c r="H91" i="1"/>
  <c r="H90" i="1"/>
  <c r="H89" i="1"/>
  <c r="H88" i="1"/>
  <c r="H87" i="1"/>
  <c r="H86" i="1"/>
  <c r="H85" i="1"/>
  <c r="H84" i="1"/>
  <c r="H82" i="1"/>
  <c r="H81" i="1"/>
  <c r="H80" i="1"/>
  <c r="H79" i="1"/>
  <c r="H78" i="1"/>
  <c r="H77" i="1"/>
  <c r="H76" i="1"/>
  <c r="H75" i="1"/>
  <c r="H74" i="1"/>
  <c r="A74" i="1"/>
  <c r="A76" i="1" s="1"/>
  <c r="A78" i="1" s="1"/>
  <c r="A80" i="1" s="1"/>
  <c r="A82" i="1" s="1"/>
  <c r="A84" i="1" s="1"/>
  <c r="A86" i="1" s="1"/>
  <c r="A87" i="1" s="1"/>
  <c r="A88" i="1" s="1"/>
  <c r="A89" i="1" s="1"/>
  <c r="A90" i="1" s="1"/>
  <c r="A91" i="1" s="1"/>
  <c r="A92" i="1" s="1"/>
  <c r="A93" i="1" s="1"/>
  <c r="A94" i="1" s="1"/>
  <c r="A95" i="1" s="1"/>
  <c r="A96" i="1" s="1"/>
  <c r="A97" i="1" s="1"/>
  <c r="A98" i="1" s="1"/>
  <c r="A99" i="1" s="1"/>
  <c r="A100" i="1" s="1"/>
  <c r="A101" i="1" s="1"/>
  <c r="A103" i="1" s="1"/>
  <c r="A105" i="1" s="1"/>
  <c r="A106" i="1" s="1"/>
  <c r="H73" i="1"/>
  <c r="H72" i="1"/>
  <c r="H71" i="1"/>
  <c r="H70" i="1"/>
  <c r="H69" i="1"/>
  <c r="H68" i="1"/>
  <c r="H67" i="1"/>
  <c r="H66" i="1"/>
  <c r="H65" i="1"/>
  <c r="H63" i="1"/>
  <c r="H62" i="1"/>
  <c r="H61" i="1"/>
  <c r="H60" i="1"/>
  <c r="H59" i="1"/>
  <c r="H58" i="1"/>
  <c r="H57" i="1"/>
  <c r="H56" i="1"/>
  <c r="H55" i="1"/>
  <c r="H54" i="1"/>
  <c r="H53" i="1"/>
  <c r="H52" i="1"/>
  <c r="H51" i="1"/>
  <c r="H50" i="1"/>
  <c r="H49" i="1"/>
  <c r="H48" i="1"/>
  <c r="H47" i="1"/>
  <c r="H45" i="1"/>
  <c r="H44" i="1"/>
  <c r="H43" i="1"/>
  <c r="H42" i="1"/>
  <c r="H41" i="1"/>
  <c r="H40" i="1"/>
  <c r="H39" i="1"/>
  <c r="H38" i="1"/>
  <c r="H37" i="1"/>
  <c r="A37" i="1"/>
  <c r="A38" i="1" s="1"/>
  <c r="A39" i="1" s="1"/>
  <c r="A40" i="1" s="1"/>
  <c r="A41" i="1" s="1"/>
  <c r="A42" i="1" s="1"/>
  <c r="A43" i="1" s="1"/>
  <c r="A44" i="1" s="1"/>
  <c r="A45" i="1" s="1"/>
  <c r="A47" i="1" s="1"/>
  <c r="A48" i="1" s="1"/>
  <c r="A49" i="1" s="1"/>
  <c r="A50" i="1" s="1"/>
  <c r="A51" i="1" s="1"/>
  <c r="A52" i="1" s="1"/>
  <c r="A53" i="1" s="1"/>
  <c r="A54" i="1" s="1"/>
  <c r="A55" i="1" s="1"/>
  <c r="A56" i="1" s="1"/>
  <c r="A57" i="1" s="1"/>
  <c r="A58" i="1" s="1"/>
  <c r="A59" i="1" s="1"/>
  <c r="A60" i="1" s="1"/>
  <c r="A61" i="1" s="1"/>
  <c r="A62" i="1" s="1"/>
  <c r="A63" i="1" s="1"/>
  <c r="A65" i="1" s="1"/>
  <c r="H36" i="1"/>
  <c r="H34" i="1"/>
  <c r="H33" i="1"/>
  <c r="H32" i="1"/>
  <c r="H31" i="1"/>
  <c r="H30" i="1"/>
  <c r="H29" i="1"/>
  <c r="H28" i="1"/>
  <c r="H27" i="1"/>
  <c r="H26" i="1"/>
  <c r="H25" i="1"/>
  <c r="H24" i="1"/>
  <c r="H23" i="1"/>
  <c r="H22" i="1"/>
  <c r="H21" i="1"/>
  <c r="H20" i="1"/>
  <c r="H18" i="1"/>
  <c r="H17" i="1"/>
  <c r="H15" i="1"/>
  <c r="H13" i="1"/>
  <c r="H12" i="1"/>
  <c r="H11" i="1"/>
  <c r="A11" i="1"/>
  <c r="A12" i="1" s="1"/>
  <c r="A13" i="1" s="1"/>
  <c r="A15" i="1" s="1"/>
  <c r="A18" i="1" s="1"/>
  <c r="A20" i="1" s="1"/>
  <c r="A21" i="1" s="1"/>
  <c r="A22" i="1" s="1"/>
  <c r="A23" i="1" s="1"/>
  <c r="A24" i="1" s="1"/>
  <c r="A25" i="1" s="1"/>
  <c r="A26" i="1" s="1"/>
  <c r="A27" i="1" s="1"/>
  <c r="A28" i="1" s="1"/>
  <c r="A29" i="1" s="1"/>
  <c r="A30" i="1" s="1"/>
  <c r="A31" i="1" s="1"/>
  <c r="A32" i="1" s="1"/>
  <c r="A33" i="1" s="1"/>
  <c r="A34" i="1" s="1"/>
  <c r="H10" i="1"/>
  <c r="H9" i="1"/>
  <c r="H7" i="1"/>
  <c r="H6" i="1"/>
  <c r="H6" i="19"/>
</calcChain>
</file>

<file path=xl/sharedStrings.xml><?xml version="1.0" encoding="utf-8"?>
<sst xmlns="http://schemas.openxmlformats.org/spreadsheetml/2006/main" count="21522" uniqueCount="417">
  <si>
    <t>FİYAT LİSTESİ</t>
  </si>
  <si>
    <t>ÇATI ÇIKIŞ KAPAKLARI</t>
  </si>
  <si>
    <t>S/N</t>
  </si>
  <si>
    <t>Stok Kodu</t>
  </si>
  <si>
    <t>Ürün Cinsi</t>
  </si>
  <si>
    <t>Malzeme Özellik</t>
  </si>
  <si>
    <t>Ambalaj Durum</t>
  </si>
  <si>
    <t>Fiyat Birimi</t>
  </si>
  <si>
    <t>10%</t>
  </si>
  <si>
    <t>Net Fiyat</t>
  </si>
  <si>
    <t>B-02</t>
  </si>
  <si>
    <t>ÇATI ÇIKIŞ KAPAĞI TRAPEZ UYUMLU YANA AÇILIR</t>
  </si>
  <si>
    <t>0,70 mm</t>
  </si>
  <si>
    <t>KOLİ</t>
  </si>
  <si>
    <t>ADET</t>
  </si>
  <si>
    <t>B-04</t>
  </si>
  <si>
    <t>ÇATI ÇIKIŞ KAPAĞI KİREMİT UYUMLU YANA AÇILIR</t>
  </si>
  <si>
    <t>ÇATI ÇIKIŞ KAPAĞI SINGLE UYUMLU YANA AÇILIR</t>
  </si>
  <si>
    <t>B-06</t>
  </si>
  <si>
    <t>ÇATI ÇIKIŞ KAPAĞI 3 HATVELİ PANEL UYUMLU YANA AÇILIR</t>
  </si>
  <si>
    <t>0,80 mm</t>
  </si>
  <si>
    <t>TRAPEZ ÇATI ÇIKIŞ KAPAĞI 60*70 ÇIKIŞLI PRES BASKI</t>
  </si>
  <si>
    <t>KREMİT ÇATI ÇIKIŞ KAPAĞI 60*70 ÇIKIŞLI PRES BASKI</t>
  </si>
  <si>
    <t>SİNGLE ÇATI ÇIKIŞ KAPAĞI 60*70 ÇIKIŞLI PRES BASKI</t>
  </si>
  <si>
    <t xml:space="preserve">PANEL 3 HATVELİ ÇATI ÇIKIŞ KAPAĞI 60*70 ÇIKIŞLI PRES BASKI </t>
  </si>
  <si>
    <t xml:space="preserve">SINGLE 3 HATVELİ ÇATI ÇIKIŞ KAPAĞI 60*70 ÇIKIŞLI PRES BASKI </t>
  </si>
  <si>
    <t>PANEL 5 HATVELİ ÇATI ÇIKIŞ KAPAĞI 60*70 ÇIKIŞLI PRES BASKI</t>
  </si>
  <si>
    <t>TRAPEZ UYUMLU MOTORLU UZAKTAN KUMANDA  ÇATI ÇIKIŞ KAPAĞI</t>
  </si>
  <si>
    <t>PANEL UYUMLU MOTORLU UZAKTAN KUMANDA ÇATI ÇIKIŞ KAPAĞI</t>
  </si>
  <si>
    <t>SAÇAK ALIN SACLARI</t>
  </si>
  <si>
    <t>B-10</t>
  </si>
  <si>
    <t>TRAPEZ DUVAR ÜSTÜ</t>
  </si>
  <si>
    <t>0,35 mm</t>
  </si>
  <si>
    <t>PAKET 25 ADET</t>
  </si>
  <si>
    <t>METRE</t>
  </si>
  <si>
    <t>B-15</t>
  </si>
  <si>
    <t>TRAPEZ BAŞLANGIÇ KAPAK GENİŞ</t>
  </si>
  <si>
    <t>B-39</t>
  </si>
  <si>
    <t xml:space="preserve">TRAPEZ YAN DUVAR DİBİ 100x33cm.                           </t>
  </si>
  <si>
    <t>B-20</t>
  </si>
  <si>
    <t>TRAPEZ DUVAR DİBİ GENİŞ ÇAPLI</t>
  </si>
  <si>
    <t>TRAPEZ DUVAR DİBİ DAR ÇAPLI</t>
  </si>
  <si>
    <t>B-30</t>
  </si>
  <si>
    <t>SAÇAK ALIN SACI (MODEL 1) - 2mt.x  25cm.</t>
  </si>
  <si>
    <t>PAKET 50 METRE</t>
  </si>
  <si>
    <t>SAÇAK ALIN SACI (MODEL 1) - 2mt.x  33cm.</t>
  </si>
  <si>
    <t>B-31</t>
  </si>
  <si>
    <t>SAÇAK ALIN SACI (MODEL 2) - 2mt.x  25cm.</t>
  </si>
  <si>
    <t>SAÇAK ALIN SACI (MODEL 2) - 2mt.x  33cm.</t>
  </si>
  <si>
    <t>SAÇAK ALIN SACI YENİ MODEL</t>
  </si>
  <si>
    <t>B-32</t>
  </si>
  <si>
    <t xml:space="preserve">TRAPEZ UYUMLU SAÇAK ALIN SACI (MODEL 3) - 2mt.x 25cm.        </t>
  </si>
  <si>
    <t>TRAPEZ UYUMLU SACAK ALIN SACI (MODEL 3) - 2mt.x 33 cm.</t>
  </si>
  <si>
    <t>B-36</t>
  </si>
  <si>
    <t xml:space="preserve">TRAPEZ UYUMLU SAÇAK ALIN SACI DÜZ (MODEL 4) 2mt x 12.5cm. </t>
  </si>
  <si>
    <t>B-38</t>
  </si>
  <si>
    <t>SAÇAK ALIN SACI (MODEL 6)- 2 mt x 25 cm</t>
  </si>
  <si>
    <t>SAÇAK ALIN SACI (MODEL 6) - 2mt.x  33cm.</t>
  </si>
  <si>
    <t>B-40</t>
  </si>
  <si>
    <t>SANDVİÇ PANEL DUVAR DİBİ 105x33 GENİŞ ÇAPLI</t>
  </si>
  <si>
    <t xml:space="preserve">SANDVİÇ PANEL DUVAR DİBİ DAR OLAN 105*25 </t>
  </si>
  <si>
    <t>B-41</t>
  </si>
  <si>
    <t>SANDVİÇ PANEL YAN DUVAR DİBİ</t>
  </si>
  <si>
    <t>B-42</t>
  </si>
  <si>
    <t>ÇATI PERVAZ KENARI 2mt x 20cm</t>
  </si>
  <si>
    <t>B-50</t>
  </si>
  <si>
    <t>SANDVİÇ PANEL ÖN KAPAĞI  1 adet</t>
  </si>
  <si>
    <t xml:space="preserve">0,35 mm </t>
  </si>
  <si>
    <t>B-51</t>
  </si>
  <si>
    <t>KUŞKONMAZ PVC - PC</t>
  </si>
  <si>
    <t>-</t>
  </si>
  <si>
    <t>0,50 METRE
( KOLİ:100 MT. )</t>
  </si>
  <si>
    <t>B-52</t>
  </si>
  <si>
    <t>ÇATI PERVAZ KENARI  (MODEL-2) - 2mt x 20cm</t>
  </si>
  <si>
    <t>50 METRE</t>
  </si>
  <si>
    <t>B-53</t>
  </si>
  <si>
    <t>PANEL MAHYA  60 'LIK</t>
  </si>
  <si>
    <t>0,30 mm</t>
  </si>
  <si>
    <t>PAKET 25 METRE</t>
  </si>
  <si>
    <t>PANEL MAHYA  50 'LİK</t>
  </si>
  <si>
    <t>B-54</t>
  </si>
  <si>
    <t xml:space="preserve">PANEL U YAN KAPAK 2 mt. </t>
  </si>
  <si>
    <t>EKSİZ OLUK GRUBU</t>
  </si>
  <si>
    <t>B-55</t>
  </si>
  <si>
    <t>EKSİZ YAĞMUR OLUK - (Uzunluk 4mt. 6mt arası)</t>
  </si>
  <si>
    <t>0,50 mm</t>
  </si>
  <si>
    <t>B-56</t>
  </si>
  <si>
    <t>EKSİZ OLUK KÖŞE YÖN DİRSEK - (40x40)</t>
  </si>
  <si>
    <t>25 ADET</t>
  </si>
  <si>
    <t>B-57</t>
  </si>
  <si>
    <t>EKSİZ OLUK TERS KÖŞE YÖN DİRSEK - (40x40)</t>
  </si>
  <si>
    <t>B-58</t>
  </si>
  <si>
    <t>EKSİZ OLUK İNİŞ HAZNE - (PVC)</t>
  </si>
  <si>
    <t>ÇUVAL 50 ADET</t>
  </si>
  <si>
    <t>B-59</t>
  </si>
  <si>
    <t>EKSİZ OLUK İNİŞ ZIVANA</t>
  </si>
  <si>
    <t>0,50-0,60</t>
  </si>
  <si>
    <t>KOLİ 100 ADET</t>
  </si>
  <si>
    <t>B-60</t>
  </si>
  <si>
    <t>EKSİZ OLUK YAN KAPAK (33-30) (50 Sağ 50 Sol)</t>
  </si>
  <si>
    <t>0,40 mm</t>
  </si>
  <si>
    <t>B-61</t>
  </si>
  <si>
    <t>EKSİZ OLUK İÇ KANCA TAKVİYELİ 33mm GALVANİZ</t>
  </si>
  <si>
    <t>1,5 mm</t>
  </si>
  <si>
    <t>ÇUVAL 250 ADET</t>
  </si>
  <si>
    <t>B-62</t>
  </si>
  <si>
    <t>EKSİZ OLUK İÇ KANCA TAKVİYESİZ 33mm GALVANİZ</t>
  </si>
  <si>
    <t>B-63</t>
  </si>
  <si>
    <t>EKSİZ OLUK İÇ KANCA TAKVİYELİ 30mm GALVANİZ</t>
  </si>
  <si>
    <t>B-64</t>
  </si>
  <si>
    <t>EKSİZ OLUK İÇ KANCA TAKVİYESİZ 30mm  GALVANİZ</t>
  </si>
  <si>
    <t>B-65</t>
  </si>
  <si>
    <t>EKSİZ OLUK DIŞ KANCA STANDART 33mm</t>
  </si>
  <si>
    <t>3 mm</t>
  </si>
  <si>
    <t>ÇUVAL 100 ADET</t>
  </si>
  <si>
    <t>B-66</t>
  </si>
  <si>
    <t xml:space="preserve">EKSİZ OLUK DIŞ KANCA UZUN KUYRUK 33mm 29cm. 20x3 </t>
  </si>
  <si>
    <t>B-68</t>
  </si>
  <si>
    <t>EKSİZ OLUK DIŞ KANCA KİLİTLİ 33mm 25 X 3mm</t>
  </si>
  <si>
    <t>KOLİ 50 ADET</t>
  </si>
  <si>
    <t>B-71</t>
  </si>
  <si>
    <t>KAR TUTAN BOYALI - Uzunluk 2Mt.x 20cm.</t>
  </si>
  <si>
    <t>0,35 MM</t>
  </si>
  <si>
    <t>B-72</t>
  </si>
  <si>
    <t>KAR TUTAN GALVANİZ - Uzunluk 2Mt.x 20cm.</t>
  </si>
  <si>
    <t>GALVANİZ KÖŞELİ OLUK SÜZGEÇ</t>
  </si>
  <si>
    <t>3009 KÖŞELİ OLUK SÜZGEÇ</t>
  </si>
  <si>
    <t>YAĞMUR İNİŞ BORULARI (KÖŞELİ)</t>
  </si>
  <si>
    <t>B-75</t>
  </si>
  <si>
    <t>3009 9002 KÖŞELİ YAĞMUR İNİŞ BORUSU</t>
  </si>
  <si>
    <t>PAKET 27 METRE</t>
  </si>
  <si>
    <t>7016 KÖŞELİ YAĞMUR İNİŞ BORUSU GRİ</t>
  </si>
  <si>
    <t>035 mm</t>
  </si>
  <si>
    <t>B-76</t>
  </si>
  <si>
    <t>7016 İNİŞ BORU KELEPÇESİ KÖŞELİ</t>
  </si>
  <si>
    <t>ÇUVAL 100 TAKIM</t>
  </si>
  <si>
    <t>3009/9002 İNİŞ BORU KELEPÇESİ KÖŞELİ</t>
  </si>
  <si>
    <t>B-77</t>
  </si>
  <si>
    <t>3009/9002 İNİŞ BORU GİZLİ KELEPÇE PVC KÖŞELİ</t>
  </si>
  <si>
    <t>PVC</t>
  </si>
  <si>
    <t>KOLİ 100 TAKIM</t>
  </si>
  <si>
    <t>B-78</t>
  </si>
  <si>
    <t xml:space="preserve">7016 KÖŞELİ İNİŞ DİRSEK         </t>
  </si>
  <si>
    <t>KOLİ 35 ADET</t>
  </si>
  <si>
    <t>B-79</t>
  </si>
  <si>
    <t>7016 İNİŞ YAN DİRSEK KÖŞELİ</t>
  </si>
  <si>
    <t xml:space="preserve">3009  KÖŞELİ İNİŞ DİRSEK         </t>
  </si>
  <si>
    <t>3009/9002 İNİŞ YAN DİRSEK KÖŞELİ</t>
  </si>
  <si>
    <t>B-80</t>
  </si>
  <si>
    <t>3009/9002 İNİŞ S DİRSEK KÖŞELİ</t>
  </si>
  <si>
    <t>B-81</t>
  </si>
  <si>
    <t>3009/9002 İNİŞ DEVE BOYNU KÖŞELİ</t>
  </si>
  <si>
    <t>PAKET 10 TAKIM</t>
  </si>
  <si>
    <t>B-82</t>
  </si>
  <si>
    <t>İNİŞ BALKON GİDER APARATI KÖŞELİ</t>
  </si>
  <si>
    <t>B-85</t>
  </si>
  <si>
    <t xml:space="preserve">GALVANİZLİ  KÖŞELİ BORU
</t>
  </si>
  <si>
    <t>B-86</t>
  </si>
  <si>
    <t>GALVANİZLİ KÖŞELİ DİRSEK</t>
  </si>
  <si>
    <t>B-87</t>
  </si>
  <si>
    <t xml:space="preserve">GALVANİZLİ KÖŞELİ İNİŞ KELEPÇE </t>
  </si>
  <si>
    <t>B-90</t>
  </si>
  <si>
    <t>SU TOPLAMA HAZNESİ KÖŞELİ METAL</t>
  </si>
  <si>
    <t>KOLİ 20 ADET</t>
  </si>
  <si>
    <t>B-91</t>
  </si>
  <si>
    <t xml:space="preserve">SU TOPLAMA HAZNESİ GALVANİZLİ KÖŞELİ </t>
  </si>
  <si>
    <t>SU TOPLAMA HAZNESİ PVC</t>
  </si>
  <si>
    <t>YUVARLAK OLUK GRUBU</t>
  </si>
  <si>
    <t>B-100</t>
  </si>
  <si>
    <t xml:space="preserve">3009/9002 YARIM YUVARLAK OLUK  33 'LÜ  </t>
  </si>
  <si>
    <t>PAKET 60 METRE</t>
  </si>
  <si>
    <t>B-101</t>
  </si>
  <si>
    <t>3009/9002 İNİŞ HAZNESİ (PVC)</t>
  </si>
  <si>
    <t>B-102</t>
  </si>
  <si>
    <t xml:space="preserve">3009/9002 KÖŞE YÖN DİRSEK  İÇ                        </t>
  </si>
  <si>
    <t>KOLİ 25 ADET</t>
  </si>
  <si>
    <t>B-103</t>
  </si>
  <si>
    <t xml:space="preserve">3009/9002 TERS KÖŞE YÖN DİRSEĞİ DIŞ             </t>
  </si>
  <si>
    <t>B-104</t>
  </si>
  <si>
    <t>3009/9002 OLUK YAN KAPAĞI</t>
  </si>
  <si>
    <t>B-105</t>
  </si>
  <si>
    <t xml:space="preserve">OLUK KANCASI UZUN KUYRUK  </t>
  </si>
  <si>
    <t>B-106</t>
  </si>
  <si>
    <t xml:space="preserve">OLUK KANCASI  </t>
  </si>
  <si>
    <t>B-107</t>
  </si>
  <si>
    <t xml:space="preserve">OLUK GERGİ KANCASI </t>
  </si>
  <si>
    <t xml:space="preserve">B-115 </t>
  </si>
  <si>
    <t>YUVARLAK OLUK GALVANİZLİ DESENLİ  UZUNLUK 4mt.</t>
  </si>
  <si>
    <t xml:space="preserve">GALVANİZ OLUK KANCASI 20x3 </t>
  </si>
  <si>
    <t>B-116</t>
  </si>
  <si>
    <t>GALVANİZ YUVARLAK OLUK  - DÜZ UZUNLUK 4mt.</t>
  </si>
  <si>
    <t>0,40 MM</t>
  </si>
  <si>
    <t>B-117</t>
  </si>
  <si>
    <t>GALVANİZLİ OLUK YAN KAPAĞI</t>
  </si>
  <si>
    <t>0,35  MM</t>
  </si>
  <si>
    <t>B-118</t>
  </si>
  <si>
    <t xml:space="preserve">GALVANİZ İNİŞ HAZNESİ </t>
  </si>
  <si>
    <t>B-119</t>
  </si>
  <si>
    <t xml:space="preserve">GALVANİZ KÖŞE YÖN DİRSEĞİ İÇ </t>
  </si>
  <si>
    <t>B-120</t>
  </si>
  <si>
    <t>GALVANİZLİ TERS KÖŞE YÖN DİRSEĞİ DIŞ UZUNLUK 480*480mm.</t>
  </si>
  <si>
    <t>GALVANİZ YUVARLAK OLUK SÜZGEÇ</t>
  </si>
  <si>
    <t>3009 YUVARLAK OLUK SÜZGEÇ</t>
  </si>
  <si>
    <t>B-121</t>
  </si>
  <si>
    <t>EK BİRLEŞTİRME MANŞONU</t>
  </si>
  <si>
    <t>0,60 mm</t>
  </si>
  <si>
    <t>YAĞMUR İNİŞ BORULARI YUVARLAK</t>
  </si>
  <si>
    <t>B-125</t>
  </si>
  <si>
    <t>3009/9002 YUVARLAK 100 'LÜK BORU 3mt.</t>
  </si>
  <si>
    <t>PAKET 30 METRE</t>
  </si>
  <si>
    <t xml:space="preserve">7016 YAĞMUR İNİŞ BORUSU YUVARLAK 100'LÜK </t>
  </si>
  <si>
    <t>B-126</t>
  </si>
  <si>
    <t>7016 BORU KELEPÇESİ YUVARLAK 100 'LÜK</t>
  </si>
  <si>
    <t>3009/9002 BORU KELEPÇESİ YUVARLAK 100 'LÜK</t>
  </si>
  <si>
    <t>B-127</t>
  </si>
  <si>
    <t xml:space="preserve"> İNİŞ BORU GİZLİ KELEPÇE PVC YUVARLAK</t>
  </si>
  <si>
    <t>7016 YUVARLAK İNİŞ DİRSEK</t>
  </si>
  <si>
    <t>B-129</t>
  </si>
  <si>
    <t>7016 YUVARLAK S DİRSEK</t>
  </si>
  <si>
    <t>B-128</t>
  </si>
  <si>
    <t>3009/9002 İNİŞ DİRSEK YUVARLAK</t>
  </si>
  <si>
    <t xml:space="preserve">3009/9002 İNİŞ S DİRSEK </t>
  </si>
  <si>
    <t>B-130</t>
  </si>
  <si>
    <t>3009/9002 ÇÖRTEN YUVARLAK 70-85-100 'LİK UZUNLUK 50 cm</t>
  </si>
  <si>
    <t>PAKET 15 TAKIM</t>
  </si>
  <si>
    <t>B-131</t>
  </si>
  <si>
    <t>3009/9002 DEVE BOYNU 70- 85-100 'LÜK UZUNLUK 50x50 cm</t>
  </si>
  <si>
    <t>B-132</t>
  </si>
  <si>
    <t>REDÜKSİYON 1</t>
  </si>
  <si>
    <t>REDÜKSİYON 2</t>
  </si>
  <si>
    <t>REDÜKSİYON 3</t>
  </si>
  <si>
    <t>B-133</t>
  </si>
  <si>
    <t xml:space="preserve">İNİŞ BALKON GİDER APARATI YUVARLAK  </t>
  </si>
  <si>
    <t>B-140</t>
  </si>
  <si>
    <t>GALVANİZLİ İNİŞ BORU 100 'LÜK UZUNLUK 3 Mt.</t>
  </si>
  <si>
    <t>B-141</t>
  </si>
  <si>
    <t xml:space="preserve"> GALVANİZLİ İNİŞ KELEPÇE100 'LÜK</t>
  </si>
  <si>
    <t>B-142</t>
  </si>
  <si>
    <t>GALVANİZLİ İNİŞ DİRSEK 70-85-100 'LÜK UZUNLUK 33-35 cm</t>
  </si>
  <si>
    <t>B-143</t>
  </si>
  <si>
    <t>GALVANİZLİ İNİŞ S DİRSEK  70-85-100 'LÜK UZUNLUK 35-40 cm</t>
  </si>
  <si>
    <t>B-144</t>
  </si>
  <si>
    <t>GALVANİZLİ İNİŞ ÇÖRTEN  70-85-100 'LÜK UZUNLUK 50 cm</t>
  </si>
  <si>
    <t>B-145</t>
  </si>
  <si>
    <t>GALVANİZLİ İNİŞ DEVE BOYNU 70-85-100 'LÜK UZUNLUK 50x50 cm</t>
  </si>
  <si>
    <t>BACA KENAR SACLARI</t>
  </si>
  <si>
    <t>B-150</t>
  </si>
  <si>
    <t>ÇATI ARASI DERE UZUNLUK 2mt.x50 cm</t>
  </si>
  <si>
    <t>B-151</t>
  </si>
  <si>
    <t>BACA ÖNÜ KİREMİT ÜSTÜ UZUNLUK 2mt.x33 cm</t>
  </si>
  <si>
    <t>PEKET 50 METRE</t>
  </si>
  <si>
    <t>B-152</t>
  </si>
  <si>
    <t>BACA KENARI UZUNLUK 2mt.x33 cm</t>
  </si>
  <si>
    <t>B-153</t>
  </si>
  <si>
    <t>ALT MAHYA UZUNLUK 2mt.x33 cm</t>
  </si>
  <si>
    <t>B-154</t>
  </si>
  <si>
    <t>ÜST MAHYA OMURGA KAPAK 33 cm 2 mt.</t>
  </si>
  <si>
    <t>ÜST MAHYA OMURGA KAPAK 40 cm 2 mt.</t>
  </si>
  <si>
    <t>ÜST MAHYA OMURGA KAPAK 50 cm 2 mt.</t>
  </si>
  <si>
    <t>B-160</t>
  </si>
  <si>
    <t>SIVA TUTUCU UZUNLUK 10 cm x 2 mt.</t>
  </si>
  <si>
    <t>B-161</t>
  </si>
  <si>
    <t>HAVALANDIRMA BORU KENAR SACI 50x60 cm</t>
  </si>
  <si>
    <t>PAKET 25 TAKIM</t>
  </si>
  <si>
    <t>B-162</t>
  </si>
  <si>
    <t>HAVALANDIRMA BORU KENAR SACI GALVANİZLİ 50x60 cm</t>
  </si>
  <si>
    <t>B-163</t>
  </si>
  <si>
    <t>PROFİL AYAĞI KENAR SACI 60x40 cm</t>
  </si>
  <si>
    <t>B-164</t>
  </si>
  <si>
    <t>PROFİL AYAĞI KENAR SACI GALVANİZLİ 40x60 cm</t>
  </si>
  <si>
    <t>B-170</t>
  </si>
  <si>
    <t>BACA HAVALANDIRMA ELAMANI YAĞLI-RULMANLI</t>
  </si>
  <si>
    <t>100 LÜK</t>
  </si>
  <si>
    <t>200 LÜK</t>
  </si>
  <si>
    <t xml:space="preserve">300 LÜK </t>
  </si>
  <si>
    <t>400 LÜK</t>
  </si>
  <si>
    <t xml:space="preserve">BACA HAVALANDIRMA ELAMANI YAĞLI-RULMANLI </t>
  </si>
  <si>
    <t>500 LÜK</t>
  </si>
  <si>
    <t>BACA HAVALANDIRMA ELAMANI YAĞLI-RULMANLI 7016</t>
  </si>
  <si>
    <t>YAĞMUR İNİŞ SAKSI MODELLERİ</t>
  </si>
  <si>
    <t>B-180</t>
  </si>
  <si>
    <t>YAĞMUR İNİŞ SAKSI MODELİ</t>
  </si>
  <si>
    <t>1 METRE</t>
  </si>
  <si>
    <t>B-185</t>
  </si>
  <si>
    <t>EKSİZ OLUK KÖŞE KAPATMA APARATI 33 mm</t>
  </si>
  <si>
    <t>B-190</t>
  </si>
  <si>
    <t>YAN KALKAN KAPLAMA SACI (TAKIM)</t>
  </si>
  <si>
    <t>TAKIM</t>
  </si>
  <si>
    <t>MUTFAK ÜRÜNLERİ</t>
  </si>
  <si>
    <t>B-196</t>
  </si>
  <si>
    <t>GÖZLEME SACI</t>
  </si>
  <si>
    <t>1,50 mm</t>
  </si>
  <si>
    <t>2.00 mm</t>
  </si>
  <si>
    <t>B-195</t>
  </si>
  <si>
    <t>MUTFAK KOKU ÖNLEYİCİ</t>
  </si>
  <si>
    <t>DİĞER ÜRÜNLERİMİZ</t>
  </si>
  <si>
    <t>B-</t>
  </si>
  <si>
    <t>İNİŞ KUTU HAZNE</t>
  </si>
  <si>
    <t>050 mm</t>
  </si>
  <si>
    <t>B-199</t>
  </si>
  <si>
    <t>TOHUM SAKLAMA KUTUSU (GLV)</t>
  </si>
  <si>
    <t>B-201</t>
  </si>
  <si>
    <t>ÇATI EMNİYET KEMER BAĞLAMA APARATI</t>
  </si>
  <si>
    <t>YAPRAK TUTUCU</t>
  </si>
  <si>
    <t>B-205</t>
  </si>
  <si>
    <t>OLUK KANCASI 150 LİK METAL</t>
  </si>
  <si>
    <t>B-204</t>
  </si>
  <si>
    <t>OLUK KANCASI 125 LİK METAL</t>
  </si>
  <si>
    <t>B-208</t>
  </si>
  <si>
    <t>METAL ÇÖP KOVASI 4 AYAKLI</t>
  </si>
  <si>
    <t>HIRDAVAT ÜRÜNLERİ</t>
  </si>
  <si>
    <t>B-172</t>
  </si>
  <si>
    <t>AĞRAF VİDASI</t>
  </si>
  <si>
    <t>15 mm</t>
  </si>
  <si>
    <t>500 Adet</t>
  </si>
  <si>
    <t>KUTU</t>
  </si>
  <si>
    <t>B-175</t>
  </si>
  <si>
    <t>SAC KESME MAKASI</t>
  </si>
  <si>
    <t>STANDART</t>
  </si>
  <si>
    <t>B-176</t>
  </si>
  <si>
    <t>YAN KAPAK PENSESİ</t>
  </si>
  <si>
    <t>B-177</t>
  </si>
  <si>
    <t>BORU DARALTMA PENSESİ</t>
  </si>
  <si>
    <t>B-95</t>
  </si>
  <si>
    <t>SOSİS SLİKON</t>
  </si>
  <si>
    <t>KOLİ 12 ADET</t>
  </si>
  <si>
    <t>B-96</t>
  </si>
  <si>
    <t>KARTUŞ SLİKON</t>
  </si>
  <si>
    <t>BOYALI SACLAR</t>
  </si>
  <si>
    <t>NOT: FİYATLARIMIZA KDV DAHİL DEGİLDİR. FİYATLARIMIZ PEŞİN FİYATIDIR. İSKONTO ORANI %20</t>
  </si>
  <si>
    <t>STANDART DIŞI RENKLERDE FİYATLARA 0,40 KRŞ EKLENECEKTİR</t>
  </si>
  <si>
    <t>STANDART RENKLER 9002 (BEYAZ) 3009 (BORDO)</t>
  </si>
  <si>
    <t>DİĞER RENKLER 6018 (YEŞİL) 3004 (VİŞNE) 6020 (YEŞİL) 5015 (MAVİ) 7016 (GRİ)</t>
  </si>
  <si>
    <t>Desenli Çit Metre Tül Fiyatları</t>
  </si>
  <si>
    <t>Ebat</t>
  </si>
  <si>
    <t>Özellik</t>
  </si>
  <si>
    <t>Liste Fiyatı</t>
  </si>
  <si>
    <t>RENKLİ DESENLİ ÇİT</t>
  </si>
  <si>
    <t>50 CM</t>
  </si>
  <si>
    <t>2,5 Mt. Tül</t>
  </si>
  <si>
    <t>1 Mt.Tül</t>
  </si>
  <si>
    <t>75 CM</t>
  </si>
  <si>
    <t>100 CM</t>
  </si>
  <si>
    <t>125 CM</t>
  </si>
  <si>
    <t>150 CM</t>
  </si>
  <si>
    <t>175 CM</t>
  </si>
  <si>
    <t>200 CM</t>
  </si>
  <si>
    <t>Desenli Çit Plaka Fiyatları</t>
  </si>
  <si>
    <t>50 cm</t>
  </si>
  <si>
    <t>PLAKA</t>
  </si>
  <si>
    <t>75 cm</t>
  </si>
  <si>
    <t>100 cm</t>
  </si>
  <si>
    <t>125 cm</t>
  </si>
  <si>
    <t>150 cm</t>
  </si>
  <si>
    <t>175 cm</t>
  </si>
  <si>
    <t>200 cm</t>
  </si>
  <si>
    <t>90X90 CM ÇATI ÇIKIŞ KAPAK</t>
  </si>
  <si>
    <t>PVC OLUK KANCASI 150 LİK METAL</t>
  </si>
  <si>
    <t>PVC OLUK KANCASI 125 LİK METAL</t>
  </si>
  <si>
    <t>Net Fiyat TL</t>
  </si>
  <si>
    <t>Net Fiyat USD</t>
  </si>
  <si>
    <t>ÇATI ÇIKIŞ KAPAĞI TRAPEZ UYUMLU CAMLI</t>
  </si>
  <si>
    <t>ÇATI ÇIKIŞ KAPAĞI TRAPEZ UYUMLU POLİKARBON</t>
  </si>
  <si>
    <t>ÇATI ÇIKIŞ KAPAĞI SINGLE UYUMLU YANA AÇILIR POLİKARBON</t>
  </si>
  <si>
    <t>ÇATI ÇIKIŞ KAPAĞI KİREMİT UYUMLU YANA AÇILIR POLİKARBON</t>
  </si>
  <si>
    <t>ÇATI ÇIKIŞ KAPAĞI 3 HATVELİ PANEL UYUMLU YANA AÇILIR POLİKARBON</t>
  </si>
  <si>
    <t>11,02,2022</t>
  </si>
  <si>
    <t>ÇATI ÇIKIŞ KAPAĞI KİREMİT UYUMLU CAMLI</t>
  </si>
  <si>
    <t>ÇATI ÇIKIŞ KAPAĞI SINGLE UYUMLU CAMLI</t>
  </si>
  <si>
    <t>ÇATI ÇIKIŞ KAPAĞI 3 HATVELİ PANEL UYUMLU CAMLI</t>
  </si>
  <si>
    <r>
      <rPr>
        <sz val="10"/>
        <color rgb="FF000000"/>
        <rFont val="Times New Roman"/>
        <family val="1"/>
        <charset val="162"/>
      </rPr>
      <t xml:space="preserve">TRAPEZ UYUMLU ÇATI ÇIKIŞ KAPAĞI       </t>
    </r>
    <r>
      <rPr>
        <b/>
        <sz val="10"/>
        <color rgb="FF000000"/>
        <rFont val="Times New Roman"/>
        <family val="1"/>
        <charset val="162"/>
      </rPr>
      <t>POLİKARBON</t>
    </r>
  </si>
  <si>
    <t>KİREMİT UYUMLU ÇATI ÇIKIŞ KAPAĞI POLİKARBON</t>
  </si>
  <si>
    <t>SINGLE UYUMLU ÇATI ÇIKIŞ KAPAĞI POLİKARBON</t>
  </si>
  <si>
    <t>3 HATVELİ PANEL UYUMLU ÇATI ÇIKIŞ KAPAĞI</t>
  </si>
  <si>
    <t>PRES BASKILI TRAPEZ ÇATI ÇIKIŞ KAPAĞI 60X70 ÇIKIŞLI</t>
  </si>
  <si>
    <t>PRES BASKILI KİREMİT ÇATI ÇIKIŞ KAPAĞI 60X70 ÇIKIŞLI</t>
  </si>
  <si>
    <t>PRES BASKILI SINGLE ÇATI ÇIKIŞ KAPAĞI 60X70 ÇIKIŞLI</t>
  </si>
  <si>
    <t>PRES BASKILI PANEL 3 HATVELİ ÇATI ÇIKIŞ KAPAĞI 60*70 ÇIKIŞLI</t>
  </si>
  <si>
    <t>PRES BASKILI SINGLE 3 HATVELİ ÇATI ÇIKIŞ KAPAĞI 60*70 ÇIKIŞLI</t>
  </si>
  <si>
    <t>PRES BASKILI PANEL 5 HATVELİ ÇATI ÇIKIŞ KAPAĞI 60*70 ÇIKIŞLI</t>
  </si>
  <si>
    <t>TRAPEZ UYUMLU ÇATI ÇIKIŞ KAPAĞI CAMLI</t>
  </si>
  <si>
    <t>KİREMİT UYUMLU ÇATI ÇIKIŞ KAPAĞI CAMLI</t>
  </si>
  <si>
    <t>SINGLE UYUMLU ÇATI ÇIKIŞ KAPAĞI CAMLI</t>
  </si>
  <si>
    <t>3 HATVELİ PANEL UYUMLU ÇATI ÇIKIŞ KAPAĞI CAMLI</t>
  </si>
  <si>
    <t>14,02,2022</t>
  </si>
  <si>
    <r>
      <t xml:space="preserve">TRAPEZ UYUMLU ÇATI ÇIKIŞ KAPAĞI       </t>
    </r>
    <r>
      <rPr>
        <b/>
        <sz val="12"/>
        <color rgb="FF000000"/>
        <rFont val="Arial Narrow"/>
        <family val="2"/>
        <charset val="162"/>
      </rPr>
      <t>POLİKARBON</t>
    </r>
  </si>
  <si>
    <r>
      <t xml:space="preserve">KİREMİT UYUMLU ÇATI ÇIKIŞ KAPAĞI </t>
    </r>
    <r>
      <rPr>
        <b/>
        <sz val="12"/>
        <color rgb="FF000000"/>
        <rFont val="Arial Narrow"/>
        <family val="2"/>
        <charset val="162"/>
      </rPr>
      <t>POLİKARBON</t>
    </r>
  </si>
  <si>
    <r>
      <t xml:space="preserve">SINGLE UYUMLU ÇATI ÇIKIŞ KAPAĞI </t>
    </r>
    <r>
      <rPr>
        <b/>
        <sz val="12"/>
        <color rgb="FF000000"/>
        <rFont val="Arial Narrow"/>
        <family val="2"/>
        <charset val="162"/>
      </rPr>
      <t>POLİKARBON</t>
    </r>
  </si>
  <si>
    <t>21,02,2022</t>
  </si>
  <si>
    <t>22,02,2022</t>
  </si>
  <si>
    <t>28,02,2022</t>
  </si>
  <si>
    <t>02,03,2022</t>
  </si>
  <si>
    <t>03,03,2022</t>
  </si>
  <si>
    <r>
      <t xml:space="preserve">TRAPEZ DUVAR DİBİ DAR ÇAPLI </t>
    </r>
    <r>
      <rPr>
        <b/>
        <sz val="12"/>
        <color rgb="FF000000"/>
        <rFont val="Arial Narrow"/>
        <family val="2"/>
        <charset val="162"/>
      </rPr>
      <t>(9 cmx 11 cm)</t>
    </r>
  </si>
  <si>
    <r>
      <t xml:space="preserve">TRAPEZ DUVAR DİBİ GENİŞ ÇAPLI </t>
    </r>
    <r>
      <rPr>
        <b/>
        <sz val="12"/>
        <color rgb="FF000000"/>
        <rFont val="Arial Narrow"/>
        <family val="2"/>
        <charset val="162"/>
      </rPr>
      <t>(9 cmx 16 cm)</t>
    </r>
  </si>
  <si>
    <t>07,03,2022</t>
  </si>
  <si>
    <t>14,03,2022</t>
  </si>
  <si>
    <t>15,03,2022</t>
  </si>
  <si>
    <t>17,03,2022</t>
  </si>
  <si>
    <t>TRAPEZ UYUMLU ÇATI ÇIKIŞ KAPAĞI       POLİKARBON</t>
  </si>
  <si>
    <t>EKSİZ OLUK İNİŞ ZIVANA KALIN</t>
  </si>
  <si>
    <t>EKSİZ OLUK İNİŞ ZIVANA İNCE</t>
  </si>
  <si>
    <t>08,04,2022</t>
  </si>
  <si>
    <t>Nakliye Hariç Fiyat</t>
  </si>
  <si>
    <t>%10 Fiyat USD</t>
  </si>
  <si>
    <t>11,04,2022</t>
  </si>
  <si>
    <t>12,04,2022</t>
  </si>
  <si>
    <t>13,04,2022</t>
  </si>
  <si>
    <t>polikarbon</t>
  </si>
  <si>
    <t>camlı</t>
  </si>
  <si>
    <t>POLİKARBON KAPAK</t>
  </si>
  <si>
    <t>CAM KAPAK</t>
  </si>
  <si>
    <t>15,04,2022</t>
  </si>
  <si>
    <t>SAÇAK ALIN SACI YENİ MODEL - 2mt.x 25cm</t>
  </si>
  <si>
    <t>SAÇAK ALIN SACI YENİ MODEL - 2mt.x  33cm.</t>
  </si>
  <si>
    <t>B-01 B-02 B-03</t>
  </si>
  <si>
    <t>TRAPEZ UYUMLU ÇATI ÇIKIŞ KAPAĞI       POLİKARBON KAPAKLI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</si>
</sst>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164" formatCode="#,##0.00\ _₺"/>
    <numFmt numFmtId="165" formatCode="#,##0.00\ &quot;₺&quot;"/>
    <numFmt numFmtId="166" formatCode="#,##0.00\ _T_L"/>
    <numFmt numFmtId="167" formatCode="#,##0.00\ [$$-409]"/>
    <numFmt numFmtId="168" formatCode="&quot;₺&quot;#,##0.00"/>
    <numFmt numFmtId="169" formatCode="[$$-409]#,##0.00"/>
    <numFmt numFmtId="170" formatCode="#,##0.00\ [$₺-41F]"/>
    <numFmt numFmtId="171" formatCode="[$₺-41F]#,##0.00"/>
  </numFmts>
  <fonts count="5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162"/>
      <scheme val="minor"/>
    </font>
    <font>
      <sz val="10"/>
      <name val="Arial Tur"/>
      <charset val="162"/>
    </font>
    <font>
      <b/>
      <sz val="30"/>
      <name val="Arial Narrow"/>
      <family val="2"/>
      <charset val="162"/>
    </font>
    <font>
      <b/>
      <sz val="10"/>
      <color indexed="8"/>
      <name val="Arial"/>
      <family val="2"/>
      <charset val="162"/>
    </font>
    <font>
      <b/>
      <sz val="16"/>
      <color theme="0"/>
      <name val="Times New Roman"/>
      <family val="1"/>
      <charset val="162"/>
    </font>
    <font>
      <b/>
      <sz val="11"/>
      <name val="Times New Roman"/>
      <family val="1"/>
      <charset val="162"/>
    </font>
    <font>
      <b/>
      <sz val="11"/>
      <name val="Arial"/>
      <family val="2"/>
      <charset val="162"/>
    </font>
    <font>
      <b/>
      <sz val="12"/>
      <name val="Arial"/>
      <family val="2"/>
      <charset val="162"/>
    </font>
    <font>
      <sz val="12"/>
      <name val="Arial Narrow"/>
      <family val="2"/>
      <charset val="162"/>
    </font>
    <font>
      <b/>
      <sz val="20"/>
      <name val="Arial"/>
      <family val="2"/>
      <charset val="162"/>
    </font>
    <font>
      <b/>
      <sz val="10"/>
      <name val="Arial"/>
      <family val="2"/>
      <charset val="162"/>
    </font>
    <font>
      <sz val="10"/>
      <color indexed="8"/>
      <name val="Arial"/>
      <family val="2"/>
      <charset val="162"/>
    </font>
    <font>
      <sz val="10"/>
      <name val="Arial"/>
      <family val="2"/>
      <charset val="162"/>
    </font>
    <font>
      <sz val="11"/>
      <name val="Arial Narrow"/>
      <family val="2"/>
      <charset val="162"/>
    </font>
    <font>
      <sz val="10"/>
      <color theme="1"/>
      <name val="Arial"/>
      <family val="2"/>
      <charset val="162"/>
    </font>
    <font>
      <sz val="11"/>
      <name val="Arial"/>
      <family val="2"/>
      <charset val="162"/>
    </font>
    <font>
      <sz val="12"/>
      <name val="Arial"/>
      <family val="2"/>
      <charset val="162"/>
    </font>
    <font>
      <b/>
      <sz val="18"/>
      <name val="Arial"/>
      <family val="2"/>
      <charset val="162"/>
    </font>
    <font>
      <sz val="9"/>
      <name val="Arial Narrow"/>
      <family val="2"/>
      <charset val="162"/>
    </font>
    <font>
      <b/>
      <sz val="12"/>
      <name val="Arial Narrow"/>
      <family val="2"/>
      <charset val="162"/>
    </font>
    <font>
      <sz val="13"/>
      <name val="Arial Narrow"/>
      <family val="2"/>
      <charset val="162"/>
    </font>
    <font>
      <sz val="13"/>
      <color indexed="8"/>
      <name val="Arial Narrow"/>
      <family val="2"/>
      <charset val="162"/>
    </font>
    <font>
      <b/>
      <sz val="12"/>
      <color indexed="8"/>
      <name val="Arial Narrow"/>
      <family val="2"/>
      <charset val="162"/>
    </font>
    <font>
      <b/>
      <sz val="10"/>
      <name val="Times New Roman"/>
      <family val="1"/>
      <charset val="162"/>
    </font>
    <font>
      <b/>
      <sz val="14"/>
      <color rgb="FF000000"/>
      <name val="Baskerville Old Face"/>
      <family val="1"/>
    </font>
    <font>
      <b/>
      <sz val="10"/>
      <name val="Arial Narrow"/>
      <family val="2"/>
      <charset val="162"/>
    </font>
    <font>
      <b/>
      <sz val="11"/>
      <name val="Arial Narrow"/>
      <family val="2"/>
      <charset val="162"/>
    </font>
    <font>
      <b/>
      <sz val="14"/>
      <name val="Times New Roman"/>
      <family val="1"/>
      <charset val="162"/>
    </font>
    <font>
      <b/>
      <sz val="10"/>
      <color indexed="8"/>
      <name val="Arial Narrow"/>
      <family val="2"/>
      <charset val="162"/>
    </font>
    <font>
      <b/>
      <sz val="11"/>
      <color indexed="8"/>
      <name val="Arial Narrow"/>
      <family val="2"/>
      <charset val="162"/>
    </font>
    <font>
      <b/>
      <sz val="14"/>
      <color indexed="8"/>
      <name val="Arial"/>
      <family val="2"/>
      <charset val="162"/>
    </font>
    <font>
      <b/>
      <sz val="14"/>
      <name val="Arial"/>
      <family val="2"/>
      <charset val="162"/>
    </font>
    <font>
      <sz val="9"/>
      <name val="Arial"/>
      <family val="2"/>
      <charset val="162"/>
    </font>
    <font>
      <sz val="10"/>
      <color rgb="FF000000"/>
      <name val="Times New Roman"/>
      <family val="1"/>
      <charset val="162"/>
    </font>
    <font>
      <b/>
      <sz val="10"/>
      <color rgb="FF000000"/>
      <name val="Times New Roman"/>
      <family val="1"/>
      <charset val="162"/>
    </font>
    <font>
      <sz val="10"/>
      <color indexed="8"/>
      <name val="Times New Roman"/>
      <family val="1"/>
      <charset val="162"/>
    </font>
    <font>
      <sz val="10"/>
      <name val="Times New Roman"/>
      <family val="1"/>
      <charset val="162"/>
    </font>
    <font>
      <sz val="11"/>
      <name val="Times New Roman"/>
      <family val="1"/>
      <charset val="162"/>
    </font>
    <font>
      <sz val="10"/>
      <color theme="1"/>
      <name val="Times New Roman"/>
      <family val="1"/>
      <charset val="162"/>
    </font>
    <font>
      <sz val="8"/>
      <name val="Times New Roman"/>
      <family val="1"/>
      <charset val="162"/>
    </font>
    <font>
      <sz val="12"/>
      <color rgb="FF000000"/>
      <name val="Arial Narrow"/>
      <family val="2"/>
      <charset val="162"/>
    </font>
    <font>
      <b/>
      <sz val="12"/>
      <color rgb="FF000000"/>
      <name val="Arial Narrow"/>
      <family val="2"/>
      <charset val="162"/>
    </font>
    <font>
      <sz val="12"/>
      <color indexed="8"/>
      <name val="Arial Narrow"/>
      <family val="2"/>
      <charset val="162"/>
    </font>
    <font>
      <sz val="12"/>
      <color theme="1"/>
      <name val="Arial Narrow"/>
      <family val="2"/>
      <charset val="162"/>
    </font>
    <font>
      <sz val="10"/>
      <name val="Arial Narrow"/>
      <family val="2"/>
      <charset val="162"/>
    </font>
    <font>
      <sz val="8"/>
      <name val="Arial Narrow"/>
      <family val="2"/>
      <charset val="162"/>
    </font>
    <font>
      <b/>
      <sz val="14"/>
      <name val="Arial Narrow"/>
      <family val="2"/>
      <charset val="162"/>
    </font>
    <font>
      <b/>
      <sz val="12"/>
      <color theme="1"/>
      <name val="Arial Narrow"/>
      <family val="2"/>
      <charset val="162"/>
    </font>
    <font>
      <b/>
      <sz val="8"/>
      <name val="Arial Narrow"/>
      <family val="2"/>
      <charset val="162"/>
    </font>
    <font>
      <b/>
      <sz val="10"/>
      <name val="Arial Tur"/>
      <charset val="162"/>
    </font>
    <font>
      <b/>
      <sz val="9"/>
      <name val="Arial Narrow"/>
      <family val="2"/>
      <charset val="162"/>
    </font>
    <font>
      <b/>
      <sz val="14"/>
      <name val="Calibri"/>
      <family val="2"/>
      <charset val="162"/>
      <scheme val="minor"/>
    </font>
    <font>
      <b/>
      <sz val="14"/>
      <color theme="0"/>
      <name val="Times New Roman"/>
      <family val="1"/>
      <charset val="162"/>
    </font>
  </fonts>
  <fills count="11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1" tint="4.9989318521683403E-2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4" tint="-0.249977111117893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</borders>
  <cellStyleXfs count="3">
    <xf numFmtId="0" fontId="0" fillId="0" borderId="0"/>
    <xf numFmtId="0" fontId="2" fillId="0" borderId="0"/>
    <xf numFmtId="0" fontId="1" fillId="0" borderId="0"/>
  </cellStyleXfs>
  <cellXfs count="631">
    <xf numFmtId="0" fontId="0" fillId="0" borderId="0" xfId="0"/>
    <xf numFmtId="0" fontId="4" fillId="0" borderId="0" xfId="0" applyFont="1" applyAlignment="1">
      <alignment horizontal="center" vertical="center" wrapText="1"/>
    </xf>
    <xf numFmtId="0" fontId="3" fillId="2" borderId="2" xfId="1" applyFont="1" applyFill="1" applyBorder="1" applyAlignment="1">
      <alignment horizontal="center" vertical="center" wrapText="1"/>
    </xf>
    <xf numFmtId="0" fontId="3" fillId="2" borderId="2" xfId="1" applyFont="1" applyFill="1" applyBorder="1" applyAlignment="1">
      <alignment horizontal="left" vertical="center" wrapText="1"/>
    </xf>
    <xf numFmtId="0" fontId="3" fillId="2" borderId="3" xfId="1" applyFont="1" applyFill="1" applyBorder="1" applyAlignment="1">
      <alignment horizontal="center" vertical="center" wrapText="1"/>
    </xf>
    <xf numFmtId="14" fontId="4" fillId="0" borderId="1" xfId="0" applyNumberFormat="1" applyFont="1" applyBorder="1" applyAlignment="1">
      <alignment horizontal="center" vertical="center" wrapText="1"/>
    </xf>
    <xf numFmtId="0" fontId="6" fillId="4" borderId="1" xfId="1" applyFont="1" applyFill="1" applyBorder="1" applyAlignment="1">
      <alignment horizontal="center" vertical="center" wrapText="1"/>
    </xf>
    <xf numFmtId="0" fontId="6" fillId="4" borderId="1" xfId="1" applyFont="1" applyFill="1" applyBorder="1" applyAlignment="1">
      <alignment horizontal="center" vertical="center" wrapText="1"/>
    </xf>
    <xf numFmtId="164" fontId="6" fillId="4" borderId="1" xfId="1" applyNumberFormat="1" applyFont="1" applyFill="1" applyBorder="1" applyAlignment="1">
      <alignment horizontal="center" vertical="center" wrapText="1"/>
    </xf>
    <xf numFmtId="49" fontId="6" fillId="4" borderId="1" xfId="1" applyNumberFormat="1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0" fontId="7" fillId="2" borderId="1" xfId="1" applyFont="1" applyFill="1" applyBorder="1" applyAlignment="1">
      <alignment horizontal="center" vertical="center" wrapText="1"/>
    </xf>
    <xf numFmtId="0" fontId="8" fillId="2" borderId="1" xfId="1" applyFont="1" applyFill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 wrapText="1"/>
    </xf>
    <xf numFmtId="0" fontId="9" fillId="2" borderId="1" xfId="1" applyFont="1" applyFill="1" applyBorder="1" applyAlignment="1">
      <alignment horizontal="center" vertical="center" wrapText="1"/>
    </xf>
    <xf numFmtId="165" fontId="9" fillId="2" borderId="1" xfId="1" applyNumberFormat="1" applyFont="1" applyFill="1" applyBorder="1" applyAlignment="1">
      <alignment horizontal="center" vertical="center" wrapText="1"/>
    </xf>
    <xf numFmtId="165" fontId="10" fillId="2" borderId="1" xfId="1" applyNumberFormat="1" applyFont="1" applyFill="1" applyBorder="1" applyAlignment="1">
      <alignment horizontal="center" vertical="center" wrapText="1"/>
    </xf>
    <xf numFmtId="165" fontId="10" fillId="2" borderId="1" xfId="0" applyNumberFormat="1" applyFont="1" applyFill="1" applyBorder="1" applyAlignment="1">
      <alignment horizontal="center" vertical="center" wrapText="1"/>
    </xf>
    <xf numFmtId="49" fontId="4" fillId="0" borderId="0" xfId="0" applyNumberFormat="1" applyFont="1" applyAlignment="1">
      <alignment horizontal="center" vertical="center" wrapText="1"/>
    </xf>
    <xf numFmtId="0" fontId="7" fillId="2" borderId="1" xfId="1" applyFont="1" applyFill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 wrapText="1"/>
    </xf>
    <xf numFmtId="0" fontId="9" fillId="2" borderId="1" xfId="1" applyFont="1" applyFill="1" applyBorder="1" applyAlignment="1">
      <alignment horizontal="center" vertical="center" wrapText="1"/>
    </xf>
    <xf numFmtId="165" fontId="9" fillId="2" borderId="1" xfId="1" applyNumberFormat="1" applyFont="1" applyFill="1" applyBorder="1" applyAlignment="1">
      <alignment horizontal="center" vertical="center" wrapText="1"/>
    </xf>
    <xf numFmtId="165" fontId="10" fillId="2" borderId="1" xfId="0" applyNumberFormat="1" applyFont="1" applyFill="1" applyBorder="1" applyAlignment="1">
      <alignment horizontal="center" vertical="center" wrapText="1"/>
    </xf>
    <xf numFmtId="0" fontId="11" fillId="2" borderId="1" xfId="1" applyFont="1" applyFill="1" applyBorder="1" applyAlignment="1">
      <alignment horizontal="center" vertical="center" wrapText="1"/>
    </xf>
    <xf numFmtId="166" fontId="9" fillId="2" borderId="1" xfId="1" applyNumberFormat="1" applyFont="1" applyFill="1" applyBorder="1" applyAlignment="1">
      <alignment horizontal="center" vertical="center" wrapText="1"/>
    </xf>
    <xf numFmtId="0" fontId="8" fillId="2" borderId="1" xfId="1" applyFont="1" applyFill="1" applyBorder="1" applyAlignment="1">
      <alignment horizontal="center" vertical="center" wrapText="1"/>
    </xf>
    <xf numFmtId="166" fontId="9" fillId="2" borderId="1" xfId="1" applyNumberFormat="1" applyFont="1" applyFill="1" applyBorder="1" applyAlignment="1">
      <alignment horizontal="center" vertical="center" wrapText="1"/>
    </xf>
    <xf numFmtId="0" fontId="4" fillId="2" borderId="0" xfId="0" applyFont="1" applyFill="1" applyAlignment="1">
      <alignment horizontal="center" vertical="center" wrapText="1"/>
    </xf>
    <xf numFmtId="0" fontId="12" fillId="2" borderId="1" xfId="0" applyFont="1" applyFill="1" applyBorder="1" applyAlignment="1">
      <alignment horizontal="left" vertical="center" wrapText="1"/>
    </xf>
    <xf numFmtId="0" fontId="8" fillId="2" borderId="1" xfId="1" applyFont="1" applyFill="1" applyBorder="1" applyAlignment="1">
      <alignment vertical="center" wrapText="1"/>
    </xf>
    <xf numFmtId="0" fontId="11" fillId="2" borderId="1" xfId="1" applyFont="1" applyFill="1" applyBorder="1" applyAlignment="1">
      <alignment horizontal="center" vertical="center" wrapText="1"/>
    </xf>
    <xf numFmtId="11" fontId="13" fillId="2" borderId="1" xfId="1" applyNumberFormat="1" applyFont="1" applyFill="1" applyBorder="1" applyAlignment="1">
      <alignment horizontal="left" vertical="center" wrapText="1"/>
    </xf>
    <xf numFmtId="0" fontId="14" fillId="2" borderId="1" xfId="1" applyFont="1" applyFill="1" applyBorder="1" applyAlignment="1">
      <alignment horizontal="center" vertical="center" wrapText="1"/>
    </xf>
    <xf numFmtId="166" fontId="14" fillId="2" borderId="1" xfId="1" applyNumberFormat="1" applyFont="1" applyFill="1" applyBorder="1" applyAlignment="1">
      <alignment horizontal="center" vertical="center" wrapText="1"/>
    </xf>
    <xf numFmtId="49" fontId="15" fillId="2" borderId="1" xfId="2" applyNumberFormat="1" applyFont="1" applyFill="1" applyBorder="1" applyAlignment="1">
      <alignment horizontal="left" vertical="center"/>
    </xf>
    <xf numFmtId="166" fontId="14" fillId="2" borderId="1" xfId="1" applyNumberFormat="1" applyFont="1" applyFill="1" applyBorder="1" applyAlignment="1">
      <alignment horizontal="center" vertical="center" wrapText="1"/>
    </xf>
    <xf numFmtId="0" fontId="16" fillId="2" borderId="1" xfId="1" applyFont="1" applyFill="1" applyBorder="1" applyAlignment="1">
      <alignment horizontal="center" vertical="center" wrapText="1"/>
    </xf>
    <xf numFmtId="166" fontId="16" fillId="2" borderId="1" xfId="1" applyNumberFormat="1" applyFont="1" applyFill="1" applyBorder="1" applyAlignment="1">
      <alignment horizontal="center" vertical="center" wrapText="1"/>
    </xf>
    <xf numFmtId="166" fontId="13" fillId="2" borderId="1" xfId="1" applyNumberFormat="1" applyFont="1" applyFill="1" applyBorder="1" applyAlignment="1">
      <alignment horizontal="center" vertical="center" wrapText="1"/>
    </xf>
    <xf numFmtId="166" fontId="17" fillId="2" borderId="1" xfId="1" applyNumberFormat="1" applyFont="1" applyFill="1" applyBorder="1" applyAlignment="1">
      <alignment horizontal="center" vertical="center" wrapText="1"/>
    </xf>
    <xf numFmtId="0" fontId="17" fillId="2" borderId="1" xfId="1" applyFont="1" applyFill="1" applyBorder="1" applyAlignment="1">
      <alignment horizontal="center" vertical="center" wrapText="1"/>
    </xf>
    <xf numFmtId="165" fontId="18" fillId="2" borderId="0" xfId="1" applyNumberFormat="1" applyFont="1" applyFill="1" applyAlignment="1">
      <alignment horizontal="right" vertical="center" wrapText="1"/>
    </xf>
    <xf numFmtId="0" fontId="2" fillId="0" borderId="1" xfId="1" applyBorder="1" applyAlignment="1">
      <alignment horizontal="center" vertical="center" wrapText="1"/>
    </xf>
    <xf numFmtId="0" fontId="11" fillId="2" borderId="1" xfId="1" applyFont="1" applyFill="1" applyBorder="1" applyAlignment="1">
      <alignment vertical="center" wrapText="1"/>
    </xf>
    <xf numFmtId="0" fontId="13" fillId="2" borderId="1" xfId="1" applyFont="1" applyFill="1" applyBorder="1" applyAlignment="1">
      <alignment horizontal="left" vertical="center" wrapText="1"/>
    </xf>
    <xf numFmtId="0" fontId="8" fillId="0" borderId="1" xfId="1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0" fontId="12" fillId="0" borderId="1" xfId="0" applyFont="1" applyBorder="1" applyAlignment="1">
      <alignment horizontal="left" vertical="center" wrapText="1"/>
    </xf>
    <xf numFmtId="165" fontId="16" fillId="2" borderId="1" xfId="1" applyNumberFormat="1" applyFont="1" applyFill="1" applyBorder="1" applyAlignment="1">
      <alignment horizontal="center" vertical="center" wrapText="1"/>
    </xf>
    <xf numFmtId="0" fontId="19" fillId="2" borderId="1" xfId="1" applyFont="1" applyFill="1" applyBorder="1" applyAlignment="1">
      <alignment horizontal="center" vertical="center" wrapText="1"/>
    </xf>
    <xf numFmtId="0" fontId="21" fillId="2" borderId="1" xfId="1" applyFont="1" applyFill="1" applyBorder="1" applyAlignment="1">
      <alignment horizontal="left" vertical="center" wrapText="1"/>
    </xf>
    <xf numFmtId="0" fontId="22" fillId="2" borderId="1" xfId="0" applyFont="1" applyFill="1" applyBorder="1" applyAlignment="1">
      <alignment horizontal="center" vertical="center" wrapText="1"/>
    </xf>
    <xf numFmtId="0" fontId="22" fillId="2" borderId="1" xfId="0" applyFont="1" applyFill="1" applyBorder="1" applyAlignment="1">
      <alignment horizontal="left" vertical="center" wrapText="1"/>
    </xf>
    <xf numFmtId="0" fontId="6" fillId="7" borderId="1" xfId="1" applyFont="1" applyFill="1" applyBorder="1" applyAlignment="1">
      <alignment horizontal="center" vertical="center" wrapText="1"/>
    </xf>
    <xf numFmtId="0" fontId="24" fillId="7" borderId="1" xfId="1" applyFont="1" applyFill="1" applyBorder="1" applyAlignment="1">
      <alignment horizontal="center" vertical="center" wrapText="1"/>
    </xf>
    <xf numFmtId="0" fontId="27" fillId="2" borderId="1" xfId="1" applyFont="1" applyFill="1" applyBorder="1" applyAlignment="1">
      <alignment horizontal="center" vertical="center" wrapText="1"/>
    </xf>
    <xf numFmtId="0" fontId="27" fillId="8" borderId="1" xfId="1" applyFont="1" applyFill="1" applyBorder="1" applyAlignment="1">
      <alignment horizontal="center" vertical="center" wrapText="1"/>
    </xf>
    <xf numFmtId="165" fontId="27" fillId="2" borderId="1" xfId="1" applyNumberFormat="1" applyFont="1" applyFill="1" applyBorder="1" applyAlignment="1">
      <alignment horizontal="center" vertical="center" wrapText="1"/>
    </xf>
    <xf numFmtId="165" fontId="27" fillId="8" borderId="1" xfId="1" applyNumberFormat="1" applyFont="1" applyFill="1" applyBorder="1" applyAlignment="1">
      <alignment horizontal="center" vertical="center" wrapText="1"/>
    </xf>
    <xf numFmtId="20" fontId="4" fillId="0" borderId="0" xfId="0" applyNumberFormat="1" applyFont="1" applyAlignment="1">
      <alignment horizontal="center" vertical="center" wrapText="1"/>
    </xf>
    <xf numFmtId="0" fontId="4" fillId="6" borderId="0" xfId="0" applyFont="1" applyFill="1" applyAlignment="1">
      <alignment vertical="center" wrapText="1"/>
    </xf>
    <xf numFmtId="0" fontId="29" fillId="2" borderId="0" xfId="0" applyFont="1" applyFill="1" applyAlignment="1">
      <alignment horizontal="left" vertical="center" wrapText="1"/>
    </xf>
    <xf numFmtId="0" fontId="30" fillId="2" borderId="0" xfId="0" applyFont="1" applyFill="1" applyAlignment="1">
      <alignment horizontal="center" vertical="center" wrapText="1"/>
    </xf>
    <xf numFmtId="164" fontId="30" fillId="2" borderId="0" xfId="0" applyNumberFormat="1" applyFont="1" applyFill="1" applyAlignment="1">
      <alignment horizontal="center" vertical="center" wrapText="1"/>
    </xf>
    <xf numFmtId="164" fontId="22" fillId="2" borderId="0" xfId="0" applyNumberFormat="1" applyFont="1" applyFill="1" applyAlignment="1">
      <alignment vertical="center" wrapText="1"/>
    </xf>
    <xf numFmtId="0" fontId="22" fillId="2" borderId="0" xfId="0" applyFont="1" applyFill="1" applyAlignment="1">
      <alignment horizontal="center" vertical="center" wrapText="1"/>
    </xf>
    <xf numFmtId="0" fontId="4" fillId="6" borderId="0" xfId="0" applyFont="1" applyFill="1" applyAlignment="1">
      <alignment horizontal="center" vertical="center" wrapText="1"/>
    </xf>
    <xf numFmtId="164" fontId="22" fillId="2" borderId="0" xfId="0" applyNumberFormat="1" applyFont="1" applyFill="1" applyAlignment="1">
      <alignment horizontal="center" vertical="center" wrapText="1"/>
    </xf>
    <xf numFmtId="165" fontId="4" fillId="2" borderId="0" xfId="0" applyNumberFormat="1" applyFont="1" applyFill="1" applyAlignment="1">
      <alignment horizontal="center" vertical="center" wrapText="1"/>
    </xf>
    <xf numFmtId="0" fontId="31" fillId="2" borderId="0" xfId="0" applyFont="1" applyFill="1" applyAlignment="1">
      <alignment horizontal="center" vertical="center" wrapText="1"/>
    </xf>
    <xf numFmtId="0" fontId="9" fillId="2" borderId="1" xfId="1" applyFont="1" applyFill="1" applyBorder="1" applyAlignment="1">
      <alignment horizontal="right" vertical="center" wrapText="1"/>
    </xf>
    <xf numFmtId="167" fontId="10" fillId="2" borderId="1" xfId="1" applyNumberFormat="1" applyFont="1" applyFill="1" applyBorder="1" applyAlignment="1">
      <alignment horizontal="center" vertical="center" wrapText="1"/>
    </xf>
    <xf numFmtId="49" fontId="15" fillId="2" borderId="1" xfId="2" applyNumberFormat="1" applyFont="1" applyFill="1" applyBorder="1" applyAlignment="1">
      <alignment horizontal="left" vertical="center" wrapText="1"/>
    </xf>
    <xf numFmtId="167" fontId="10" fillId="2" borderId="1" xfId="0" applyNumberFormat="1" applyFont="1" applyFill="1" applyBorder="1" applyAlignment="1">
      <alignment horizontal="center" vertical="center" wrapText="1"/>
    </xf>
    <xf numFmtId="167" fontId="32" fillId="2" borderId="1" xfId="0" applyNumberFormat="1" applyFont="1" applyFill="1" applyBorder="1" applyAlignment="1">
      <alignment horizontal="left" vertical="top" wrapText="1"/>
    </xf>
    <xf numFmtId="165" fontId="32" fillId="2" borderId="1" xfId="0" applyNumberFormat="1" applyFont="1" applyFill="1" applyBorder="1" applyAlignment="1">
      <alignment horizontal="left" vertical="top" wrapText="1"/>
    </xf>
    <xf numFmtId="165" fontId="32" fillId="2" borderId="1" xfId="1" applyNumberFormat="1" applyFont="1" applyFill="1" applyBorder="1" applyAlignment="1">
      <alignment horizontal="left" vertical="top" wrapText="1"/>
    </xf>
    <xf numFmtId="0" fontId="8" fillId="0" borderId="1" xfId="1" applyFont="1" applyBorder="1" applyAlignment="1">
      <alignment horizontal="center" vertical="center" wrapText="1"/>
    </xf>
    <xf numFmtId="0" fontId="11" fillId="2" borderId="1" xfId="1" applyFont="1" applyFill="1" applyBorder="1" applyAlignment="1">
      <alignment horizontal="center" vertical="center" wrapText="1"/>
    </xf>
    <xf numFmtId="0" fontId="6" fillId="7" borderId="1" xfId="1" applyFont="1" applyFill="1" applyBorder="1" applyAlignment="1">
      <alignment horizontal="center" vertical="center" wrapText="1"/>
    </xf>
    <xf numFmtId="0" fontId="7" fillId="2" borderId="1" xfId="1" applyFont="1" applyFill="1" applyBorder="1" applyAlignment="1">
      <alignment horizontal="center" vertical="center" wrapText="1"/>
    </xf>
    <xf numFmtId="0" fontId="13" fillId="2" borderId="1" xfId="1" applyFont="1" applyFill="1" applyBorder="1" applyAlignment="1">
      <alignment horizontal="left" vertical="center" wrapText="1"/>
    </xf>
    <xf numFmtId="166" fontId="14" fillId="2" borderId="1" xfId="1" applyNumberFormat="1" applyFont="1" applyFill="1" applyBorder="1" applyAlignment="1">
      <alignment horizontal="center" vertical="center" wrapText="1"/>
    </xf>
    <xf numFmtId="0" fontId="6" fillId="4" borderId="1" xfId="1" applyFont="1" applyFill="1" applyBorder="1" applyAlignment="1">
      <alignment horizontal="center" vertical="center" wrapText="1"/>
    </xf>
    <xf numFmtId="0" fontId="8" fillId="2" borderId="1" xfId="1" applyFont="1" applyFill="1" applyBorder="1" applyAlignment="1">
      <alignment horizontal="center" vertical="center" wrapText="1"/>
    </xf>
    <xf numFmtId="0" fontId="9" fillId="2" borderId="1" xfId="1" applyFont="1" applyFill="1" applyBorder="1" applyAlignment="1">
      <alignment horizontal="center" vertical="center" wrapText="1"/>
    </xf>
    <xf numFmtId="166" fontId="9" fillId="2" borderId="1" xfId="1" applyNumberFormat="1" applyFont="1" applyFill="1" applyBorder="1" applyAlignment="1">
      <alignment horizontal="center" vertical="center" wrapText="1"/>
    </xf>
    <xf numFmtId="165" fontId="9" fillId="2" borderId="1" xfId="1" applyNumberFormat="1" applyFont="1" applyFill="1" applyBorder="1" applyAlignment="1">
      <alignment horizontal="center" vertical="center" wrapText="1"/>
    </xf>
    <xf numFmtId="167" fontId="32" fillId="2" borderId="1" xfId="0" applyNumberFormat="1" applyFont="1" applyFill="1" applyBorder="1" applyAlignment="1">
      <alignment horizontal="left" vertical="top" wrapText="1"/>
    </xf>
    <xf numFmtId="0" fontId="4" fillId="2" borderId="1" xfId="0" applyFont="1" applyFill="1" applyBorder="1" applyAlignment="1">
      <alignment horizontal="center" vertical="center" wrapText="1"/>
    </xf>
    <xf numFmtId="165" fontId="10" fillId="2" borderId="1" xfId="0" applyNumberFormat="1" applyFont="1" applyFill="1" applyBorder="1" applyAlignment="1">
      <alignment horizontal="center" vertical="center" wrapText="1"/>
    </xf>
    <xf numFmtId="167" fontId="10" fillId="2" borderId="1" xfId="0" applyNumberFormat="1" applyFont="1" applyFill="1" applyBorder="1" applyAlignment="1">
      <alignment horizontal="center" vertical="center" wrapText="1"/>
    </xf>
    <xf numFmtId="0" fontId="13" fillId="2" borderId="1" xfId="1" applyFont="1" applyFill="1" applyBorder="1" applyAlignment="1">
      <alignment horizontal="center" vertical="center" wrapText="1"/>
    </xf>
    <xf numFmtId="165" fontId="13" fillId="2" borderId="1" xfId="1" applyNumberFormat="1" applyFont="1" applyFill="1" applyBorder="1" applyAlignment="1">
      <alignment horizontal="center" vertical="center" wrapText="1"/>
    </xf>
    <xf numFmtId="0" fontId="13" fillId="2" borderId="1" xfId="1" applyFont="1" applyFill="1" applyBorder="1" applyAlignment="1">
      <alignment horizontal="right" vertical="center" wrapText="1"/>
    </xf>
    <xf numFmtId="0" fontId="13" fillId="0" borderId="1" xfId="1" applyFont="1" applyBorder="1" applyAlignment="1">
      <alignment horizontal="center" vertical="center" wrapText="1"/>
    </xf>
    <xf numFmtId="0" fontId="33" fillId="2" borderId="1" xfId="1" applyFont="1" applyFill="1" applyBorder="1" applyAlignment="1">
      <alignment horizontal="center" vertical="center" wrapText="1"/>
    </xf>
    <xf numFmtId="168" fontId="4" fillId="0" borderId="0" xfId="0" applyNumberFormat="1" applyFont="1" applyAlignment="1">
      <alignment horizontal="center" vertical="center" wrapText="1"/>
    </xf>
    <xf numFmtId="0" fontId="8" fillId="0" borderId="1" xfId="1" applyFont="1" applyBorder="1" applyAlignment="1">
      <alignment horizontal="center" vertical="center" wrapText="1"/>
    </xf>
    <xf numFmtId="0" fontId="11" fillId="2" borderId="1" xfId="1" applyFont="1" applyFill="1" applyBorder="1" applyAlignment="1">
      <alignment horizontal="center" vertical="center" wrapText="1"/>
    </xf>
    <xf numFmtId="0" fontId="7" fillId="2" borderId="1" xfId="1" applyFont="1" applyFill="1" applyBorder="1" applyAlignment="1">
      <alignment horizontal="center" vertical="center" wrapText="1"/>
    </xf>
    <xf numFmtId="0" fontId="13" fillId="2" borderId="1" xfId="1" applyFont="1" applyFill="1" applyBorder="1" applyAlignment="1">
      <alignment horizontal="left" vertical="center" wrapText="1"/>
    </xf>
    <xf numFmtId="166" fontId="14" fillId="2" borderId="1" xfId="1" applyNumberFormat="1" applyFont="1" applyFill="1" applyBorder="1" applyAlignment="1">
      <alignment horizontal="center" vertical="center" wrapText="1"/>
    </xf>
    <xf numFmtId="0" fontId="8" fillId="2" borderId="1" xfId="1" applyFont="1" applyFill="1" applyBorder="1" applyAlignment="1">
      <alignment horizontal="center" vertical="center" wrapText="1"/>
    </xf>
    <xf numFmtId="0" fontId="9" fillId="2" borderId="1" xfId="1" applyFont="1" applyFill="1" applyBorder="1" applyAlignment="1">
      <alignment horizontal="center" vertical="center" wrapText="1"/>
    </xf>
    <xf numFmtId="165" fontId="9" fillId="2" borderId="1" xfId="1" applyNumberFormat="1" applyFont="1" applyFill="1" applyBorder="1" applyAlignment="1">
      <alignment horizontal="center" vertical="center" wrapText="1"/>
    </xf>
    <xf numFmtId="0" fontId="8" fillId="2" borderId="4" xfId="1" applyFont="1" applyFill="1" applyBorder="1" applyAlignment="1">
      <alignment horizontal="center" vertical="center" wrapText="1"/>
    </xf>
    <xf numFmtId="165" fontId="32" fillId="2" borderId="1" xfId="0" applyNumberFormat="1" applyFont="1" applyFill="1" applyBorder="1" applyAlignment="1">
      <alignment horizontal="left" vertical="top" wrapText="1"/>
    </xf>
    <xf numFmtId="167" fontId="32" fillId="2" borderId="1" xfId="0" applyNumberFormat="1" applyFont="1" applyFill="1" applyBorder="1" applyAlignment="1">
      <alignment horizontal="left" vertical="top" wrapText="1"/>
    </xf>
    <xf numFmtId="0" fontId="4" fillId="2" borderId="1" xfId="0" applyFont="1" applyFill="1" applyBorder="1" applyAlignment="1">
      <alignment horizontal="center" vertical="center" wrapText="1"/>
    </xf>
    <xf numFmtId="166" fontId="13" fillId="2" borderId="1" xfId="1" applyNumberFormat="1" applyFont="1" applyFill="1" applyBorder="1" applyAlignment="1">
      <alignment horizontal="center" vertical="center" wrapText="1"/>
    </xf>
    <xf numFmtId="0" fontId="9" fillId="2" borderId="4" xfId="1" applyFont="1" applyFill="1" applyBorder="1" applyAlignment="1">
      <alignment horizontal="center" vertical="center" wrapText="1"/>
    </xf>
    <xf numFmtId="0" fontId="9" fillId="2" borderId="4" xfId="1" applyFont="1" applyFill="1" applyBorder="1" applyAlignment="1">
      <alignment vertical="center" wrapText="1"/>
    </xf>
    <xf numFmtId="165" fontId="9" fillId="2" borderId="4" xfId="1" applyNumberFormat="1" applyFont="1" applyFill="1" applyBorder="1" applyAlignment="1">
      <alignment horizontal="center" vertical="center" wrapText="1"/>
    </xf>
    <xf numFmtId="165" fontId="9" fillId="2" borderId="4" xfId="1" applyNumberFormat="1" applyFont="1" applyFill="1" applyBorder="1" applyAlignment="1">
      <alignment vertical="center" wrapText="1"/>
    </xf>
    <xf numFmtId="0" fontId="7" fillId="2" borderId="4" xfId="1" applyFont="1" applyFill="1" applyBorder="1" applyAlignment="1">
      <alignment horizontal="center" vertical="center" wrapText="1"/>
    </xf>
    <xf numFmtId="0" fontId="4" fillId="2" borderId="4" xfId="0" applyFont="1" applyFill="1" applyBorder="1" applyAlignment="1">
      <alignment horizontal="center" vertical="center" wrapText="1"/>
    </xf>
    <xf numFmtId="0" fontId="34" fillId="2" borderId="1" xfId="0" applyFont="1" applyFill="1" applyBorder="1" applyAlignment="1">
      <alignment horizontal="left" vertical="center" wrapText="1"/>
    </xf>
    <xf numFmtId="0" fontId="36" fillId="2" borderId="1" xfId="0" applyFont="1" applyFill="1" applyBorder="1" applyAlignment="1">
      <alignment horizontal="left" vertical="center" wrapText="1"/>
    </xf>
    <xf numFmtId="0" fontId="37" fillId="2" borderId="1" xfId="1" applyFont="1" applyFill="1" applyBorder="1" applyAlignment="1">
      <alignment horizontal="left" vertical="center" wrapText="1"/>
    </xf>
    <xf numFmtId="0" fontId="38" fillId="2" borderId="1" xfId="1" applyFont="1" applyFill="1" applyBorder="1" applyAlignment="1">
      <alignment horizontal="center" vertical="center" wrapText="1"/>
    </xf>
    <xf numFmtId="165" fontId="38" fillId="2" borderId="1" xfId="1" applyNumberFormat="1" applyFont="1" applyFill="1" applyBorder="1" applyAlignment="1">
      <alignment horizontal="center" vertical="center" wrapText="1"/>
    </xf>
    <xf numFmtId="166" fontId="38" fillId="2" borderId="1" xfId="1" applyNumberFormat="1" applyFont="1" applyFill="1" applyBorder="1" applyAlignment="1">
      <alignment horizontal="center" vertical="center" wrapText="1"/>
    </xf>
    <xf numFmtId="0" fontId="38" fillId="2" borderId="4" xfId="1" applyFont="1" applyFill="1" applyBorder="1" applyAlignment="1">
      <alignment horizontal="center" vertical="center" wrapText="1"/>
    </xf>
    <xf numFmtId="165" fontId="38" fillId="2" borderId="4" xfId="1" applyNumberFormat="1" applyFont="1" applyFill="1" applyBorder="1" applyAlignment="1">
      <alignment horizontal="center" vertical="center" wrapText="1"/>
    </xf>
    <xf numFmtId="11" fontId="37" fillId="2" borderId="1" xfId="1" applyNumberFormat="1" applyFont="1" applyFill="1" applyBorder="1" applyAlignment="1">
      <alignment horizontal="left" vertical="center" wrapText="1"/>
    </xf>
    <xf numFmtId="0" fontId="37" fillId="2" borderId="1" xfId="1" applyFont="1" applyFill="1" applyBorder="1" applyAlignment="1">
      <alignment horizontal="center" vertical="center" wrapText="1"/>
    </xf>
    <xf numFmtId="165" fontId="37" fillId="2" borderId="1" xfId="1" applyNumberFormat="1" applyFont="1" applyFill="1" applyBorder="1" applyAlignment="1">
      <alignment horizontal="center" vertical="center" wrapText="1"/>
    </xf>
    <xf numFmtId="166" fontId="37" fillId="2" borderId="1" xfId="1" applyNumberFormat="1" applyFont="1" applyFill="1" applyBorder="1" applyAlignment="1">
      <alignment horizontal="center" vertical="center" wrapText="1"/>
    </xf>
    <xf numFmtId="49" fontId="39" fillId="2" borderId="1" xfId="2" applyNumberFormat="1" applyFont="1" applyFill="1" applyBorder="1" applyAlignment="1">
      <alignment horizontal="left" vertical="center"/>
    </xf>
    <xf numFmtId="0" fontId="40" fillId="2" borderId="1" xfId="1" applyFont="1" applyFill="1" applyBorder="1" applyAlignment="1">
      <alignment horizontal="center" vertical="center" wrapText="1"/>
    </xf>
    <xf numFmtId="0" fontId="11" fillId="2" borderId="1" xfId="1" applyFont="1" applyFill="1" applyBorder="1" applyAlignment="1">
      <alignment horizontal="center" vertical="center" wrapText="1"/>
    </xf>
    <xf numFmtId="0" fontId="8" fillId="2" borderId="1" xfId="1" applyFont="1" applyFill="1" applyBorder="1" applyAlignment="1">
      <alignment horizontal="center" vertical="center" wrapText="1"/>
    </xf>
    <xf numFmtId="166" fontId="14" fillId="2" borderId="1" xfId="1" applyNumberFormat="1" applyFont="1" applyFill="1" applyBorder="1" applyAlignment="1">
      <alignment horizontal="center" vertical="center" wrapText="1"/>
    </xf>
    <xf numFmtId="0" fontId="13" fillId="2" borderId="1" xfId="1" applyFont="1" applyFill="1" applyBorder="1" applyAlignment="1">
      <alignment horizontal="left" vertical="center" wrapText="1"/>
    </xf>
    <xf numFmtId="0" fontId="7" fillId="2" borderId="1" xfId="1" applyFont="1" applyFill="1" applyBorder="1" applyAlignment="1">
      <alignment horizontal="center" vertical="center" wrapText="1"/>
    </xf>
    <xf numFmtId="0" fontId="8" fillId="0" borderId="1" xfId="1" applyFont="1" applyBorder="1" applyAlignment="1">
      <alignment horizontal="center" vertical="center" wrapText="1"/>
    </xf>
    <xf numFmtId="0" fontId="38" fillId="2" borderId="1" xfId="1" applyFont="1" applyFill="1" applyBorder="1" applyAlignment="1">
      <alignment horizontal="center" vertical="center" wrapText="1"/>
    </xf>
    <xf numFmtId="166" fontId="37" fillId="2" borderId="1" xfId="1" applyNumberFormat="1" applyFont="1" applyFill="1" applyBorder="1" applyAlignment="1">
      <alignment horizontal="center" vertical="center" wrapText="1"/>
    </xf>
    <xf numFmtId="165" fontId="37" fillId="2" borderId="1" xfId="1" applyNumberFormat="1" applyFont="1" applyFill="1" applyBorder="1" applyAlignment="1">
      <alignment horizontal="center" vertical="center" wrapText="1"/>
    </xf>
    <xf numFmtId="0" fontId="8" fillId="2" borderId="4" xfId="1" applyFont="1" applyFill="1" applyBorder="1" applyAlignment="1">
      <alignment horizontal="center" vertical="center" wrapText="1"/>
    </xf>
    <xf numFmtId="0" fontId="38" fillId="2" borderId="4" xfId="1" applyFont="1" applyFill="1" applyBorder="1" applyAlignment="1">
      <alignment horizontal="center" vertical="center" wrapText="1"/>
    </xf>
    <xf numFmtId="165" fontId="38" fillId="2" borderId="4" xfId="1" applyNumberFormat="1" applyFont="1" applyFill="1" applyBorder="1" applyAlignment="1">
      <alignment horizontal="center" vertical="center" wrapText="1"/>
    </xf>
    <xf numFmtId="166" fontId="38" fillId="2" borderId="1" xfId="1" applyNumberFormat="1" applyFont="1" applyFill="1" applyBorder="1" applyAlignment="1">
      <alignment horizontal="center" vertical="center" wrapText="1"/>
    </xf>
    <xf numFmtId="0" fontId="7" fillId="2" borderId="4" xfId="1" applyFont="1" applyFill="1" applyBorder="1" applyAlignment="1">
      <alignment horizontal="center" vertical="center" wrapText="1"/>
    </xf>
    <xf numFmtId="0" fontId="4" fillId="2" borderId="4" xfId="0" applyFont="1" applyFill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 wrapText="1"/>
    </xf>
    <xf numFmtId="165" fontId="10" fillId="2" borderId="1" xfId="0" applyNumberFormat="1" applyFont="1" applyFill="1" applyBorder="1" applyAlignment="1">
      <alignment horizontal="center" vertical="center" wrapText="1"/>
    </xf>
    <xf numFmtId="166" fontId="13" fillId="2" borderId="1" xfId="1" applyNumberFormat="1" applyFont="1" applyFill="1" applyBorder="1" applyAlignment="1">
      <alignment horizontal="center" vertical="center" wrapText="1"/>
    </xf>
    <xf numFmtId="167" fontId="10" fillId="2" borderId="1" xfId="0" applyNumberFormat="1" applyFont="1" applyFill="1" applyBorder="1" applyAlignment="1">
      <alignment horizontal="center" vertical="center" wrapText="1"/>
    </xf>
    <xf numFmtId="165" fontId="10" fillId="2" borderId="1" xfId="0" applyNumberFormat="1" applyFont="1" applyFill="1" applyBorder="1" applyAlignment="1">
      <alignment horizontal="center" vertical="center" wrapText="1"/>
    </xf>
    <xf numFmtId="0" fontId="6" fillId="9" borderId="1" xfId="1" applyFont="1" applyFill="1" applyBorder="1" applyAlignment="1">
      <alignment horizontal="center" vertical="center" wrapText="1"/>
    </xf>
    <xf numFmtId="164" fontId="6" fillId="9" borderId="1" xfId="1" applyNumberFormat="1" applyFont="1" applyFill="1" applyBorder="1" applyAlignment="1">
      <alignment horizontal="center" vertical="center" wrapText="1"/>
    </xf>
    <xf numFmtId="0" fontId="6" fillId="9" borderId="1" xfId="0" applyFont="1" applyFill="1" applyBorder="1" applyAlignment="1">
      <alignment horizontal="center" vertical="center" wrapText="1"/>
    </xf>
    <xf numFmtId="0" fontId="24" fillId="9" borderId="1" xfId="1" applyFont="1" applyFill="1" applyBorder="1" applyAlignment="1">
      <alignment horizontal="center" vertical="center" wrapText="1"/>
    </xf>
    <xf numFmtId="0" fontId="9" fillId="2" borderId="4" xfId="1" applyFont="1" applyFill="1" applyBorder="1" applyAlignment="1">
      <alignment horizontal="center" vertical="center" wrapText="1"/>
    </xf>
    <xf numFmtId="165" fontId="9" fillId="2" borderId="4" xfId="1" applyNumberFormat="1" applyFont="1" applyFill="1" applyBorder="1" applyAlignment="1">
      <alignment horizontal="center" vertical="center" wrapText="1"/>
    </xf>
    <xf numFmtId="0" fontId="9" fillId="2" borderId="1" xfId="1" applyFont="1" applyFill="1" applyBorder="1" applyAlignment="1">
      <alignment horizontal="center" vertical="center" wrapText="1"/>
    </xf>
    <xf numFmtId="166" fontId="9" fillId="2" borderId="1" xfId="1" applyNumberFormat="1" applyFont="1" applyFill="1" applyBorder="1" applyAlignment="1">
      <alignment horizontal="center" vertical="center" wrapText="1"/>
    </xf>
    <xf numFmtId="165" fontId="9" fillId="2" borderId="1" xfId="1" applyNumberFormat="1" applyFont="1" applyFill="1" applyBorder="1" applyAlignment="1">
      <alignment horizontal="center" vertical="center" wrapText="1"/>
    </xf>
    <xf numFmtId="0" fontId="7" fillId="2" borderId="1" xfId="1" applyFont="1" applyFill="1" applyBorder="1" applyAlignment="1">
      <alignment horizontal="center" vertical="center" wrapText="1"/>
    </xf>
    <xf numFmtId="0" fontId="8" fillId="2" borderId="1" xfId="1" applyFont="1" applyFill="1" applyBorder="1" applyAlignment="1">
      <alignment horizontal="center" vertical="center" wrapText="1"/>
    </xf>
    <xf numFmtId="0" fontId="38" fillId="2" borderId="1" xfId="1" applyFont="1" applyFill="1" applyBorder="1" applyAlignment="1">
      <alignment horizontal="center" vertical="center" wrapText="1"/>
    </xf>
    <xf numFmtId="166" fontId="38" fillId="2" borderId="1" xfId="1" applyNumberFormat="1" applyFont="1" applyFill="1" applyBorder="1" applyAlignment="1">
      <alignment horizontal="center" vertical="center" wrapText="1"/>
    </xf>
    <xf numFmtId="0" fontId="6" fillId="9" borderId="1" xfId="1" applyFont="1" applyFill="1" applyBorder="1" applyAlignment="1">
      <alignment horizontal="center" vertical="center" wrapText="1"/>
    </xf>
    <xf numFmtId="0" fontId="7" fillId="2" borderId="4" xfId="1" applyFont="1" applyFill="1" applyBorder="1" applyAlignment="1">
      <alignment horizontal="center" vertical="center" wrapText="1"/>
    </xf>
    <xf numFmtId="0" fontId="4" fillId="2" borderId="4" xfId="0" applyFont="1" applyFill="1" applyBorder="1" applyAlignment="1">
      <alignment horizontal="center" vertical="center" wrapText="1"/>
    </xf>
    <xf numFmtId="0" fontId="38" fillId="2" borderId="4" xfId="1" applyFont="1" applyFill="1" applyBorder="1" applyAlignment="1">
      <alignment horizontal="center" vertical="center" wrapText="1"/>
    </xf>
    <xf numFmtId="165" fontId="38" fillId="2" borderId="4" xfId="1" applyNumberFormat="1" applyFont="1" applyFill="1" applyBorder="1" applyAlignment="1">
      <alignment horizontal="center" vertical="center" wrapText="1"/>
    </xf>
    <xf numFmtId="0" fontId="8" fillId="2" borderId="4" xfId="1" applyFont="1" applyFill="1" applyBorder="1" applyAlignment="1">
      <alignment horizontal="center" vertical="center" wrapText="1"/>
    </xf>
    <xf numFmtId="0" fontId="11" fillId="2" borderId="1" xfId="1" applyFont="1" applyFill="1" applyBorder="1" applyAlignment="1">
      <alignment horizontal="center" vertical="center" wrapText="1"/>
    </xf>
    <xf numFmtId="166" fontId="37" fillId="2" borderId="1" xfId="1" applyNumberFormat="1" applyFont="1" applyFill="1" applyBorder="1" applyAlignment="1">
      <alignment horizontal="center" vertical="center" wrapText="1"/>
    </xf>
    <xf numFmtId="165" fontId="37" fillId="2" borderId="1" xfId="1" applyNumberFormat="1" applyFont="1" applyFill="1" applyBorder="1" applyAlignment="1">
      <alignment horizontal="center" vertical="center" wrapText="1"/>
    </xf>
    <xf numFmtId="166" fontId="14" fillId="2" borderId="1" xfId="1" applyNumberFormat="1" applyFont="1" applyFill="1" applyBorder="1" applyAlignment="1">
      <alignment horizontal="center" vertical="center" wrapText="1"/>
    </xf>
    <xf numFmtId="0" fontId="13" fillId="2" borderId="1" xfId="1" applyFont="1" applyFill="1" applyBorder="1" applyAlignment="1">
      <alignment horizontal="left" vertical="center" wrapText="1"/>
    </xf>
    <xf numFmtId="0" fontId="8" fillId="0" borderId="1" xfId="1" applyFont="1" applyBorder="1" applyAlignment="1">
      <alignment horizontal="center" vertical="center" wrapText="1"/>
    </xf>
    <xf numFmtId="0" fontId="9" fillId="2" borderId="4" xfId="1" applyFont="1" applyFill="1" applyBorder="1" applyAlignment="1">
      <alignment horizontal="center" vertical="center" wrapText="1"/>
    </xf>
    <xf numFmtId="165" fontId="9" fillId="2" borderId="4" xfId="1" applyNumberFormat="1" applyFont="1" applyFill="1" applyBorder="1" applyAlignment="1">
      <alignment horizontal="center" vertical="center" wrapText="1"/>
    </xf>
    <xf numFmtId="0" fontId="9" fillId="2" borderId="1" xfId="1" applyFont="1" applyFill="1" applyBorder="1" applyAlignment="1">
      <alignment horizontal="center" vertical="center" wrapText="1"/>
    </xf>
    <xf numFmtId="166" fontId="9" fillId="2" borderId="1" xfId="1" applyNumberFormat="1" applyFont="1" applyFill="1" applyBorder="1" applyAlignment="1">
      <alignment horizontal="center" vertical="center" wrapText="1"/>
    </xf>
    <xf numFmtId="165" fontId="9" fillId="2" borderId="1" xfId="1" applyNumberFormat="1" applyFont="1" applyFill="1" applyBorder="1" applyAlignment="1">
      <alignment horizontal="center" vertical="center" wrapText="1"/>
    </xf>
    <xf numFmtId="165" fontId="10" fillId="2" borderId="1" xfId="0" applyNumberFormat="1" applyFont="1" applyFill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 wrapText="1"/>
    </xf>
    <xf numFmtId="166" fontId="13" fillId="2" borderId="1" xfId="1" applyNumberFormat="1" applyFont="1" applyFill="1" applyBorder="1" applyAlignment="1">
      <alignment horizontal="center" vertical="center" wrapText="1"/>
    </xf>
    <xf numFmtId="167" fontId="10" fillId="2" borderId="1" xfId="0" applyNumberFormat="1" applyFont="1" applyFill="1" applyBorder="1" applyAlignment="1">
      <alignment horizontal="center" vertical="center" wrapText="1"/>
    </xf>
    <xf numFmtId="0" fontId="41" fillId="2" borderId="1" xfId="0" applyFont="1" applyFill="1" applyBorder="1" applyAlignment="1">
      <alignment horizontal="left" vertical="center" wrapText="1"/>
    </xf>
    <xf numFmtId="0" fontId="43" fillId="2" borderId="1" xfId="0" applyFont="1" applyFill="1" applyBorder="1" applyAlignment="1">
      <alignment horizontal="left" vertical="center" wrapText="1"/>
    </xf>
    <xf numFmtId="0" fontId="9" fillId="2" borderId="1" xfId="1" applyFont="1" applyFill="1" applyBorder="1" applyAlignment="1">
      <alignment horizontal="left" vertical="center" wrapText="1"/>
    </xf>
    <xf numFmtId="11" fontId="9" fillId="2" borderId="1" xfId="1" applyNumberFormat="1" applyFont="1" applyFill="1" applyBorder="1" applyAlignment="1">
      <alignment horizontal="left" vertical="center" wrapText="1"/>
    </xf>
    <xf numFmtId="49" fontId="44" fillId="2" borderId="1" xfId="2" applyNumberFormat="1" applyFont="1" applyFill="1" applyBorder="1" applyAlignment="1">
      <alignment horizontal="left" vertical="center"/>
    </xf>
    <xf numFmtId="0" fontId="45" fillId="2" borderId="1" xfId="1" applyFont="1" applyFill="1" applyBorder="1" applyAlignment="1">
      <alignment horizontal="center" vertical="center" wrapText="1"/>
    </xf>
    <xf numFmtId="165" fontId="45" fillId="2" borderId="1" xfId="1" applyNumberFormat="1" applyFont="1" applyFill="1" applyBorder="1" applyAlignment="1">
      <alignment horizontal="center" vertical="center" wrapText="1"/>
    </xf>
    <xf numFmtId="166" fontId="45" fillId="2" borderId="1" xfId="1" applyNumberFormat="1" applyFont="1" applyFill="1" applyBorder="1" applyAlignment="1">
      <alignment horizontal="center" vertical="center" wrapText="1"/>
    </xf>
    <xf numFmtId="0" fontId="14" fillId="2" borderId="1" xfId="1" applyFont="1" applyFill="1" applyBorder="1" applyAlignment="1">
      <alignment horizontal="center" vertical="center" wrapText="1"/>
    </xf>
    <xf numFmtId="166" fontId="45" fillId="2" borderId="1" xfId="1" applyNumberFormat="1" applyFont="1" applyFill="1" applyBorder="1" applyAlignment="1">
      <alignment horizontal="center" vertical="center" wrapText="1"/>
    </xf>
    <xf numFmtId="165" fontId="45" fillId="2" borderId="1" xfId="1" applyNumberFormat="1" applyFont="1" applyFill="1" applyBorder="1" applyAlignment="1">
      <alignment horizontal="center" vertical="center" wrapText="1"/>
    </xf>
    <xf numFmtId="0" fontId="46" fillId="2" borderId="1" xfId="1" applyFont="1" applyFill="1" applyBorder="1" applyAlignment="1">
      <alignment horizontal="center" vertical="center" wrapText="1"/>
    </xf>
    <xf numFmtId="49" fontId="44" fillId="2" borderId="1" xfId="2" applyNumberFormat="1" applyFont="1" applyFill="1" applyBorder="1" applyAlignment="1">
      <alignment horizontal="left" vertical="center" wrapText="1"/>
    </xf>
    <xf numFmtId="0" fontId="9" fillId="2" borderId="1" xfId="1" applyFont="1" applyFill="1" applyBorder="1" applyAlignment="1">
      <alignment horizontal="left" vertical="center" wrapText="1"/>
    </xf>
    <xf numFmtId="0" fontId="43" fillId="0" borderId="1" xfId="0" applyFont="1" applyBorder="1" applyAlignment="1">
      <alignment horizontal="left" vertical="center" wrapText="1"/>
    </xf>
    <xf numFmtId="0" fontId="47" fillId="2" borderId="1" xfId="1" applyFont="1" applyFill="1" applyBorder="1" applyAlignment="1">
      <alignment horizontal="center" vertical="center" wrapText="1"/>
    </xf>
    <xf numFmtId="165" fontId="47" fillId="2" borderId="1" xfId="1" applyNumberFormat="1" applyFont="1" applyFill="1" applyBorder="1" applyAlignment="1">
      <alignment horizontal="center" vertical="center" wrapText="1"/>
    </xf>
    <xf numFmtId="0" fontId="47" fillId="8" borderId="1" xfId="1" applyFont="1" applyFill="1" applyBorder="1" applyAlignment="1">
      <alignment horizontal="center" vertical="center" wrapText="1"/>
    </xf>
    <xf numFmtId="165" fontId="47" fillId="8" borderId="1" xfId="1" applyNumberFormat="1" applyFont="1" applyFill="1" applyBorder="1" applyAlignment="1">
      <alignment horizontal="center" vertical="center" wrapText="1"/>
    </xf>
    <xf numFmtId="0" fontId="7" fillId="2" borderId="1" xfId="1" applyFont="1" applyFill="1" applyBorder="1" applyAlignment="1">
      <alignment horizontal="center" vertical="center" wrapText="1"/>
    </xf>
    <xf numFmtId="0" fontId="8" fillId="2" borderId="1" xfId="1" applyFont="1" applyFill="1" applyBorder="1" applyAlignment="1">
      <alignment horizontal="center" vertical="center" wrapText="1"/>
    </xf>
    <xf numFmtId="0" fontId="6" fillId="9" borderId="1" xfId="1" applyFont="1" applyFill="1" applyBorder="1" applyAlignment="1">
      <alignment horizontal="center" vertical="center" wrapText="1"/>
    </xf>
    <xf numFmtId="0" fontId="7" fillId="2" borderId="4" xfId="1" applyFont="1" applyFill="1" applyBorder="1" applyAlignment="1">
      <alignment horizontal="center" vertical="center" wrapText="1"/>
    </xf>
    <xf numFmtId="0" fontId="4" fillId="2" borderId="4" xfId="0" applyFont="1" applyFill="1" applyBorder="1" applyAlignment="1">
      <alignment horizontal="center" vertical="center" wrapText="1"/>
    </xf>
    <xf numFmtId="0" fontId="8" fillId="2" borderId="4" xfId="1" applyFont="1" applyFill="1" applyBorder="1" applyAlignment="1">
      <alignment horizontal="center" vertical="center" wrapText="1"/>
    </xf>
    <xf numFmtId="0" fontId="11" fillId="2" borderId="1" xfId="1" applyFont="1" applyFill="1" applyBorder="1" applyAlignment="1">
      <alignment horizontal="center" vertical="center" wrapText="1"/>
    </xf>
    <xf numFmtId="166" fontId="14" fillId="2" borderId="1" xfId="1" applyNumberFormat="1" applyFont="1" applyFill="1" applyBorder="1" applyAlignment="1">
      <alignment horizontal="center" vertical="center" wrapText="1"/>
    </xf>
    <xf numFmtId="0" fontId="8" fillId="0" borderId="1" xfId="1" applyFont="1" applyBorder="1" applyAlignment="1">
      <alignment horizontal="center" vertical="center" wrapText="1"/>
    </xf>
    <xf numFmtId="0" fontId="9" fillId="2" borderId="4" xfId="1" applyFont="1" applyFill="1" applyBorder="1" applyAlignment="1">
      <alignment horizontal="center" vertical="center" wrapText="1"/>
    </xf>
    <xf numFmtId="165" fontId="9" fillId="2" borderId="4" xfId="1" applyNumberFormat="1" applyFont="1" applyFill="1" applyBorder="1" applyAlignment="1">
      <alignment horizontal="center" vertical="center" wrapText="1"/>
    </xf>
    <xf numFmtId="0" fontId="9" fillId="2" borderId="1" xfId="1" applyFont="1" applyFill="1" applyBorder="1" applyAlignment="1">
      <alignment horizontal="center" vertical="center" wrapText="1"/>
    </xf>
    <xf numFmtId="166" fontId="9" fillId="2" borderId="1" xfId="1" applyNumberFormat="1" applyFont="1" applyFill="1" applyBorder="1" applyAlignment="1">
      <alignment horizontal="center" vertical="center" wrapText="1"/>
    </xf>
    <xf numFmtId="165" fontId="9" fillId="2" borderId="1" xfId="1" applyNumberFormat="1" applyFont="1" applyFill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 wrapText="1"/>
    </xf>
    <xf numFmtId="166" fontId="13" fillId="2" borderId="1" xfId="1" applyNumberFormat="1" applyFont="1" applyFill="1" applyBorder="1" applyAlignment="1">
      <alignment horizontal="center" vertical="center" wrapText="1"/>
    </xf>
    <xf numFmtId="166" fontId="45" fillId="2" borderId="1" xfId="1" applyNumberFormat="1" applyFont="1" applyFill="1" applyBorder="1" applyAlignment="1">
      <alignment horizontal="center" vertical="center" wrapText="1"/>
    </xf>
    <xf numFmtId="165" fontId="45" fillId="2" borderId="1" xfId="1" applyNumberFormat="1" applyFont="1" applyFill="1" applyBorder="1" applyAlignment="1">
      <alignment horizontal="center" vertical="center" wrapText="1"/>
    </xf>
    <xf numFmtId="0" fontId="14" fillId="2" borderId="1" xfId="1" applyFont="1" applyFill="1" applyBorder="1" applyAlignment="1">
      <alignment horizontal="center" vertical="center" wrapText="1"/>
    </xf>
    <xf numFmtId="0" fontId="9" fillId="2" borderId="1" xfId="1" applyFont="1" applyFill="1" applyBorder="1" applyAlignment="1">
      <alignment horizontal="left" vertical="center" wrapText="1"/>
    </xf>
    <xf numFmtId="169" fontId="4" fillId="0" borderId="0" xfId="0" applyNumberFormat="1" applyFont="1" applyAlignment="1">
      <alignment horizontal="center" vertical="center" wrapText="1"/>
    </xf>
    <xf numFmtId="170" fontId="10" fillId="2" borderId="1" xfId="0" applyNumberFormat="1" applyFont="1" applyFill="1" applyBorder="1" applyAlignment="1">
      <alignment horizontal="center" vertical="center" wrapText="1"/>
    </xf>
    <xf numFmtId="9" fontId="6" fillId="9" borderId="1" xfId="0" applyNumberFormat="1" applyFont="1" applyFill="1" applyBorder="1" applyAlignment="1">
      <alignment horizontal="center" vertical="center" wrapText="1"/>
    </xf>
    <xf numFmtId="0" fontId="7" fillId="2" borderId="1" xfId="1" applyFont="1" applyFill="1" applyBorder="1" applyAlignment="1">
      <alignment horizontal="center" vertical="center" wrapText="1"/>
    </xf>
    <xf numFmtId="0" fontId="8" fillId="2" borderId="1" xfId="1" applyFont="1" applyFill="1" applyBorder="1" applyAlignment="1">
      <alignment horizontal="center" vertical="center" wrapText="1"/>
    </xf>
    <xf numFmtId="0" fontId="6" fillId="9" borderId="1" xfId="1" applyFont="1" applyFill="1" applyBorder="1" applyAlignment="1">
      <alignment horizontal="center" vertical="center" wrapText="1"/>
    </xf>
    <xf numFmtId="0" fontId="7" fillId="2" borderId="4" xfId="1" applyFont="1" applyFill="1" applyBorder="1" applyAlignment="1">
      <alignment horizontal="center" vertical="center" wrapText="1"/>
    </xf>
    <xf numFmtId="0" fontId="4" fillId="2" borderId="4" xfId="0" applyFont="1" applyFill="1" applyBorder="1" applyAlignment="1">
      <alignment horizontal="center" vertical="center" wrapText="1"/>
    </xf>
    <xf numFmtId="0" fontId="8" fillId="2" borderId="4" xfId="1" applyFont="1" applyFill="1" applyBorder="1" applyAlignment="1">
      <alignment horizontal="center" vertical="center" wrapText="1"/>
    </xf>
    <xf numFmtId="0" fontId="11" fillId="2" borderId="1" xfId="1" applyFont="1" applyFill="1" applyBorder="1" applyAlignment="1">
      <alignment horizontal="center" vertical="center" wrapText="1"/>
    </xf>
    <xf numFmtId="166" fontId="14" fillId="2" borderId="1" xfId="1" applyNumberFormat="1" applyFont="1" applyFill="1" applyBorder="1" applyAlignment="1">
      <alignment horizontal="center" vertical="center" wrapText="1"/>
    </xf>
    <xf numFmtId="0" fontId="8" fillId="0" borderId="1" xfId="1" applyFont="1" applyBorder="1" applyAlignment="1">
      <alignment horizontal="center" vertical="center" wrapText="1"/>
    </xf>
    <xf numFmtId="0" fontId="9" fillId="2" borderId="4" xfId="1" applyFont="1" applyFill="1" applyBorder="1" applyAlignment="1">
      <alignment horizontal="center" vertical="center" wrapText="1"/>
    </xf>
    <xf numFmtId="165" fontId="9" fillId="2" borderId="4" xfId="1" applyNumberFormat="1" applyFont="1" applyFill="1" applyBorder="1" applyAlignment="1">
      <alignment horizontal="center" vertical="center" wrapText="1"/>
    </xf>
    <xf numFmtId="0" fontId="9" fillId="2" borderId="1" xfId="1" applyFont="1" applyFill="1" applyBorder="1" applyAlignment="1">
      <alignment horizontal="center" vertical="center" wrapText="1"/>
    </xf>
    <xf numFmtId="166" fontId="9" fillId="2" borderId="1" xfId="1" applyNumberFormat="1" applyFont="1" applyFill="1" applyBorder="1" applyAlignment="1">
      <alignment horizontal="center" vertical="center" wrapText="1"/>
    </xf>
    <xf numFmtId="165" fontId="9" fillId="2" borderId="1" xfId="1" applyNumberFormat="1" applyFont="1" applyFill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 wrapText="1"/>
    </xf>
    <xf numFmtId="166" fontId="13" fillId="2" borderId="1" xfId="1" applyNumberFormat="1" applyFont="1" applyFill="1" applyBorder="1" applyAlignment="1">
      <alignment horizontal="center" vertical="center" wrapText="1"/>
    </xf>
    <xf numFmtId="167" fontId="10" fillId="2" borderId="1" xfId="0" applyNumberFormat="1" applyFont="1" applyFill="1" applyBorder="1" applyAlignment="1">
      <alignment horizontal="center" vertical="center" wrapText="1"/>
    </xf>
    <xf numFmtId="166" fontId="45" fillId="2" borderId="1" xfId="1" applyNumberFormat="1" applyFont="1" applyFill="1" applyBorder="1" applyAlignment="1">
      <alignment horizontal="center" vertical="center" wrapText="1"/>
    </xf>
    <xf numFmtId="165" fontId="45" fillId="2" borderId="1" xfId="1" applyNumberFormat="1" applyFont="1" applyFill="1" applyBorder="1" applyAlignment="1">
      <alignment horizontal="center" vertical="center" wrapText="1"/>
    </xf>
    <xf numFmtId="0" fontId="14" fillId="2" borderId="1" xfId="1" applyFont="1" applyFill="1" applyBorder="1" applyAlignment="1">
      <alignment horizontal="center" vertical="center" wrapText="1"/>
    </xf>
    <xf numFmtId="0" fontId="9" fillId="2" borderId="1" xfId="1" applyFont="1" applyFill="1" applyBorder="1" applyAlignment="1">
      <alignment horizontal="left" vertical="center" wrapText="1"/>
    </xf>
    <xf numFmtId="0" fontId="6" fillId="9" borderId="1" xfId="1" applyFont="1" applyFill="1" applyBorder="1" applyAlignment="1">
      <alignment horizontal="center" vertical="center" wrapText="1"/>
    </xf>
    <xf numFmtId="0" fontId="11" fillId="2" borderId="1" xfId="1" applyFont="1" applyFill="1" applyBorder="1" applyAlignment="1">
      <alignment horizontal="center" vertical="center" wrapText="1"/>
    </xf>
    <xf numFmtId="0" fontId="8" fillId="2" borderId="1" xfId="1" applyFont="1" applyFill="1" applyBorder="1" applyAlignment="1">
      <alignment horizontal="center" vertical="center" wrapText="1"/>
    </xf>
    <xf numFmtId="166" fontId="14" fillId="2" borderId="1" xfId="1" applyNumberFormat="1" applyFont="1" applyFill="1" applyBorder="1" applyAlignment="1">
      <alignment horizontal="center" vertical="center" wrapText="1"/>
    </xf>
    <xf numFmtId="0" fontId="8" fillId="0" borderId="1" xfId="1" applyFont="1" applyBorder="1" applyAlignment="1">
      <alignment horizontal="center" vertical="center" wrapText="1"/>
    </xf>
    <xf numFmtId="0" fontId="7" fillId="2" borderId="1" xfId="1" applyFont="1" applyFill="1" applyBorder="1" applyAlignment="1">
      <alignment horizontal="center" vertical="center" wrapText="1"/>
    </xf>
    <xf numFmtId="0" fontId="8" fillId="2" borderId="4" xfId="1" applyFont="1" applyFill="1" applyBorder="1" applyAlignment="1">
      <alignment horizontal="center" vertical="center" wrapText="1"/>
    </xf>
    <xf numFmtId="0" fontId="7" fillId="2" borderId="4" xfId="1" applyFont="1" applyFill="1" applyBorder="1" applyAlignment="1">
      <alignment horizontal="center" vertical="center" wrapText="1"/>
    </xf>
    <xf numFmtId="0" fontId="4" fillId="2" borderId="4" xfId="0" applyFont="1" applyFill="1" applyBorder="1" applyAlignment="1">
      <alignment horizontal="center" vertical="center" wrapText="1"/>
    </xf>
    <xf numFmtId="0" fontId="9" fillId="2" borderId="4" xfId="1" applyFont="1" applyFill="1" applyBorder="1" applyAlignment="1">
      <alignment horizontal="center" vertical="center" wrapText="1"/>
    </xf>
    <xf numFmtId="165" fontId="9" fillId="2" borderId="4" xfId="1" applyNumberFormat="1" applyFont="1" applyFill="1" applyBorder="1" applyAlignment="1">
      <alignment horizontal="center" vertical="center" wrapText="1"/>
    </xf>
    <xf numFmtId="0" fontId="9" fillId="2" borderId="1" xfId="1" applyFont="1" applyFill="1" applyBorder="1" applyAlignment="1">
      <alignment horizontal="center" vertical="center" wrapText="1"/>
    </xf>
    <xf numFmtId="166" fontId="9" fillId="2" borderId="1" xfId="1" applyNumberFormat="1" applyFont="1" applyFill="1" applyBorder="1" applyAlignment="1">
      <alignment horizontal="center" vertical="center" wrapText="1"/>
    </xf>
    <xf numFmtId="165" fontId="9" fillId="2" borderId="1" xfId="1" applyNumberFormat="1" applyFont="1" applyFill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 wrapText="1"/>
    </xf>
    <xf numFmtId="166" fontId="13" fillId="2" borderId="1" xfId="1" applyNumberFormat="1" applyFont="1" applyFill="1" applyBorder="1" applyAlignment="1">
      <alignment horizontal="center" vertical="center" wrapText="1"/>
    </xf>
    <xf numFmtId="167" fontId="10" fillId="2" borderId="1" xfId="0" applyNumberFormat="1" applyFont="1" applyFill="1" applyBorder="1" applyAlignment="1">
      <alignment horizontal="center" vertical="center" wrapText="1"/>
    </xf>
    <xf numFmtId="0" fontId="9" fillId="2" borderId="1" xfId="1" applyFont="1" applyFill="1" applyBorder="1" applyAlignment="1">
      <alignment horizontal="left" vertical="center" wrapText="1"/>
    </xf>
    <xf numFmtId="0" fontId="14" fillId="2" borderId="1" xfId="1" applyFont="1" applyFill="1" applyBorder="1" applyAlignment="1">
      <alignment horizontal="center" vertical="center" wrapText="1"/>
    </xf>
    <xf numFmtId="166" fontId="45" fillId="2" borderId="1" xfId="1" applyNumberFormat="1" applyFont="1" applyFill="1" applyBorder="1" applyAlignment="1">
      <alignment horizontal="center" vertical="center" wrapText="1"/>
    </xf>
    <xf numFmtId="165" fontId="45" fillId="2" borderId="1" xfId="1" applyNumberFormat="1" applyFont="1" applyFill="1" applyBorder="1" applyAlignment="1">
      <alignment horizontal="center" vertical="center" wrapText="1"/>
    </xf>
    <xf numFmtId="0" fontId="7" fillId="2" borderId="1" xfId="1" applyFont="1" applyFill="1" applyBorder="1" applyAlignment="1">
      <alignment horizontal="center" vertical="center" wrapText="1"/>
    </xf>
    <xf numFmtId="0" fontId="8" fillId="2" borderId="1" xfId="1" applyFont="1" applyFill="1" applyBorder="1" applyAlignment="1">
      <alignment horizontal="center" vertical="center" wrapText="1"/>
    </xf>
    <xf numFmtId="0" fontId="6" fillId="9" borderId="1" xfId="1" applyFont="1" applyFill="1" applyBorder="1" applyAlignment="1">
      <alignment horizontal="center" vertical="center" wrapText="1"/>
    </xf>
    <xf numFmtId="0" fontId="7" fillId="2" borderId="4" xfId="1" applyFont="1" applyFill="1" applyBorder="1" applyAlignment="1">
      <alignment horizontal="center" vertical="center" wrapText="1"/>
    </xf>
    <xf numFmtId="0" fontId="4" fillId="2" borderId="4" xfId="0" applyFont="1" applyFill="1" applyBorder="1" applyAlignment="1">
      <alignment horizontal="center" vertical="center" wrapText="1"/>
    </xf>
    <xf numFmtId="0" fontId="8" fillId="2" borderId="4" xfId="1" applyFont="1" applyFill="1" applyBorder="1" applyAlignment="1">
      <alignment horizontal="center" vertical="center" wrapText="1"/>
    </xf>
    <xf numFmtId="0" fontId="11" fillId="2" borderId="1" xfId="1" applyFont="1" applyFill="1" applyBorder="1" applyAlignment="1">
      <alignment horizontal="center" vertical="center" wrapText="1"/>
    </xf>
    <xf numFmtId="166" fontId="14" fillId="2" borderId="1" xfId="1" applyNumberFormat="1" applyFont="1" applyFill="1" applyBorder="1" applyAlignment="1">
      <alignment horizontal="center" vertical="center" wrapText="1"/>
    </xf>
    <xf numFmtId="0" fontId="8" fillId="0" borderId="1" xfId="1" applyFont="1" applyBorder="1" applyAlignment="1">
      <alignment horizontal="center" vertical="center" wrapText="1"/>
    </xf>
    <xf numFmtId="0" fontId="9" fillId="2" borderId="4" xfId="1" applyFont="1" applyFill="1" applyBorder="1" applyAlignment="1">
      <alignment horizontal="center" vertical="center" wrapText="1"/>
    </xf>
    <xf numFmtId="165" fontId="9" fillId="2" borderId="4" xfId="1" applyNumberFormat="1" applyFont="1" applyFill="1" applyBorder="1" applyAlignment="1">
      <alignment horizontal="center" vertical="center" wrapText="1"/>
    </xf>
    <xf numFmtId="0" fontId="9" fillId="2" borderId="1" xfId="1" applyFont="1" applyFill="1" applyBorder="1" applyAlignment="1">
      <alignment horizontal="center" vertical="center" wrapText="1"/>
    </xf>
    <xf numFmtId="166" fontId="9" fillId="2" borderId="1" xfId="1" applyNumberFormat="1" applyFont="1" applyFill="1" applyBorder="1" applyAlignment="1">
      <alignment horizontal="center" vertical="center" wrapText="1"/>
    </xf>
    <xf numFmtId="165" fontId="9" fillId="2" borderId="1" xfId="1" applyNumberFormat="1" applyFont="1" applyFill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 wrapText="1"/>
    </xf>
    <xf numFmtId="166" fontId="13" fillId="2" borderId="1" xfId="1" applyNumberFormat="1" applyFont="1" applyFill="1" applyBorder="1" applyAlignment="1">
      <alignment horizontal="center" vertical="center" wrapText="1"/>
    </xf>
    <xf numFmtId="167" fontId="10" fillId="2" borderId="1" xfId="0" applyNumberFormat="1" applyFont="1" applyFill="1" applyBorder="1" applyAlignment="1">
      <alignment horizontal="center" vertical="center" wrapText="1"/>
    </xf>
    <xf numFmtId="166" fontId="45" fillId="2" borderId="1" xfId="1" applyNumberFormat="1" applyFont="1" applyFill="1" applyBorder="1" applyAlignment="1">
      <alignment horizontal="center" vertical="center" wrapText="1"/>
    </xf>
    <xf numFmtId="165" fontId="45" fillId="2" borderId="1" xfId="1" applyNumberFormat="1" applyFont="1" applyFill="1" applyBorder="1" applyAlignment="1">
      <alignment horizontal="center" vertical="center" wrapText="1"/>
    </xf>
    <xf numFmtId="0" fontId="14" fillId="2" borderId="1" xfId="1" applyFont="1" applyFill="1" applyBorder="1" applyAlignment="1">
      <alignment horizontal="center" vertical="center" wrapText="1"/>
    </xf>
    <xf numFmtId="0" fontId="9" fillId="2" borderId="1" xfId="1" applyFont="1" applyFill="1" applyBorder="1" applyAlignment="1">
      <alignment horizontal="left" vertical="center" wrapText="1"/>
    </xf>
    <xf numFmtId="0" fontId="6" fillId="9" borderId="1" xfId="1" applyFont="1" applyFill="1" applyBorder="1" applyAlignment="1">
      <alignment horizontal="center" vertical="center" wrapText="1"/>
    </xf>
    <xf numFmtId="0" fontId="11" fillId="2" borderId="1" xfId="1" applyFont="1" applyFill="1" applyBorder="1" applyAlignment="1">
      <alignment horizontal="center" vertical="center" wrapText="1"/>
    </xf>
    <xf numFmtId="0" fontId="8" fillId="2" borderId="1" xfId="1" applyFont="1" applyFill="1" applyBorder="1" applyAlignment="1">
      <alignment horizontal="center" vertical="center" wrapText="1"/>
    </xf>
    <xf numFmtId="166" fontId="14" fillId="2" borderId="1" xfId="1" applyNumberFormat="1" applyFont="1" applyFill="1" applyBorder="1" applyAlignment="1">
      <alignment horizontal="center" vertical="center" wrapText="1"/>
    </xf>
    <xf numFmtId="0" fontId="8" fillId="0" borderId="1" xfId="1" applyFont="1" applyBorder="1" applyAlignment="1">
      <alignment horizontal="center" vertical="center" wrapText="1"/>
    </xf>
    <xf numFmtId="0" fontId="7" fillId="2" borderId="1" xfId="1" applyFont="1" applyFill="1" applyBorder="1" applyAlignment="1">
      <alignment horizontal="center" vertical="center" wrapText="1"/>
    </xf>
    <xf numFmtId="0" fontId="8" fillId="2" borderId="4" xfId="1" applyFont="1" applyFill="1" applyBorder="1" applyAlignment="1">
      <alignment horizontal="center" vertical="center" wrapText="1"/>
    </xf>
    <xf numFmtId="0" fontId="7" fillId="2" borderId="4" xfId="1" applyFont="1" applyFill="1" applyBorder="1" applyAlignment="1">
      <alignment horizontal="center" vertical="center" wrapText="1"/>
    </xf>
    <xf numFmtId="0" fontId="4" fillId="2" borderId="4" xfId="0" applyFont="1" applyFill="1" applyBorder="1" applyAlignment="1">
      <alignment horizontal="center" vertical="center" wrapText="1"/>
    </xf>
    <xf numFmtId="0" fontId="9" fillId="2" borderId="4" xfId="1" applyFont="1" applyFill="1" applyBorder="1" applyAlignment="1">
      <alignment horizontal="center" vertical="center" wrapText="1"/>
    </xf>
    <xf numFmtId="165" fontId="9" fillId="2" borderId="4" xfId="1" applyNumberFormat="1" applyFont="1" applyFill="1" applyBorder="1" applyAlignment="1">
      <alignment horizontal="center" vertical="center" wrapText="1"/>
    </xf>
    <xf numFmtId="0" fontId="9" fillId="2" borderId="1" xfId="1" applyFont="1" applyFill="1" applyBorder="1" applyAlignment="1">
      <alignment horizontal="center" vertical="center" wrapText="1"/>
    </xf>
    <xf numFmtId="166" fontId="9" fillId="2" borderId="1" xfId="1" applyNumberFormat="1" applyFont="1" applyFill="1" applyBorder="1" applyAlignment="1">
      <alignment horizontal="center" vertical="center" wrapText="1"/>
    </xf>
    <xf numFmtId="165" fontId="9" fillId="2" borderId="1" xfId="1" applyNumberFormat="1" applyFont="1" applyFill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 wrapText="1"/>
    </xf>
    <xf numFmtId="166" fontId="13" fillId="2" borderId="1" xfId="1" applyNumberFormat="1" applyFont="1" applyFill="1" applyBorder="1" applyAlignment="1">
      <alignment horizontal="center" vertical="center" wrapText="1"/>
    </xf>
    <xf numFmtId="167" fontId="10" fillId="2" borderId="1" xfId="0" applyNumberFormat="1" applyFont="1" applyFill="1" applyBorder="1" applyAlignment="1">
      <alignment horizontal="center" vertical="center" wrapText="1"/>
    </xf>
    <xf numFmtId="0" fontId="9" fillId="2" borderId="1" xfId="1" applyFont="1" applyFill="1" applyBorder="1" applyAlignment="1">
      <alignment horizontal="left" vertical="center" wrapText="1"/>
    </xf>
    <xf numFmtId="0" fontId="14" fillId="2" borderId="1" xfId="1" applyFont="1" applyFill="1" applyBorder="1" applyAlignment="1">
      <alignment horizontal="center" vertical="center" wrapText="1"/>
    </xf>
    <xf numFmtId="166" fontId="45" fillId="2" borderId="1" xfId="1" applyNumberFormat="1" applyFont="1" applyFill="1" applyBorder="1" applyAlignment="1">
      <alignment horizontal="center" vertical="center" wrapText="1"/>
    </xf>
    <xf numFmtId="165" fontId="45" fillId="2" borderId="1" xfId="1" applyNumberFormat="1" applyFont="1" applyFill="1" applyBorder="1" applyAlignment="1">
      <alignment horizontal="center" vertical="center" wrapText="1"/>
    </xf>
    <xf numFmtId="0" fontId="9" fillId="2" borderId="4" xfId="1" applyFont="1" applyFill="1" applyBorder="1" applyAlignment="1">
      <alignment horizontal="center" vertical="center" wrapText="1"/>
    </xf>
    <xf numFmtId="165" fontId="9" fillId="2" borderId="4" xfId="1" applyNumberFormat="1" applyFont="1" applyFill="1" applyBorder="1" applyAlignment="1">
      <alignment horizontal="center" vertical="center" wrapText="1"/>
    </xf>
    <xf numFmtId="0" fontId="7" fillId="2" borderId="1" xfId="1" applyFont="1" applyFill="1" applyBorder="1" applyAlignment="1">
      <alignment horizontal="center" vertical="center" wrapText="1"/>
    </xf>
    <xf numFmtId="0" fontId="8" fillId="2" borderId="1" xfId="1" applyFont="1" applyFill="1" applyBorder="1" applyAlignment="1">
      <alignment horizontal="center" vertical="center" wrapText="1"/>
    </xf>
    <xf numFmtId="0" fontId="9" fillId="2" borderId="1" xfId="1" applyFont="1" applyFill="1" applyBorder="1" applyAlignment="1">
      <alignment horizontal="center" vertical="center" wrapText="1"/>
    </xf>
    <xf numFmtId="166" fontId="9" fillId="2" borderId="1" xfId="1" applyNumberFormat="1" applyFont="1" applyFill="1" applyBorder="1" applyAlignment="1">
      <alignment horizontal="center" vertical="center" wrapText="1"/>
    </xf>
    <xf numFmtId="167" fontId="32" fillId="2" borderId="1" xfId="0" applyNumberFormat="1" applyFont="1" applyFill="1" applyBorder="1" applyAlignment="1">
      <alignment horizontal="left" vertical="top" wrapText="1"/>
    </xf>
    <xf numFmtId="0" fontId="7" fillId="2" borderId="4" xfId="1" applyFont="1" applyFill="1" applyBorder="1" applyAlignment="1">
      <alignment horizontal="center" vertical="center" wrapText="1"/>
    </xf>
    <xf numFmtId="0" fontId="4" fillId="2" borderId="4" xfId="0" applyFont="1" applyFill="1" applyBorder="1" applyAlignment="1">
      <alignment horizontal="center" vertical="center" wrapText="1"/>
    </xf>
    <xf numFmtId="0" fontId="11" fillId="2" borderId="1" xfId="1" applyFont="1" applyFill="1" applyBorder="1" applyAlignment="1">
      <alignment horizontal="center" vertical="center" wrapText="1"/>
    </xf>
    <xf numFmtId="165" fontId="9" fillId="2" borderId="1" xfId="1" applyNumberFormat="1" applyFont="1" applyFill="1" applyBorder="1" applyAlignment="1">
      <alignment horizontal="center" vertical="center" wrapText="1"/>
    </xf>
    <xf numFmtId="0" fontId="8" fillId="2" borderId="4" xfId="1" applyFont="1" applyFill="1" applyBorder="1" applyAlignment="1">
      <alignment horizontal="center" vertical="center" wrapText="1"/>
    </xf>
    <xf numFmtId="166" fontId="14" fillId="2" borderId="1" xfId="1" applyNumberFormat="1" applyFont="1" applyFill="1" applyBorder="1" applyAlignment="1">
      <alignment horizontal="center" vertical="center" wrapText="1"/>
    </xf>
    <xf numFmtId="0" fontId="8" fillId="0" borderId="1" xfId="1" applyFont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 wrapText="1"/>
    </xf>
    <xf numFmtId="166" fontId="13" fillId="2" borderId="1" xfId="1" applyNumberFormat="1" applyFont="1" applyFill="1" applyBorder="1" applyAlignment="1">
      <alignment horizontal="center" vertical="center" wrapText="1"/>
    </xf>
    <xf numFmtId="167" fontId="10" fillId="2" borderId="1" xfId="0" applyNumberFormat="1" applyFont="1" applyFill="1" applyBorder="1" applyAlignment="1">
      <alignment horizontal="center" vertical="center" wrapText="1"/>
    </xf>
    <xf numFmtId="0" fontId="6" fillId="9" borderId="1" xfId="1" applyFont="1" applyFill="1" applyBorder="1" applyAlignment="1">
      <alignment horizontal="center" vertical="center" wrapText="1"/>
    </xf>
    <xf numFmtId="166" fontId="45" fillId="2" borderId="1" xfId="1" applyNumberFormat="1" applyFont="1" applyFill="1" applyBorder="1" applyAlignment="1">
      <alignment horizontal="center" vertical="center" wrapText="1"/>
    </xf>
    <xf numFmtId="165" fontId="45" fillId="2" borderId="1" xfId="1" applyNumberFormat="1" applyFont="1" applyFill="1" applyBorder="1" applyAlignment="1">
      <alignment horizontal="center" vertical="center" wrapText="1"/>
    </xf>
    <xf numFmtId="0" fontId="14" fillId="2" borderId="1" xfId="1" applyFont="1" applyFill="1" applyBorder="1" applyAlignment="1">
      <alignment horizontal="center" vertical="center" wrapText="1"/>
    </xf>
    <xf numFmtId="0" fontId="9" fillId="2" borderId="1" xfId="1" applyFont="1" applyFill="1" applyBorder="1" applyAlignment="1">
      <alignment horizontal="left" vertical="center" wrapText="1"/>
    </xf>
    <xf numFmtId="0" fontId="9" fillId="2" borderId="4" xfId="1" applyFont="1" applyFill="1" applyBorder="1" applyAlignment="1">
      <alignment horizontal="center" vertical="center" wrapText="1"/>
    </xf>
    <xf numFmtId="165" fontId="9" fillId="2" borderId="4" xfId="1" applyNumberFormat="1" applyFont="1" applyFill="1" applyBorder="1" applyAlignment="1">
      <alignment horizontal="center" vertical="center" wrapText="1"/>
    </xf>
    <xf numFmtId="0" fontId="8" fillId="0" borderId="1" xfId="1" applyFont="1" applyBorder="1" applyAlignment="1">
      <alignment horizontal="center" vertical="center" wrapText="1"/>
    </xf>
    <xf numFmtId="0" fontId="11" fillId="2" borderId="1" xfId="1" applyFont="1" applyFill="1" applyBorder="1" applyAlignment="1">
      <alignment horizontal="center" vertical="center" wrapText="1"/>
    </xf>
    <xf numFmtId="0" fontId="7" fillId="2" borderId="1" xfId="1" applyFont="1" applyFill="1" applyBorder="1" applyAlignment="1">
      <alignment horizontal="center" vertical="center" wrapText="1"/>
    </xf>
    <xf numFmtId="166" fontId="14" fillId="2" borderId="1" xfId="1" applyNumberFormat="1" applyFont="1" applyFill="1" applyBorder="1" applyAlignment="1">
      <alignment horizontal="center" vertical="center" wrapText="1"/>
    </xf>
    <xf numFmtId="0" fontId="8" fillId="2" borderId="1" xfId="1" applyFont="1" applyFill="1" applyBorder="1" applyAlignment="1">
      <alignment horizontal="center" vertical="center" wrapText="1"/>
    </xf>
    <xf numFmtId="0" fontId="9" fillId="2" borderId="1" xfId="1" applyFont="1" applyFill="1" applyBorder="1" applyAlignment="1">
      <alignment horizontal="center" vertical="center" wrapText="1"/>
    </xf>
    <xf numFmtId="166" fontId="9" fillId="2" borderId="1" xfId="1" applyNumberFormat="1" applyFont="1" applyFill="1" applyBorder="1" applyAlignment="1">
      <alignment horizontal="center" vertical="center" wrapText="1"/>
    </xf>
    <xf numFmtId="165" fontId="9" fillId="2" borderId="1" xfId="1" applyNumberFormat="1" applyFont="1" applyFill="1" applyBorder="1" applyAlignment="1">
      <alignment horizontal="center" vertical="center" wrapText="1"/>
    </xf>
    <xf numFmtId="0" fontId="8" fillId="2" borderId="4" xfId="1" applyFont="1" applyFill="1" applyBorder="1" applyAlignment="1">
      <alignment horizontal="center" vertical="center" wrapText="1"/>
    </xf>
    <xf numFmtId="0" fontId="7" fillId="2" borderId="4" xfId="1" applyFont="1" applyFill="1" applyBorder="1" applyAlignment="1">
      <alignment horizontal="center" vertical="center" wrapText="1"/>
    </xf>
    <xf numFmtId="0" fontId="4" fillId="2" borderId="4" xfId="0" applyFont="1" applyFill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 wrapText="1"/>
    </xf>
    <xf numFmtId="166" fontId="13" fillId="2" borderId="1" xfId="1" applyNumberFormat="1" applyFont="1" applyFill="1" applyBorder="1" applyAlignment="1">
      <alignment horizontal="center" vertical="center" wrapText="1"/>
    </xf>
    <xf numFmtId="167" fontId="10" fillId="2" borderId="1" xfId="0" applyNumberFormat="1" applyFont="1" applyFill="1" applyBorder="1" applyAlignment="1">
      <alignment horizontal="center" vertical="center" wrapText="1"/>
    </xf>
    <xf numFmtId="0" fontId="6" fillId="9" borderId="1" xfId="1" applyFont="1" applyFill="1" applyBorder="1" applyAlignment="1">
      <alignment horizontal="center" vertical="center" wrapText="1"/>
    </xf>
    <xf numFmtId="0" fontId="9" fillId="2" borderId="1" xfId="1" applyFont="1" applyFill="1" applyBorder="1" applyAlignment="1">
      <alignment horizontal="left" vertical="center" wrapText="1"/>
    </xf>
    <xf numFmtId="0" fontId="14" fillId="2" borderId="1" xfId="1" applyFont="1" applyFill="1" applyBorder="1" applyAlignment="1">
      <alignment horizontal="center" vertical="center" wrapText="1"/>
    </xf>
    <xf numFmtId="166" fontId="45" fillId="2" borderId="1" xfId="1" applyNumberFormat="1" applyFont="1" applyFill="1" applyBorder="1" applyAlignment="1">
      <alignment horizontal="center" vertical="center" wrapText="1"/>
    </xf>
    <xf numFmtId="165" fontId="45" fillId="2" borderId="1" xfId="1" applyNumberFormat="1" applyFont="1" applyFill="1" applyBorder="1" applyAlignment="1">
      <alignment horizontal="center" vertical="center" wrapText="1"/>
    </xf>
    <xf numFmtId="0" fontId="4" fillId="0" borderId="0" xfId="0" applyFont="1" applyAlignment="1">
      <alignment horizontal="left" vertical="center" wrapText="1"/>
    </xf>
    <xf numFmtId="0" fontId="9" fillId="2" borderId="4" xfId="1" applyFont="1" applyFill="1" applyBorder="1" applyAlignment="1">
      <alignment horizontal="center" vertical="center" wrapText="1"/>
    </xf>
    <xf numFmtId="165" fontId="9" fillId="2" borderId="4" xfId="1" applyNumberFormat="1" applyFont="1" applyFill="1" applyBorder="1" applyAlignment="1">
      <alignment horizontal="center" vertical="center" wrapText="1"/>
    </xf>
    <xf numFmtId="0" fontId="7" fillId="2" borderId="1" xfId="1" applyFont="1" applyFill="1" applyBorder="1" applyAlignment="1">
      <alignment horizontal="center" vertical="center" wrapText="1"/>
    </xf>
    <xf numFmtId="0" fontId="8" fillId="2" borderId="1" xfId="1" applyFont="1" applyFill="1" applyBorder="1" applyAlignment="1">
      <alignment horizontal="center" vertical="center" wrapText="1"/>
    </xf>
    <xf numFmtId="0" fontId="9" fillId="2" borderId="1" xfId="1" applyFont="1" applyFill="1" applyBorder="1" applyAlignment="1">
      <alignment horizontal="center" vertical="center" wrapText="1"/>
    </xf>
    <xf numFmtId="166" fontId="9" fillId="2" borderId="1" xfId="1" applyNumberFormat="1" applyFont="1" applyFill="1" applyBorder="1" applyAlignment="1">
      <alignment horizontal="center" vertical="center" wrapText="1"/>
    </xf>
    <xf numFmtId="0" fontId="7" fillId="2" borderId="4" xfId="1" applyFont="1" applyFill="1" applyBorder="1" applyAlignment="1">
      <alignment horizontal="center" vertical="center" wrapText="1"/>
    </xf>
    <xf numFmtId="0" fontId="4" fillId="2" borderId="4" xfId="0" applyFont="1" applyFill="1" applyBorder="1" applyAlignment="1">
      <alignment horizontal="center" vertical="center" wrapText="1"/>
    </xf>
    <xf numFmtId="0" fontId="11" fillId="2" borderId="1" xfId="1" applyFont="1" applyFill="1" applyBorder="1" applyAlignment="1">
      <alignment horizontal="center" vertical="center" wrapText="1"/>
    </xf>
    <xf numFmtId="165" fontId="9" fillId="2" borderId="1" xfId="1" applyNumberFormat="1" applyFont="1" applyFill="1" applyBorder="1" applyAlignment="1">
      <alignment horizontal="center" vertical="center" wrapText="1"/>
    </xf>
    <xf numFmtId="0" fontId="8" fillId="2" borderId="4" xfId="1" applyFont="1" applyFill="1" applyBorder="1" applyAlignment="1">
      <alignment horizontal="center" vertical="center" wrapText="1"/>
    </xf>
    <xf numFmtId="166" fontId="14" fillId="2" borderId="1" xfId="1" applyNumberFormat="1" applyFont="1" applyFill="1" applyBorder="1" applyAlignment="1">
      <alignment horizontal="center" vertical="center" wrapText="1"/>
    </xf>
    <xf numFmtId="0" fontId="8" fillId="0" borderId="1" xfId="1" applyFont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 wrapText="1"/>
    </xf>
    <xf numFmtId="166" fontId="13" fillId="2" borderId="1" xfId="1" applyNumberFormat="1" applyFont="1" applyFill="1" applyBorder="1" applyAlignment="1">
      <alignment horizontal="center" vertical="center" wrapText="1"/>
    </xf>
    <xf numFmtId="167" fontId="10" fillId="2" borderId="1" xfId="0" applyNumberFormat="1" applyFont="1" applyFill="1" applyBorder="1" applyAlignment="1">
      <alignment horizontal="center" vertical="center" wrapText="1"/>
    </xf>
    <xf numFmtId="0" fontId="6" fillId="9" borderId="1" xfId="1" applyFont="1" applyFill="1" applyBorder="1" applyAlignment="1">
      <alignment horizontal="center" vertical="center" wrapText="1"/>
    </xf>
    <xf numFmtId="166" fontId="45" fillId="2" borderId="1" xfId="1" applyNumberFormat="1" applyFont="1" applyFill="1" applyBorder="1" applyAlignment="1">
      <alignment horizontal="center" vertical="center" wrapText="1"/>
    </xf>
    <xf numFmtId="165" fontId="45" fillId="2" borderId="1" xfId="1" applyNumberFormat="1" applyFont="1" applyFill="1" applyBorder="1" applyAlignment="1">
      <alignment horizontal="center" vertical="center" wrapText="1"/>
    </xf>
    <xf numFmtId="0" fontId="14" fillId="2" borderId="1" xfId="1" applyFont="1" applyFill="1" applyBorder="1" applyAlignment="1">
      <alignment horizontal="center" vertical="center" wrapText="1"/>
    </xf>
    <xf numFmtId="0" fontId="9" fillId="2" borderId="1" xfId="1" applyFont="1" applyFill="1" applyBorder="1" applyAlignment="1">
      <alignment horizontal="left" vertical="center" wrapText="1"/>
    </xf>
    <xf numFmtId="0" fontId="8" fillId="0" borderId="1" xfId="1" applyFont="1" applyBorder="1" applyAlignment="1">
      <alignment horizontal="center" vertical="center" wrapText="1"/>
    </xf>
    <xf numFmtId="0" fontId="11" fillId="2" borderId="1" xfId="1" applyFont="1" applyFill="1" applyBorder="1" applyAlignment="1">
      <alignment horizontal="center" vertical="center" wrapText="1"/>
    </xf>
    <xf numFmtId="0" fontId="7" fillId="2" borderId="1" xfId="1" applyFont="1" applyFill="1" applyBorder="1" applyAlignment="1">
      <alignment horizontal="center" vertical="center" wrapText="1"/>
    </xf>
    <xf numFmtId="0" fontId="8" fillId="2" borderId="1" xfId="1" applyFont="1" applyFill="1" applyBorder="1" applyAlignment="1">
      <alignment horizontal="center" vertical="center" wrapText="1"/>
    </xf>
    <xf numFmtId="0" fontId="8" fillId="2" borderId="4" xfId="1" applyFont="1" applyFill="1" applyBorder="1" applyAlignment="1">
      <alignment horizontal="center" vertical="center" wrapText="1"/>
    </xf>
    <xf numFmtId="0" fontId="7" fillId="2" borderId="4" xfId="1" applyFont="1" applyFill="1" applyBorder="1" applyAlignment="1">
      <alignment horizontal="center" vertical="center" wrapText="1"/>
    </xf>
    <xf numFmtId="0" fontId="4" fillId="2" borderId="4" xfId="0" applyFont="1" applyFill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 wrapText="1"/>
    </xf>
    <xf numFmtId="167" fontId="10" fillId="2" borderId="1" xfId="0" applyNumberFormat="1" applyFont="1" applyFill="1" applyBorder="1" applyAlignment="1">
      <alignment horizontal="center" vertical="center" wrapText="1"/>
    </xf>
    <xf numFmtId="0" fontId="6" fillId="9" borderId="1" xfId="1" applyFont="1" applyFill="1" applyBorder="1" applyAlignment="1">
      <alignment horizontal="center" vertical="center" wrapText="1"/>
    </xf>
    <xf numFmtId="167" fontId="32" fillId="2" borderId="1" xfId="0" applyNumberFormat="1" applyFont="1" applyFill="1" applyBorder="1" applyAlignment="1">
      <alignment horizontal="left" vertical="top" wrapText="1"/>
    </xf>
    <xf numFmtId="0" fontId="7" fillId="2" borderId="1" xfId="1" applyFont="1" applyFill="1" applyBorder="1" applyAlignment="1">
      <alignment horizontal="center" vertical="center" wrapText="1"/>
    </xf>
    <xf numFmtId="0" fontId="8" fillId="2" borderId="1" xfId="1" applyFont="1" applyFill="1" applyBorder="1" applyAlignment="1">
      <alignment horizontal="center" vertical="center" wrapText="1"/>
    </xf>
    <xf numFmtId="0" fontId="11" fillId="2" borderId="1" xfId="1" applyFont="1" applyFill="1" applyBorder="1" applyAlignment="1">
      <alignment horizontal="center" vertical="center" wrapText="1"/>
    </xf>
    <xf numFmtId="165" fontId="10" fillId="2" borderId="1" xfId="0" applyNumberFormat="1" applyFont="1" applyFill="1" applyBorder="1" applyAlignment="1">
      <alignment horizontal="center" vertical="center" wrapText="1"/>
    </xf>
    <xf numFmtId="0" fontId="8" fillId="0" borderId="1" xfId="1" applyFont="1" applyBorder="1" applyAlignment="1">
      <alignment horizontal="center" vertical="center" wrapText="1"/>
    </xf>
    <xf numFmtId="0" fontId="11" fillId="2" borderId="1" xfId="1" applyFont="1" applyFill="1" applyBorder="1" applyAlignment="1">
      <alignment horizontal="center" vertical="center" wrapText="1"/>
    </xf>
    <xf numFmtId="0" fontId="7" fillId="2" borderId="1" xfId="1" applyFont="1" applyFill="1" applyBorder="1" applyAlignment="1">
      <alignment horizontal="center" vertical="center" wrapText="1"/>
    </xf>
    <xf numFmtId="0" fontId="13" fillId="2" borderId="1" xfId="1" applyFont="1" applyFill="1" applyBorder="1" applyAlignment="1">
      <alignment horizontal="left" vertical="center" wrapText="1"/>
    </xf>
    <xf numFmtId="166" fontId="14" fillId="2" borderId="1" xfId="1" applyNumberFormat="1" applyFont="1" applyFill="1" applyBorder="1" applyAlignment="1">
      <alignment horizontal="center" vertical="center" wrapText="1"/>
    </xf>
    <xf numFmtId="0" fontId="8" fillId="2" borderId="1" xfId="1" applyFont="1" applyFill="1" applyBorder="1" applyAlignment="1">
      <alignment horizontal="center" vertical="center" wrapText="1"/>
    </xf>
    <xf numFmtId="0" fontId="8" fillId="2" borderId="4" xfId="1" applyFont="1" applyFill="1" applyBorder="1" applyAlignment="1">
      <alignment horizontal="center" vertical="center" wrapText="1"/>
    </xf>
    <xf numFmtId="167" fontId="32" fillId="2" borderId="4" xfId="0" applyNumberFormat="1" applyFont="1" applyFill="1" applyBorder="1" applyAlignment="1">
      <alignment horizontal="left" vertical="top" wrapText="1"/>
    </xf>
    <xf numFmtId="167" fontId="32" fillId="2" borderId="5" xfId="0" applyNumberFormat="1" applyFont="1" applyFill="1" applyBorder="1" applyAlignment="1">
      <alignment horizontal="left" vertical="top" wrapText="1"/>
    </xf>
    <xf numFmtId="165" fontId="32" fillId="2" borderId="1" xfId="0" applyNumberFormat="1" applyFont="1" applyFill="1" applyBorder="1" applyAlignment="1">
      <alignment horizontal="left" vertical="top" wrapText="1"/>
    </xf>
    <xf numFmtId="167" fontId="32" fillId="2" borderId="1" xfId="0" applyNumberFormat="1" applyFont="1" applyFill="1" applyBorder="1" applyAlignment="1">
      <alignment horizontal="left" vertical="top" wrapText="1"/>
    </xf>
    <xf numFmtId="0" fontId="7" fillId="2" borderId="4" xfId="1" applyFont="1" applyFill="1" applyBorder="1" applyAlignment="1">
      <alignment horizontal="center" vertical="center" wrapText="1"/>
    </xf>
    <xf numFmtId="0" fontId="4" fillId="2" borderId="4" xfId="0" applyFont="1" applyFill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 wrapText="1"/>
    </xf>
    <xf numFmtId="165" fontId="10" fillId="2" borderId="1" xfId="0" applyNumberFormat="1" applyFont="1" applyFill="1" applyBorder="1" applyAlignment="1">
      <alignment horizontal="center" vertical="center" wrapText="1"/>
    </xf>
    <xf numFmtId="167" fontId="10" fillId="2" borderId="1" xfId="0" applyNumberFormat="1" applyFont="1" applyFill="1" applyBorder="1" applyAlignment="1">
      <alignment horizontal="center" vertical="center" wrapText="1"/>
    </xf>
    <xf numFmtId="0" fontId="6" fillId="9" borderId="1" xfId="1" applyFont="1" applyFill="1" applyBorder="1" applyAlignment="1">
      <alignment horizontal="center" vertical="center" wrapText="1"/>
    </xf>
    <xf numFmtId="0" fontId="14" fillId="2" borderId="1" xfId="1" applyFont="1" applyFill="1" applyBorder="1" applyAlignment="1">
      <alignment horizontal="center" vertical="center" wrapText="1"/>
    </xf>
    <xf numFmtId="0" fontId="3" fillId="2" borderId="11" xfId="1" applyFont="1" applyFill="1" applyBorder="1" applyAlignment="1">
      <alignment horizontal="center" vertical="center" wrapText="1"/>
    </xf>
    <xf numFmtId="0" fontId="3" fillId="2" borderId="12" xfId="1" applyFont="1" applyFill="1" applyBorder="1" applyAlignment="1">
      <alignment horizontal="center" vertical="center" wrapText="1"/>
    </xf>
    <xf numFmtId="0" fontId="42" fillId="2" borderId="1" xfId="0" applyFont="1" applyFill="1" applyBorder="1" applyAlignment="1">
      <alignment horizontal="left" vertical="center" wrapText="1"/>
    </xf>
    <xf numFmtId="0" fontId="20" fillId="2" borderId="1" xfId="1" applyFont="1" applyFill="1" applyBorder="1" applyAlignment="1">
      <alignment horizontal="center" vertical="center" wrapText="1"/>
    </xf>
    <xf numFmtId="165" fontId="20" fillId="2" borderId="1" xfId="1" applyNumberFormat="1" applyFont="1" applyFill="1" applyBorder="1" applyAlignment="1">
      <alignment horizontal="center" vertical="center" wrapText="1"/>
    </xf>
    <xf numFmtId="0" fontId="23" fillId="2" borderId="1" xfId="0" applyFont="1" applyFill="1" applyBorder="1" applyAlignment="1">
      <alignment horizontal="left" vertical="center" wrapText="1"/>
    </xf>
    <xf numFmtId="0" fontId="20" fillId="2" borderId="4" xfId="1" applyFont="1" applyFill="1" applyBorder="1" applyAlignment="1">
      <alignment horizontal="center" vertical="center" wrapText="1"/>
    </xf>
    <xf numFmtId="165" fontId="20" fillId="2" borderId="4" xfId="1" applyNumberFormat="1" applyFont="1" applyFill="1" applyBorder="1" applyAlignment="1">
      <alignment horizontal="center" vertical="center" wrapText="1"/>
    </xf>
    <xf numFmtId="0" fontId="20" fillId="2" borderId="1" xfId="1" applyFont="1" applyFill="1" applyBorder="1" applyAlignment="1">
      <alignment horizontal="left" vertical="center" wrapText="1"/>
    </xf>
    <xf numFmtId="166" fontId="20" fillId="2" borderId="1" xfId="1" applyNumberFormat="1" applyFont="1" applyFill="1" applyBorder="1" applyAlignment="1">
      <alignment horizontal="center" vertical="center" wrapText="1"/>
    </xf>
    <xf numFmtId="0" fontId="20" fillId="2" borderId="1" xfId="1" applyFont="1" applyFill="1" applyBorder="1" applyAlignment="1">
      <alignment horizontal="center" vertical="center" wrapText="1"/>
    </xf>
    <xf numFmtId="166" fontId="20" fillId="2" borderId="1" xfId="1" applyNumberFormat="1" applyFont="1" applyFill="1" applyBorder="1" applyAlignment="1">
      <alignment horizontal="center" vertical="center" wrapText="1"/>
    </xf>
    <xf numFmtId="0" fontId="26" fillId="2" borderId="1" xfId="1" applyFont="1" applyFill="1" applyBorder="1" applyAlignment="1">
      <alignment horizontal="center" vertical="center" wrapText="1"/>
    </xf>
    <xf numFmtId="165" fontId="26" fillId="2" borderId="1" xfId="1" applyNumberFormat="1" applyFont="1" applyFill="1" applyBorder="1" applyAlignment="1">
      <alignment horizontal="center" vertical="center" wrapText="1"/>
    </xf>
    <xf numFmtId="166" fontId="26" fillId="2" borderId="1" xfId="1" applyNumberFormat="1" applyFont="1" applyFill="1" applyBorder="1" applyAlignment="1">
      <alignment horizontal="center" vertical="center" wrapText="1"/>
    </xf>
    <xf numFmtId="11" fontId="20" fillId="2" borderId="1" xfId="1" applyNumberFormat="1" applyFont="1" applyFill="1" applyBorder="1" applyAlignment="1">
      <alignment horizontal="left" vertical="center" wrapText="1"/>
    </xf>
    <xf numFmtId="0" fontId="27" fillId="2" borderId="1" xfId="1" applyFont="1" applyFill="1" applyBorder="1" applyAlignment="1">
      <alignment horizontal="center" vertical="center" wrapText="1"/>
    </xf>
    <xf numFmtId="166" fontId="26" fillId="2" borderId="1" xfId="1" applyNumberFormat="1" applyFont="1" applyFill="1" applyBorder="1" applyAlignment="1">
      <alignment horizontal="center" vertical="center" wrapText="1"/>
    </xf>
    <xf numFmtId="165" fontId="26" fillId="2" borderId="1" xfId="1" applyNumberFormat="1" applyFont="1" applyFill="1" applyBorder="1" applyAlignment="1">
      <alignment horizontal="center" vertical="center" wrapText="1"/>
    </xf>
    <xf numFmtId="49" fontId="48" fillId="2" borderId="1" xfId="2" applyNumberFormat="1" applyFont="1" applyFill="1" applyBorder="1" applyAlignment="1">
      <alignment horizontal="left" vertical="center"/>
    </xf>
    <xf numFmtId="0" fontId="49" fillId="2" borderId="1" xfId="1" applyFont="1" applyFill="1" applyBorder="1" applyAlignment="1">
      <alignment horizontal="center" vertical="center" wrapText="1"/>
    </xf>
    <xf numFmtId="166" fontId="27" fillId="2" borderId="1" xfId="1" applyNumberFormat="1" applyFont="1" applyFill="1" applyBorder="1" applyAlignment="1">
      <alignment horizontal="center" vertical="center" wrapText="1"/>
    </xf>
    <xf numFmtId="166" fontId="27" fillId="2" borderId="1" xfId="1" applyNumberFormat="1" applyFont="1" applyFill="1" applyBorder="1" applyAlignment="1">
      <alignment horizontal="center" vertical="center" wrapText="1"/>
    </xf>
    <xf numFmtId="166" fontId="7" fillId="2" borderId="1" xfId="1" applyNumberFormat="1" applyFont="1" applyFill="1" applyBorder="1" applyAlignment="1">
      <alignment horizontal="center" vertical="center" wrapText="1"/>
    </xf>
    <xf numFmtId="166" fontId="11" fillId="2" borderId="1" xfId="1" applyNumberFormat="1" applyFont="1" applyFill="1" applyBorder="1" applyAlignment="1">
      <alignment horizontal="center" vertical="center" wrapText="1"/>
    </xf>
    <xf numFmtId="49" fontId="48" fillId="2" borderId="1" xfId="2" applyNumberFormat="1" applyFont="1" applyFill="1" applyBorder="1" applyAlignment="1">
      <alignment horizontal="left" vertical="center" wrapText="1"/>
    </xf>
    <xf numFmtId="166" fontId="8" fillId="2" borderId="1" xfId="1" applyNumberFormat="1" applyFont="1" applyFill="1" applyBorder="1" applyAlignment="1">
      <alignment horizontal="center" vertical="center" wrapText="1"/>
    </xf>
    <xf numFmtId="0" fontId="20" fillId="2" borderId="1" xfId="1" applyFont="1" applyFill="1" applyBorder="1" applyAlignment="1">
      <alignment horizontal="left" vertical="center" wrapText="1"/>
    </xf>
    <xf numFmtId="0" fontId="50" fillId="0" borderId="1" xfId="1" applyFont="1" applyBorder="1" applyAlignment="1">
      <alignment horizontal="center" vertical="center" wrapText="1"/>
    </xf>
    <xf numFmtId="0" fontId="23" fillId="0" borderId="1" xfId="0" applyFont="1" applyBorder="1" applyAlignment="1">
      <alignment horizontal="left" vertical="center" wrapText="1"/>
    </xf>
    <xf numFmtId="165" fontId="7" fillId="2" borderId="1" xfId="1" applyNumberFormat="1" applyFont="1" applyFill="1" applyBorder="1" applyAlignment="1">
      <alignment horizontal="center" vertical="center" wrapText="1"/>
    </xf>
    <xf numFmtId="0" fontId="51" fillId="2" borderId="1" xfId="1" applyFont="1" applyFill="1" applyBorder="1" applyAlignment="1">
      <alignment horizontal="center" vertical="center" wrapText="1"/>
    </xf>
    <xf numFmtId="0" fontId="7" fillId="2" borderId="1" xfId="1" applyFont="1" applyFill="1" applyBorder="1" applyAlignment="1">
      <alignment horizontal="center" vertical="center" wrapText="1"/>
    </xf>
    <xf numFmtId="0" fontId="8" fillId="2" borderId="1" xfId="1" applyFont="1" applyFill="1" applyBorder="1" applyAlignment="1">
      <alignment horizontal="center" vertical="center" wrapText="1"/>
    </xf>
    <xf numFmtId="0" fontId="7" fillId="2" borderId="4" xfId="1" applyFont="1" applyFill="1" applyBorder="1" applyAlignment="1">
      <alignment horizontal="center" vertical="center" wrapText="1"/>
    </xf>
    <xf numFmtId="0" fontId="4" fillId="2" borderId="4" xfId="0" applyFont="1" applyFill="1" applyBorder="1" applyAlignment="1">
      <alignment horizontal="center" vertical="center" wrapText="1"/>
    </xf>
    <xf numFmtId="0" fontId="11" fillId="2" borderId="1" xfId="1" applyFont="1" applyFill="1" applyBorder="1" applyAlignment="1">
      <alignment horizontal="center" vertical="center" wrapText="1"/>
    </xf>
    <xf numFmtId="0" fontId="8" fillId="2" borderId="4" xfId="1" applyFont="1" applyFill="1" applyBorder="1" applyAlignment="1">
      <alignment horizontal="center" vertical="center" wrapText="1"/>
    </xf>
    <xf numFmtId="0" fontId="8" fillId="0" borderId="1" xfId="1" applyFont="1" applyBorder="1" applyAlignment="1">
      <alignment horizontal="center" vertical="center" wrapText="1"/>
    </xf>
    <xf numFmtId="165" fontId="10" fillId="2" borderId="1" xfId="0" applyNumberFormat="1" applyFont="1" applyFill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 wrapText="1"/>
    </xf>
    <xf numFmtId="167" fontId="10" fillId="2" borderId="1" xfId="0" applyNumberFormat="1" applyFont="1" applyFill="1" applyBorder="1" applyAlignment="1">
      <alignment horizontal="center" vertical="center" wrapText="1"/>
    </xf>
    <xf numFmtId="0" fontId="6" fillId="9" borderId="1" xfId="1" applyFont="1" applyFill="1" applyBorder="1" applyAlignment="1">
      <alignment horizontal="center" vertical="center" wrapText="1"/>
    </xf>
    <xf numFmtId="0" fontId="3" fillId="2" borderId="11" xfId="1" applyFont="1" applyFill="1" applyBorder="1" applyAlignment="1">
      <alignment horizontal="center" vertical="center" wrapText="1"/>
    </xf>
    <xf numFmtId="0" fontId="3" fillId="2" borderId="12" xfId="1" applyFont="1" applyFill="1" applyBorder="1" applyAlignment="1">
      <alignment horizontal="center" vertical="center" wrapText="1"/>
    </xf>
    <xf numFmtId="0" fontId="20" fillId="2" borderId="1" xfId="1" applyFont="1" applyFill="1" applyBorder="1" applyAlignment="1">
      <alignment horizontal="center" vertical="center" wrapText="1"/>
    </xf>
    <xf numFmtId="166" fontId="20" fillId="2" borderId="1" xfId="1" applyNumberFormat="1" applyFont="1" applyFill="1" applyBorder="1" applyAlignment="1">
      <alignment horizontal="center" vertical="center" wrapText="1"/>
    </xf>
    <xf numFmtId="0" fontId="20" fillId="2" borderId="4" xfId="1" applyFont="1" applyFill="1" applyBorder="1" applyAlignment="1">
      <alignment horizontal="center" vertical="center" wrapText="1"/>
    </xf>
    <xf numFmtId="165" fontId="20" fillId="2" borderId="4" xfId="1" applyNumberFormat="1" applyFont="1" applyFill="1" applyBorder="1" applyAlignment="1">
      <alignment horizontal="center" vertical="center" wrapText="1"/>
    </xf>
    <xf numFmtId="166" fontId="26" fillId="2" borderId="1" xfId="1" applyNumberFormat="1" applyFont="1" applyFill="1" applyBorder="1" applyAlignment="1">
      <alignment horizontal="center" vertical="center" wrapText="1"/>
    </xf>
    <xf numFmtId="165" fontId="26" fillId="2" borderId="1" xfId="1" applyNumberFormat="1" applyFont="1" applyFill="1" applyBorder="1" applyAlignment="1">
      <alignment horizontal="center" vertical="center" wrapText="1"/>
    </xf>
    <xf numFmtId="0" fontId="27" fillId="2" borderId="1" xfId="1" applyFont="1" applyFill="1" applyBorder="1" applyAlignment="1">
      <alignment horizontal="center" vertical="center" wrapText="1"/>
    </xf>
    <xf numFmtId="166" fontId="27" fillId="2" borderId="1" xfId="1" applyNumberFormat="1" applyFont="1" applyFill="1" applyBorder="1" applyAlignment="1">
      <alignment horizontal="center" vertical="center" wrapText="1"/>
    </xf>
    <xf numFmtId="0" fontId="20" fillId="2" borderId="1" xfId="1" applyFont="1" applyFill="1" applyBorder="1" applyAlignment="1">
      <alignment horizontal="left" vertical="center" wrapText="1"/>
    </xf>
    <xf numFmtId="0" fontId="3" fillId="2" borderId="12" xfId="1" applyFont="1" applyFill="1" applyBorder="1" applyAlignment="1">
      <alignment horizontal="left" vertical="center" wrapText="1"/>
    </xf>
    <xf numFmtId="0" fontId="8" fillId="0" borderId="1" xfId="1" applyFont="1" applyBorder="1" applyAlignment="1">
      <alignment horizontal="center" vertical="center" wrapText="1"/>
    </xf>
    <xf numFmtId="0" fontId="11" fillId="2" borderId="1" xfId="1" applyFont="1" applyFill="1" applyBorder="1" applyAlignment="1">
      <alignment horizontal="center" vertical="center" wrapText="1"/>
    </xf>
    <xf numFmtId="0" fontId="7" fillId="2" borderId="1" xfId="1" applyFont="1" applyFill="1" applyBorder="1" applyAlignment="1">
      <alignment horizontal="center" vertical="center" wrapText="1"/>
    </xf>
    <xf numFmtId="0" fontId="8" fillId="2" borderId="1" xfId="1" applyFont="1" applyFill="1" applyBorder="1" applyAlignment="1">
      <alignment horizontal="center" vertical="center" wrapText="1"/>
    </xf>
    <xf numFmtId="0" fontId="8" fillId="2" borderId="4" xfId="1" applyFont="1" applyFill="1" applyBorder="1" applyAlignment="1">
      <alignment horizontal="center" vertical="center" wrapText="1"/>
    </xf>
    <xf numFmtId="0" fontId="7" fillId="2" borderId="4" xfId="1" applyFont="1" applyFill="1" applyBorder="1" applyAlignment="1">
      <alignment horizontal="center" vertical="center" wrapText="1"/>
    </xf>
    <xf numFmtId="0" fontId="4" fillId="2" borderId="4" xfId="0" applyFont="1" applyFill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 wrapText="1"/>
    </xf>
    <xf numFmtId="0" fontId="6" fillId="9" borderId="1" xfId="1" applyFont="1" applyFill="1" applyBorder="1" applyAlignment="1">
      <alignment horizontal="center" vertical="center" wrapText="1"/>
    </xf>
    <xf numFmtId="0" fontId="3" fillId="2" borderId="11" xfId="1" applyFont="1" applyFill="1" applyBorder="1" applyAlignment="1">
      <alignment horizontal="center" vertical="center" wrapText="1"/>
    </xf>
    <xf numFmtId="0" fontId="3" fillId="2" borderId="12" xfId="1" applyFont="1" applyFill="1" applyBorder="1" applyAlignment="1">
      <alignment horizontal="center" vertical="center" wrapText="1"/>
    </xf>
    <xf numFmtId="0" fontId="20" fillId="2" borderId="1" xfId="1" applyFont="1" applyFill="1" applyBorder="1" applyAlignment="1">
      <alignment horizontal="left" vertical="center" wrapText="1"/>
    </xf>
    <xf numFmtId="166" fontId="27" fillId="2" borderId="1" xfId="1" applyNumberFormat="1" applyFont="1" applyFill="1" applyBorder="1" applyAlignment="1">
      <alignment horizontal="center" vertical="center" wrapText="1"/>
    </xf>
    <xf numFmtId="166" fontId="26" fillId="2" borderId="1" xfId="1" applyNumberFormat="1" applyFont="1" applyFill="1" applyBorder="1" applyAlignment="1">
      <alignment horizontal="center" vertical="center" wrapText="1"/>
    </xf>
    <xf numFmtId="165" fontId="26" fillId="2" borderId="1" xfId="1" applyNumberFormat="1" applyFont="1" applyFill="1" applyBorder="1" applyAlignment="1">
      <alignment horizontal="center" vertical="center" wrapText="1"/>
    </xf>
    <xf numFmtId="165" fontId="20" fillId="2" borderId="4" xfId="1" applyNumberFormat="1" applyFont="1" applyFill="1" applyBorder="1" applyAlignment="1">
      <alignment horizontal="center" vertical="center" wrapText="1"/>
    </xf>
    <xf numFmtId="166" fontId="20" fillId="2" borderId="1" xfId="1" applyNumberFormat="1" applyFont="1" applyFill="1" applyBorder="1" applyAlignment="1">
      <alignment horizontal="center" vertical="center" wrapText="1"/>
    </xf>
    <xf numFmtId="14" fontId="4" fillId="0" borderId="2" xfId="0" applyNumberFormat="1" applyFont="1" applyBorder="1" applyAlignment="1">
      <alignment horizontal="right" vertical="center" wrapText="1"/>
    </xf>
    <xf numFmtId="171" fontId="4" fillId="0" borderId="0" xfId="0" applyNumberFormat="1" applyFont="1" applyAlignment="1">
      <alignment horizontal="center" vertical="center" wrapText="1"/>
    </xf>
    <xf numFmtId="0" fontId="52" fillId="9" borderId="1" xfId="0" applyFont="1" applyFill="1" applyBorder="1" applyAlignment="1">
      <alignment horizontal="center" vertical="center" wrapText="1"/>
    </xf>
    <xf numFmtId="0" fontId="3" fillId="2" borderId="10" xfId="1" applyFont="1" applyFill="1" applyBorder="1" applyAlignment="1">
      <alignment vertical="center" wrapText="1"/>
    </xf>
    <xf numFmtId="14" fontId="4" fillId="0" borderId="2" xfId="0" applyNumberFormat="1" applyFont="1" applyBorder="1" applyAlignment="1">
      <alignment vertical="center" wrapText="1"/>
    </xf>
    <xf numFmtId="165" fontId="32" fillId="2" borderId="1" xfId="0" applyNumberFormat="1" applyFont="1" applyFill="1" applyBorder="1" applyAlignment="1">
      <alignment horizontal="left" vertical="top" wrapText="1"/>
    </xf>
    <xf numFmtId="165" fontId="18" fillId="2" borderId="1" xfId="0" applyNumberFormat="1" applyFont="1" applyFill="1" applyBorder="1" applyAlignment="1">
      <alignment horizontal="center" vertical="center" wrapText="1"/>
    </xf>
    <xf numFmtId="165" fontId="18" fillId="2" borderId="1" xfId="1" applyNumberFormat="1" applyFont="1" applyFill="1" applyBorder="1" applyAlignment="1">
      <alignment horizontal="center" vertical="center" wrapText="1"/>
    </xf>
    <xf numFmtId="167" fontId="32" fillId="2" borderId="1" xfId="0" applyNumberFormat="1" applyFont="1" applyFill="1" applyBorder="1" applyAlignment="1">
      <alignment horizontal="left" vertical="top" wrapText="1"/>
    </xf>
    <xf numFmtId="165" fontId="32" fillId="2" borderId="1" xfId="0" applyNumberFormat="1" applyFont="1" applyFill="1" applyBorder="1" applyAlignment="1">
      <alignment horizontal="left" vertical="top" wrapText="1"/>
    </xf>
    <xf numFmtId="0" fontId="7" fillId="2" borderId="1" xfId="1" applyFont="1" applyFill="1" applyBorder="1" applyAlignment="1">
      <alignment horizontal="center" vertical="center" wrapText="1"/>
    </xf>
    <xf numFmtId="0" fontId="8" fillId="2" borderId="1" xfId="1" applyFont="1" applyFill="1" applyBorder="1" applyAlignment="1">
      <alignment horizontal="center" vertical="center" wrapText="1"/>
    </xf>
    <xf numFmtId="167" fontId="32" fillId="2" borderId="1" xfId="0" applyNumberFormat="1" applyFont="1" applyFill="1" applyBorder="1" applyAlignment="1">
      <alignment horizontal="left" vertical="top" wrapText="1"/>
    </xf>
    <xf numFmtId="0" fontId="7" fillId="2" borderId="4" xfId="1" applyFont="1" applyFill="1" applyBorder="1" applyAlignment="1">
      <alignment horizontal="center" vertical="center" wrapText="1"/>
    </xf>
    <xf numFmtId="0" fontId="4" fillId="2" borderId="4" xfId="0" applyFont="1" applyFill="1" applyBorder="1" applyAlignment="1">
      <alignment horizontal="center" vertical="center" wrapText="1"/>
    </xf>
    <xf numFmtId="0" fontId="11" fillId="2" borderId="1" xfId="1" applyFont="1" applyFill="1" applyBorder="1" applyAlignment="1">
      <alignment horizontal="center" vertical="center" wrapText="1"/>
    </xf>
    <xf numFmtId="0" fontId="8" fillId="2" borderId="4" xfId="1" applyFont="1" applyFill="1" applyBorder="1" applyAlignment="1">
      <alignment horizontal="center" vertical="center" wrapText="1"/>
    </xf>
    <xf numFmtId="0" fontId="8" fillId="0" borderId="1" xfId="1" applyFont="1" applyBorder="1" applyAlignment="1">
      <alignment horizontal="center" vertical="center" wrapText="1"/>
    </xf>
    <xf numFmtId="165" fontId="10" fillId="2" borderId="1" xfId="0" applyNumberFormat="1" applyFont="1" applyFill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 wrapText="1"/>
    </xf>
    <xf numFmtId="167" fontId="10" fillId="2" borderId="1" xfId="0" applyNumberFormat="1" applyFont="1" applyFill="1" applyBorder="1" applyAlignment="1">
      <alignment horizontal="center" vertical="center" wrapText="1"/>
    </xf>
    <xf numFmtId="0" fontId="6" fillId="9" borderId="1" xfId="1" applyFont="1" applyFill="1" applyBorder="1" applyAlignment="1">
      <alignment horizontal="center" vertical="center" wrapText="1"/>
    </xf>
    <xf numFmtId="0" fontId="20" fillId="2" borderId="1" xfId="1" applyFont="1" applyFill="1" applyBorder="1" applyAlignment="1">
      <alignment horizontal="center" vertical="center" wrapText="1"/>
    </xf>
    <xf numFmtId="166" fontId="20" fillId="2" borderId="1" xfId="1" applyNumberFormat="1" applyFont="1" applyFill="1" applyBorder="1" applyAlignment="1">
      <alignment horizontal="center" vertical="center" wrapText="1"/>
    </xf>
    <xf numFmtId="0" fontId="20" fillId="2" borderId="4" xfId="1" applyFont="1" applyFill="1" applyBorder="1" applyAlignment="1">
      <alignment horizontal="center" vertical="center" wrapText="1"/>
    </xf>
    <xf numFmtId="165" fontId="20" fillId="2" borderId="4" xfId="1" applyNumberFormat="1" applyFont="1" applyFill="1" applyBorder="1" applyAlignment="1">
      <alignment horizontal="center" vertical="center" wrapText="1"/>
    </xf>
    <xf numFmtId="166" fontId="26" fillId="2" borderId="1" xfId="1" applyNumberFormat="1" applyFont="1" applyFill="1" applyBorder="1" applyAlignment="1">
      <alignment horizontal="center" vertical="center" wrapText="1"/>
    </xf>
    <xf numFmtId="165" fontId="26" fillId="2" borderId="1" xfId="1" applyNumberFormat="1" applyFont="1" applyFill="1" applyBorder="1" applyAlignment="1">
      <alignment horizontal="center" vertical="center" wrapText="1"/>
    </xf>
    <xf numFmtId="0" fontId="27" fillId="2" borderId="1" xfId="1" applyFont="1" applyFill="1" applyBorder="1" applyAlignment="1">
      <alignment horizontal="center" vertical="center" wrapText="1"/>
    </xf>
    <xf numFmtId="166" fontId="27" fillId="2" borderId="1" xfId="1" applyNumberFormat="1" applyFont="1" applyFill="1" applyBorder="1" applyAlignment="1">
      <alignment horizontal="center" vertical="center" wrapText="1"/>
    </xf>
    <xf numFmtId="0" fontId="20" fillId="2" borderId="1" xfId="1" applyFont="1" applyFill="1" applyBorder="1" applyAlignment="1">
      <alignment horizontal="left" vertical="center" wrapText="1"/>
    </xf>
    <xf numFmtId="0" fontId="11" fillId="2" borderId="1" xfId="1" applyFont="1" applyFill="1" applyBorder="1" applyAlignment="1">
      <alignment horizontal="center" vertical="center" wrapText="1"/>
    </xf>
    <xf numFmtId="0" fontId="7" fillId="2" borderId="1" xfId="1" applyFont="1" applyFill="1" applyBorder="1" applyAlignment="1">
      <alignment horizontal="center" vertical="center" wrapText="1"/>
    </xf>
    <xf numFmtId="0" fontId="8" fillId="2" borderId="1" xfId="1" applyFont="1" applyFill="1" applyBorder="1" applyAlignment="1">
      <alignment horizontal="center" vertical="center" wrapText="1"/>
    </xf>
    <xf numFmtId="165" fontId="32" fillId="2" borderId="1" xfId="0" applyNumberFormat="1" applyFont="1" applyFill="1" applyBorder="1" applyAlignment="1">
      <alignment horizontal="left" vertical="top" wrapText="1"/>
    </xf>
    <xf numFmtId="167" fontId="32" fillId="2" borderId="1" xfId="0" applyNumberFormat="1" applyFont="1" applyFill="1" applyBorder="1" applyAlignment="1">
      <alignment horizontal="left" vertical="top" wrapText="1"/>
    </xf>
    <xf numFmtId="0" fontId="27" fillId="2" borderId="1" xfId="1" applyFont="1" applyFill="1" applyBorder="1" applyAlignment="1">
      <alignment horizontal="center" vertical="center" wrapText="1"/>
    </xf>
    <xf numFmtId="166" fontId="26" fillId="2" borderId="1" xfId="1" applyNumberFormat="1" applyFont="1" applyFill="1" applyBorder="1" applyAlignment="1">
      <alignment horizontal="center" vertical="center" wrapText="1"/>
    </xf>
    <xf numFmtId="165" fontId="26" fillId="2" borderId="1" xfId="1" applyNumberFormat="1" applyFont="1" applyFill="1" applyBorder="1" applyAlignment="1">
      <alignment horizontal="center" vertical="center" wrapText="1"/>
    </xf>
    <xf numFmtId="0" fontId="3" fillId="2" borderId="6" xfId="1" applyFont="1" applyFill="1" applyBorder="1" applyAlignment="1">
      <alignment horizontal="center" vertical="center" wrapText="1"/>
    </xf>
    <xf numFmtId="0" fontId="47" fillId="2" borderId="3" xfId="1" applyFont="1" applyFill="1" applyBorder="1" applyAlignment="1">
      <alignment horizontal="right" wrapText="1"/>
    </xf>
    <xf numFmtId="0" fontId="9" fillId="2" borderId="4" xfId="1" applyFont="1" applyFill="1" applyBorder="1" applyAlignment="1">
      <alignment horizontal="center" vertical="center" wrapText="1"/>
    </xf>
    <xf numFmtId="0" fontId="9" fillId="2" borderId="7" xfId="1" applyFont="1" applyFill="1" applyBorder="1" applyAlignment="1">
      <alignment horizontal="center" vertical="center" wrapText="1"/>
    </xf>
    <xf numFmtId="165" fontId="9" fillId="2" borderId="4" xfId="1" applyNumberFormat="1" applyFont="1" applyFill="1" applyBorder="1" applyAlignment="1">
      <alignment horizontal="center" vertical="center" wrapText="1"/>
    </xf>
    <xf numFmtId="165" fontId="9" fillId="2" borderId="7" xfId="1" applyNumberFormat="1" applyFont="1" applyFill="1" applyBorder="1" applyAlignment="1">
      <alignment horizontal="center" vertical="center" wrapText="1"/>
    </xf>
    <xf numFmtId="0" fontId="28" fillId="7" borderId="6" xfId="1" applyFont="1" applyFill="1" applyBorder="1" applyAlignment="1">
      <alignment horizontal="center" vertical="center" wrapText="1"/>
    </xf>
    <xf numFmtId="0" fontId="28" fillId="7" borderId="2" xfId="1" applyFont="1" applyFill="1" applyBorder="1" applyAlignment="1">
      <alignment horizontal="center" vertical="center" wrapText="1"/>
    </xf>
    <xf numFmtId="0" fontId="28" fillId="7" borderId="3" xfId="1" applyFont="1" applyFill="1" applyBorder="1" applyAlignment="1">
      <alignment horizontal="center" vertical="center" wrapText="1"/>
    </xf>
    <xf numFmtId="0" fontId="7" fillId="0" borderId="1" xfId="1" applyFont="1" applyBorder="1" applyAlignment="1">
      <alignment horizontal="center" vertical="center" wrapText="1"/>
    </xf>
    <xf numFmtId="0" fontId="8" fillId="0" borderId="1" xfId="1" applyFont="1" applyBorder="1" applyAlignment="1">
      <alignment horizontal="center" vertical="center" wrapText="1"/>
    </xf>
    <xf numFmtId="0" fontId="11" fillId="2" borderId="1" xfId="1" applyFont="1" applyFill="1" applyBorder="1" applyAlignment="1">
      <alignment horizontal="center" vertical="center" wrapText="1"/>
    </xf>
    <xf numFmtId="0" fontId="26" fillId="2" borderId="1" xfId="1" applyFont="1" applyFill="1" applyBorder="1" applyAlignment="1">
      <alignment horizontal="left" vertical="center" wrapText="1"/>
    </xf>
    <xf numFmtId="0" fontId="23" fillId="6" borderId="1" xfId="0" applyFont="1" applyFill="1" applyBorder="1" applyAlignment="1">
      <alignment horizontal="left" vertical="center" wrapText="1"/>
    </xf>
    <xf numFmtId="0" fontId="6" fillId="7" borderId="1" xfId="1" applyFont="1" applyFill="1" applyBorder="1" applyAlignment="1">
      <alignment horizontal="center" vertical="center" wrapText="1"/>
    </xf>
    <xf numFmtId="0" fontId="7" fillId="2" borderId="1" xfId="1" applyFont="1" applyFill="1" applyBorder="1" applyAlignment="1">
      <alignment horizontal="center" vertical="center" wrapText="1"/>
    </xf>
    <xf numFmtId="0" fontId="25" fillId="0" borderId="1" xfId="0" applyFont="1" applyBorder="1" applyAlignment="1">
      <alignment horizontal="center" vertical="center"/>
    </xf>
    <xf numFmtId="0" fontId="5" fillId="3" borderId="1" xfId="1" applyFont="1" applyFill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0" fontId="20" fillId="0" borderId="1" xfId="1" applyFont="1" applyBorder="1" applyAlignment="1">
      <alignment horizontal="left" vertical="center" wrapText="1"/>
    </xf>
    <xf numFmtId="0" fontId="13" fillId="2" borderId="1" xfId="1" applyFont="1" applyFill="1" applyBorder="1" applyAlignment="1">
      <alignment horizontal="left" vertical="center" wrapText="1"/>
    </xf>
    <xf numFmtId="166" fontId="14" fillId="2" borderId="1" xfId="1" applyNumberFormat="1" applyFont="1" applyFill="1" applyBorder="1" applyAlignment="1">
      <alignment horizontal="center" vertical="center" wrapText="1"/>
    </xf>
    <xf numFmtId="0" fontId="6" fillId="4" borderId="1" xfId="1" applyFont="1" applyFill="1" applyBorder="1" applyAlignment="1">
      <alignment horizontal="center" vertical="center" wrapText="1"/>
    </xf>
    <xf numFmtId="0" fontId="8" fillId="2" borderId="1" xfId="1" applyFont="1" applyFill="1" applyBorder="1" applyAlignment="1">
      <alignment horizontal="center" vertical="center" wrapText="1"/>
    </xf>
    <xf numFmtId="0" fontId="5" fillId="5" borderId="1" xfId="1" applyFont="1" applyFill="1" applyBorder="1" applyAlignment="1">
      <alignment horizontal="center" vertical="center" wrapText="1"/>
    </xf>
    <xf numFmtId="0" fontId="9" fillId="2" borderId="1" xfId="1" applyFont="1" applyFill="1" applyBorder="1" applyAlignment="1">
      <alignment horizontal="center" vertical="center" wrapText="1"/>
    </xf>
    <xf numFmtId="166" fontId="9" fillId="2" borderId="1" xfId="1" applyNumberFormat="1" applyFont="1" applyFill="1" applyBorder="1" applyAlignment="1">
      <alignment horizontal="center" vertical="center" wrapText="1"/>
    </xf>
    <xf numFmtId="165" fontId="9" fillId="2" borderId="1" xfId="1" applyNumberFormat="1" applyFont="1" applyFill="1" applyBorder="1" applyAlignment="1">
      <alignment horizontal="center" vertical="center" wrapText="1"/>
    </xf>
    <xf numFmtId="0" fontId="8" fillId="2" borderId="4" xfId="1" applyFont="1" applyFill="1" applyBorder="1" applyAlignment="1">
      <alignment horizontal="center" vertical="center" wrapText="1"/>
    </xf>
    <xf numFmtId="0" fontId="8" fillId="2" borderId="5" xfId="1" applyFont="1" applyFill="1" applyBorder="1" applyAlignment="1">
      <alignment horizontal="center" vertical="center" wrapText="1"/>
    </xf>
    <xf numFmtId="0" fontId="3" fillId="2" borderId="1" xfId="1" applyFont="1" applyFill="1" applyBorder="1" applyAlignment="1">
      <alignment horizontal="center" vertical="center" wrapText="1"/>
    </xf>
    <xf numFmtId="167" fontId="32" fillId="2" borderId="4" xfId="0" applyNumberFormat="1" applyFont="1" applyFill="1" applyBorder="1" applyAlignment="1">
      <alignment horizontal="left" vertical="top" wrapText="1"/>
    </xf>
    <xf numFmtId="167" fontId="32" fillId="2" borderId="5" xfId="0" applyNumberFormat="1" applyFont="1" applyFill="1" applyBorder="1" applyAlignment="1">
      <alignment horizontal="left" vertical="top" wrapText="1"/>
    </xf>
    <xf numFmtId="165" fontId="32" fillId="2" borderId="1" xfId="0" applyNumberFormat="1" applyFont="1" applyFill="1" applyBorder="1" applyAlignment="1">
      <alignment horizontal="left" vertical="top" wrapText="1"/>
    </xf>
    <xf numFmtId="167" fontId="32" fillId="2" borderId="1" xfId="0" applyNumberFormat="1" applyFont="1" applyFill="1" applyBorder="1" applyAlignment="1">
      <alignment horizontal="left" vertical="top" wrapText="1"/>
    </xf>
    <xf numFmtId="0" fontId="7" fillId="2" borderId="4" xfId="1" applyFont="1" applyFill="1" applyBorder="1" applyAlignment="1">
      <alignment horizontal="center" vertical="center" wrapText="1"/>
    </xf>
    <xf numFmtId="0" fontId="7" fillId="2" borderId="7" xfId="1" applyFont="1" applyFill="1" applyBorder="1" applyAlignment="1">
      <alignment horizontal="center" vertical="center" wrapText="1"/>
    </xf>
    <xf numFmtId="0" fontId="4" fillId="2" borderId="4" xfId="0" applyFont="1" applyFill="1" applyBorder="1" applyAlignment="1">
      <alignment horizontal="center" vertical="center" wrapText="1"/>
    </xf>
    <xf numFmtId="0" fontId="4" fillId="2" borderId="7" xfId="0" applyFont="1" applyFill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 wrapText="1"/>
    </xf>
    <xf numFmtId="165" fontId="10" fillId="2" borderId="4" xfId="1" applyNumberFormat="1" applyFont="1" applyFill="1" applyBorder="1" applyAlignment="1">
      <alignment horizontal="center" vertical="center" wrapText="1"/>
    </xf>
    <xf numFmtId="165" fontId="10" fillId="2" borderId="5" xfId="1" applyNumberFormat="1" applyFont="1" applyFill="1" applyBorder="1" applyAlignment="1">
      <alignment horizontal="center" vertical="center" wrapText="1"/>
    </xf>
    <xf numFmtId="165" fontId="10" fillId="2" borderId="1" xfId="0" applyNumberFormat="1" applyFont="1" applyFill="1" applyBorder="1" applyAlignment="1">
      <alignment horizontal="center" vertical="center" wrapText="1"/>
    </xf>
    <xf numFmtId="166" fontId="13" fillId="2" borderId="1" xfId="1" applyNumberFormat="1" applyFont="1" applyFill="1" applyBorder="1" applyAlignment="1">
      <alignment horizontal="center" vertical="center" wrapText="1"/>
    </xf>
    <xf numFmtId="0" fontId="13" fillId="2" borderId="1" xfId="1" applyFont="1" applyFill="1" applyBorder="1" applyAlignment="1">
      <alignment horizontal="center" vertical="center" wrapText="1"/>
    </xf>
    <xf numFmtId="165" fontId="13" fillId="2" borderId="1" xfId="1" applyNumberFormat="1" applyFont="1" applyFill="1" applyBorder="1" applyAlignment="1">
      <alignment horizontal="center" vertical="center" wrapText="1"/>
    </xf>
    <xf numFmtId="167" fontId="10" fillId="2" borderId="1" xfId="0" applyNumberFormat="1" applyFont="1" applyFill="1" applyBorder="1" applyAlignment="1">
      <alignment horizontal="center" vertical="center" wrapText="1"/>
    </xf>
    <xf numFmtId="167" fontId="10" fillId="2" borderId="4" xfId="1" applyNumberFormat="1" applyFont="1" applyFill="1" applyBorder="1" applyAlignment="1">
      <alignment horizontal="center" vertical="center" wrapText="1"/>
    </xf>
    <xf numFmtId="167" fontId="10" fillId="2" borderId="5" xfId="1" applyNumberFormat="1" applyFont="1" applyFill="1" applyBorder="1" applyAlignment="1">
      <alignment horizontal="center" vertical="center" wrapText="1"/>
    </xf>
    <xf numFmtId="0" fontId="5" fillId="10" borderId="1" xfId="1" applyFont="1" applyFill="1" applyBorder="1" applyAlignment="1">
      <alignment horizontal="center" vertical="center" wrapText="1"/>
    </xf>
    <xf numFmtId="0" fontId="6" fillId="9" borderId="1" xfId="1" applyFont="1" applyFill="1" applyBorder="1" applyAlignment="1">
      <alignment horizontal="center" vertical="center" wrapText="1"/>
    </xf>
    <xf numFmtId="0" fontId="5" fillId="10" borderId="1" xfId="0" applyFont="1" applyFill="1" applyBorder="1" applyAlignment="1">
      <alignment horizontal="center" vertical="center" wrapText="1"/>
    </xf>
    <xf numFmtId="0" fontId="28" fillId="9" borderId="6" xfId="1" applyFont="1" applyFill="1" applyBorder="1" applyAlignment="1">
      <alignment horizontal="center" vertical="center" wrapText="1"/>
    </xf>
    <xf numFmtId="0" fontId="28" fillId="9" borderId="2" xfId="1" applyFont="1" applyFill="1" applyBorder="1" applyAlignment="1">
      <alignment horizontal="center" vertical="center" wrapText="1"/>
    </xf>
    <xf numFmtId="0" fontId="28" fillId="9" borderId="3" xfId="1" applyFont="1" applyFill="1" applyBorder="1" applyAlignment="1">
      <alignment horizontal="center" vertical="center" wrapText="1"/>
    </xf>
    <xf numFmtId="0" fontId="38" fillId="2" borderId="1" xfId="1" applyFont="1" applyFill="1" applyBorder="1" applyAlignment="1">
      <alignment horizontal="center" vertical="center" wrapText="1"/>
    </xf>
    <xf numFmtId="166" fontId="37" fillId="2" borderId="1" xfId="1" applyNumberFormat="1" applyFont="1" applyFill="1" applyBorder="1" applyAlignment="1">
      <alignment horizontal="center" vertical="center" wrapText="1"/>
    </xf>
    <xf numFmtId="165" fontId="37" fillId="2" borderId="1" xfId="1" applyNumberFormat="1" applyFont="1" applyFill="1" applyBorder="1" applyAlignment="1">
      <alignment horizontal="center" vertical="center" wrapText="1"/>
    </xf>
    <xf numFmtId="0" fontId="38" fillId="2" borderId="4" xfId="1" applyFont="1" applyFill="1" applyBorder="1" applyAlignment="1">
      <alignment horizontal="center" vertical="center" wrapText="1"/>
    </xf>
    <xf numFmtId="0" fontId="38" fillId="2" borderId="7" xfId="1" applyFont="1" applyFill="1" applyBorder="1" applyAlignment="1">
      <alignment horizontal="center" vertical="center" wrapText="1"/>
    </xf>
    <xf numFmtId="165" fontId="38" fillId="2" borderId="4" xfId="1" applyNumberFormat="1" applyFont="1" applyFill="1" applyBorder="1" applyAlignment="1">
      <alignment horizontal="center" vertical="center" wrapText="1"/>
    </xf>
    <xf numFmtId="165" fontId="38" fillId="2" borderId="7" xfId="1" applyNumberFormat="1" applyFont="1" applyFill="1" applyBorder="1" applyAlignment="1">
      <alignment horizontal="center" vertical="center" wrapText="1"/>
    </xf>
    <xf numFmtId="166" fontId="38" fillId="2" borderId="1" xfId="1" applyNumberFormat="1" applyFont="1" applyFill="1" applyBorder="1" applyAlignment="1">
      <alignment horizontal="center" vertical="center" wrapText="1"/>
    </xf>
    <xf numFmtId="165" fontId="10" fillId="2" borderId="4" xfId="0" applyNumberFormat="1" applyFont="1" applyFill="1" applyBorder="1" applyAlignment="1">
      <alignment horizontal="center" vertical="center" wrapText="1"/>
    </xf>
    <xf numFmtId="165" fontId="10" fillId="2" borderId="5" xfId="0" applyNumberFormat="1" applyFont="1" applyFill="1" applyBorder="1" applyAlignment="1">
      <alignment horizontal="center" vertical="center" wrapText="1"/>
    </xf>
    <xf numFmtId="0" fontId="47" fillId="2" borderId="1" xfId="1" applyFont="1" applyFill="1" applyBorder="1" applyAlignment="1">
      <alignment horizontal="left" vertical="center" wrapText="1"/>
    </xf>
    <xf numFmtId="0" fontId="9" fillId="2" borderId="1" xfId="1" applyFont="1" applyFill="1" applyBorder="1" applyAlignment="1">
      <alignment horizontal="left" vertical="center" wrapText="1"/>
    </xf>
    <xf numFmtId="0" fontId="14" fillId="2" borderId="1" xfId="1" applyFont="1" applyFill="1" applyBorder="1" applyAlignment="1">
      <alignment horizontal="center" vertical="center" wrapText="1"/>
    </xf>
    <xf numFmtId="166" fontId="45" fillId="2" borderId="1" xfId="1" applyNumberFormat="1" applyFont="1" applyFill="1" applyBorder="1" applyAlignment="1">
      <alignment horizontal="center" vertical="center" wrapText="1"/>
    </xf>
    <xf numFmtId="165" fontId="45" fillId="2" borderId="1" xfId="1" applyNumberFormat="1" applyFont="1" applyFill="1" applyBorder="1" applyAlignment="1">
      <alignment horizontal="center" vertical="center" wrapText="1"/>
    </xf>
    <xf numFmtId="167" fontId="10" fillId="2" borderId="4" xfId="0" applyNumberFormat="1" applyFont="1" applyFill="1" applyBorder="1" applyAlignment="1">
      <alignment horizontal="center" vertical="center" wrapText="1"/>
    </xf>
    <xf numFmtId="167" fontId="10" fillId="2" borderId="5" xfId="0" applyNumberFormat="1" applyFont="1" applyFill="1" applyBorder="1" applyAlignment="1">
      <alignment horizontal="center" vertical="center" wrapText="1"/>
    </xf>
    <xf numFmtId="170" fontId="10" fillId="2" borderId="4" xfId="0" applyNumberFormat="1" applyFont="1" applyFill="1" applyBorder="1" applyAlignment="1">
      <alignment horizontal="center" vertical="center" wrapText="1"/>
    </xf>
    <xf numFmtId="170" fontId="10" fillId="2" borderId="5" xfId="0" applyNumberFormat="1" applyFont="1" applyFill="1" applyBorder="1" applyAlignment="1">
      <alignment horizontal="center" vertical="center" wrapText="1"/>
    </xf>
    <xf numFmtId="0" fontId="3" fillId="2" borderId="8" xfId="1" applyFont="1" applyFill="1" applyBorder="1" applyAlignment="1">
      <alignment horizontal="center" vertical="center" wrapText="1"/>
    </xf>
    <xf numFmtId="0" fontId="3" fillId="2" borderId="9" xfId="1" applyFont="1" applyFill="1" applyBorder="1" applyAlignment="1">
      <alignment horizontal="center" vertical="center" wrapText="1"/>
    </xf>
    <xf numFmtId="0" fontId="3" fillId="2" borderId="10" xfId="1" applyFont="1" applyFill="1" applyBorder="1" applyAlignment="1">
      <alignment horizontal="center" vertical="center" wrapText="1"/>
    </xf>
    <xf numFmtId="0" fontId="3" fillId="2" borderId="11" xfId="1" applyFont="1" applyFill="1" applyBorder="1" applyAlignment="1">
      <alignment horizontal="center" vertical="center" wrapText="1"/>
    </xf>
    <xf numFmtId="0" fontId="3" fillId="2" borderId="12" xfId="1" applyFont="1" applyFill="1" applyBorder="1" applyAlignment="1">
      <alignment horizontal="center" vertical="center" wrapText="1"/>
    </xf>
    <xf numFmtId="0" fontId="3" fillId="2" borderId="13" xfId="1" applyFont="1" applyFill="1" applyBorder="1" applyAlignment="1">
      <alignment horizontal="center" vertical="center" wrapText="1"/>
    </xf>
    <xf numFmtId="0" fontId="20" fillId="2" borderId="1" xfId="1" applyFont="1" applyFill="1" applyBorder="1" applyAlignment="1">
      <alignment horizontal="left" vertical="center" wrapText="1"/>
    </xf>
    <xf numFmtId="166" fontId="27" fillId="2" borderId="1" xfId="1" applyNumberFormat="1" applyFont="1" applyFill="1" applyBorder="1" applyAlignment="1">
      <alignment horizontal="center" vertical="center" wrapText="1"/>
    </xf>
    <xf numFmtId="0" fontId="27" fillId="2" borderId="1" xfId="1" applyFont="1" applyFill="1" applyBorder="1" applyAlignment="1">
      <alignment horizontal="center" vertical="center" wrapText="1"/>
    </xf>
    <xf numFmtId="166" fontId="26" fillId="2" borderId="1" xfId="1" applyNumberFormat="1" applyFont="1" applyFill="1" applyBorder="1" applyAlignment="1">
      <alignment horizontal="center" vertical="center" wrapText="1"/>
    </xf>
    <xf numFmtId="165" fontId="26" fillId="2" borderId="1" xfId="1" applyNumberFormat="1" applyFont="1" applyFill="1" applyBorder="1" applyAlignment="1">
      <alignment horizontal="center" vertical="center" wrapText="1"/>
    </xf>
    <xf numFmtId="0" fontId="20" fillId="2" borderId="4" xfId="1" applyFont="1" applyFill="1" applyBorder="1" applyAlignment="1">
      <alignment horizontal="center" vertical="center" wrapText="1"/>
    </xf>
    <xf numFmtId="0" fontId="20" fillId="2" borderId="7" xfId="1" applyFont="1" applyFill="1" applyBorder="1" applyAlignment="1">
      <alignment horizontal="center" vertical="center" wrapText="1"/>
    </xf>
    <xf numFmtId="165" fontId="20" fillId="2" borderId="4" xfId="1" applyNumberFormat="1" applyFont="1" applyFill="1" applyBorder="1" applyAlignment="1">
      <alignment horizontal="center" vertical="center" wrapText="1"/>
    </xf>
    <xf numFmtId="165" fontId="20" fillId="2" borderId="7" xfId="1" applyNumberFormat="1" applyFont="1" applyFill="1" applyBorder="1" applyAlignment="1">
      <alignment horizontal="center" vertical="center" wrapText="1"/>
    </xf>
    <xf numFmtId="0" fontId="20" fillId="2" borderId="1" xfId="1" applyFont="1" applyFill="1" applyBorder="1" applyAlignment="1">
      <alignment horizontal="center" vertical="center" wrapText="1"/>
    </xf>
    <xf numFmtId="166" fontId="20" fillId="2" borderId="1" xfId="1" applyNumberFormat="1" applyFont="1" applyFill="1" applyBorder="1" applyAlignment="1">
      <alignment horizontal="center" vertical="center" wrapText="1"/>
    </xf>
    <xf numFmtId="0" fontId="5" fillId="10" borderId="6" xfId="1" applyFont="1" applyFill="1" applyBorder="1" applyAlignment="1">
      <alignment horizontal="center" vertical="center" wrapText="1"/>
    </xf>
    <xf numFmtId="0" fontId="5" fillId="10" borderId="2" xfId="1" applyFont="1" applyFill="1" applyBorder="1" applyAlignment="1">
      <alignment horizontal="center" vertical="center" wrapText="1"/>
    </xf>
    <xf numFmtId="0" fontId="5" fillId="10" borderId="3" xfId="1" applyFont="1" applyFill="1" applyBorder="1" applyAlignment="1">
      <alignment horizontal="center" vertical="center" wrapText="1"/>
    </xf>
    <xf numFmtId="0" fontId="5" fillId="10" borderId="6" xfId="0" applyFont="1" applyFill="1" applyBorder="1" applyAlignment="1">
      <alignment horizontal="center" vertical="center" wrapText="1"/>
    </xf>
    <xf numFmtId="0" fontId="5" fillId="10" borderId="2" xfId="0" applyFont="1" applyFill="1" applyBorder="1" applyAlignment="1">
      <alignment horizontal="center" vertical="center" wrapText="1"/>
    </xf>
    <xf numFmtId="0" fontId="5" fillId="10" borderId="3" xfId="0" applyFont="1" applyFill="1" applyBorder="1" applyAlignment="1">
      <alignment horizontal="center" vertical="center" wrapText="1"/>
    </xf>
    <xf numFmtId="0" fontId="20" fillId="0" borderId="6" xfId="1" applyFont="1" applyBorder="1" applyAlignment="1">
      <alignment horizontal="left" vertical="center" wrapText="1"/>
    </xf>
    <xf numFmtId="0" fontId="20" fillId="0" borderId="2" xfId="1" applyFont="1" applyBorder="1" applyAlignment="1">
      <alignment horizontal="left" vertical="center" wrapText="1"/>
    </xf>
    <xf numFmtId="0" fontId="20" fillId="0" borderId="3" xfId="1" applyFont="1" applyBorder="1" applyAlignment="1">
      <alignment horizontal="left" vertical="center" wrapText="1"/>
    </xf>
    <xf numFmtId="0" fontId="5" fillId="10" borderId="11" xfId="1" applyFont="1" applyFill="1" applyBorder="1" applyAlignment="1">
      <alignment horizontal="center" vertical="center" wrapText="1"/>
    </xf>
    <xf numFmtId="0" fontId="5" fillId="10" borderId="12" xfId="1" applyFont="1" applyFill="1" applyBorder="1" applyAlignment="1">
      <alignment horizontal="center" vertical="center" wrapText="1"/>
    </xf>
    <xf numFmtId="14" fontId="4" fillId="0" borderId="2" xfId="0" applyNumberFormat="1" applyFont="1" applyBorder="1" applyAlignment="1">
      <alignment horizontal="right" vertical="center" wrapText="1"/>
    </xf>
    <xf numFmtId="14" fontId="4" fillId="0" borderId="3" xfId="0" applyNumberFormat="1" applyFont="1" applyBorder="1" applyAlignment="1">
      <alignment horizontal="right" vertical="center" wrapText="1"/>
    </xf>
    <xf numFmtId="0" fontId="47" fillId="2" borderId="14" xfId="1" applyFont="1" applyFill="1" applyBorder="1" applyAlignment="1">
      <alignment horizontal="right" wrapText="1"/>
    </xf>
    <xf numFmtId="0" fontId="47" fillId="2" borderId="13" xfId="1" applyFont="1" applyFill="1" applyBorder="1" applyAlignment="1">
      <alignment horizontal="right" wrapText="1"/>
    </xf>
    <xf numFmtId="165" fontId="18" fillId="2" borderId="1" xfId="0" applyNumberFormat="1" applyFont="1" applyFill="1" applyBorder="1" applyAlignment="1">
      <alignment horizontal="center" vertical="center" wrapText="1"/>
    </xf>
    <xf numFmtId="0" fontId="53" fillId="10" borderId="11" xfId="1" applyFont="1" applyFill="1" applyBorder="1" applyAlignment="1">
      <alignment horizontal="center" vertical="center" wrapText="1"/>
    </xf>
    <xf numFmtId="0" fontId="53" fillId="10" borderId="12" xfId="1" applyFont="1" applyFill="1" applyBorder="1" applyAlignment="1">
      <alignment horizontal="center" vertical="center" wrapText="1"/>
    </xf>
    <xf numFmtId="0" fontId="7" fillId="2" borderId="5" xfId="1" applyFont="1" applyFill="1" applyBorder="1" applyAlignment="1">
      <alignment horizontal="center" vertical="center" wrapText="1"/>
    </xf>
  </cellXfs>
  <cellStyles count="3">
    <cellStyle name="Normal" xfId="0" builtinId="0"/>
    <cellStyle name="Normal 2" xfId="1" xr:uid="{84F2EA6E-E48F-45DF-8964-6E76C04F426C}"/>
    <cellStyle name="Normal 4" xfId="2" xr:uid="{E92E33F3-0567-4B4E-B36A-DCE4775EA4D6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png"/><Relationship Id="rId21" Type="http://schemas.openxmlformats.org/officeDocument/2006/relationships/image" Target="../media/image21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63" Type="http://schemas.openxmlformats.org/officeDocument/2006/relationships/image" Target="../media/image63.png"/><Relationship Id="rId68" Type="http://schemas.openxmlformats.org/officeDocument/2006/relationships/image" Target="../media/image68.png"/><Relationship Id="rId84" Type="http://schemas.openxmlformats.org/officeDocument/2006/relationships/image" Target="../media/image84.jpeg"/><Relationship Id="rId89" Type="http://schemas.openxmlformats.org/officeDocument/2006/relationships/image" Target="../media/image89.jpeg"/><Relationship Id="rId2" Type="http://schemas.openxmlformats.org/officeDocument/2006/relationships/image" Target="../media/image2.png"/><Relationship Id="rId16" Type="http://schemas.openxmlformats.org/officeDocument/2006/relationships/image" Target="../media/image16.jpeg"/><Relationship Id="rId29" Type="http://schemas.openxmlformats.org/officeDocument/2006/relationships/image" Target="../media/image29.png"/><Relationship Id="rId107" Type="http://schemas.openxmlformats.org/officeDocument/2006/relationships/image" Target="../media/image107.jpeg"/><Relationship Id="rId11" Type="http://schemas.openxmlformats.org/officeDocument/2006/relationships/image" Target="../media/image11.jpe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53" Type="http://schemas.openxmlformats.org/officeDocument/2006/relationships/image" Target="../media/image53.png"/><Relationship Id="rId58" Type="http://schemas.openxmlformats.org/officeDocument/2006/relationships/image" Target="../media/image58.png"/><Relationship Id="rId66" Type="http://schemas.openxmlformats.org/officeDocument/2006/relationships/image" Target="../media/image66.png"/><Relationship Id="rId74" Type="http://schemas.openxmlformats.org/officeDocument/2006/relationships/image" Target="../media/image74.png"/><Relationship Id="rId79" Type="http://schemas.openxmlformats.org/officeDocument/2006/relationships/image" Target="../media/image79.jpeg"/><Relationship Id="rId87" Type="http://schemas.openxmlformats.org/officeDocument/2006/relationships/image" Target="../media/image87.jpeg"/><Relationship Id="rId102" Type="http://schemas.openxmlformats.org/officeDocument/2006/relationships/image" Target="../media/image102.jpeg"/><Relationship Id="rId110" Type="http://schemas.openxmlformats.org/officeDocument/2006/relationships/image" Target="../media/image110.png"/><Relationship Id="rId5" Type="http://schemas.openxmlformats.org/officeDocument/2006/relationships/image" Target="../media/image5.png"/><Relationship Id="rId61" Type="http://schemas.openxmlformats.org/officeDocument/2006/relationships/image" Target="../media/image61.png"/><Relationship Id="rId82" Type="http://schemas.openxmlformats.org/officeDocument/2006/relationships/image" Target="../media/image82.png"/><Relationship Id="rId90" Type="http://schemas.openxmlformats.org/officeDocument/2006/relationships/image" Target="../media/image90.jpeg"/><Relationship Id="rId95" Type="http://schemas.openxmlformats.org/officeDocument/2006/relationships/image" Target="../media/image95.jpeg"/><Relationship Id="rId19" Type="http://schemas.openxmlformats.org/officeDocument/2006/relationships/image" Target="../media/image1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56" Type="http://schemas.openxmlformats.org/officeDocument/2006/relationships/image" Target="../media/image56.png"/><Relationship Id="rId64" Type="http://schemas.openxmlformats.org/officeDocument/2006/relationships/image" Target="../media/image64.png"/><Relationship Id="rId69" Type="http://schemas.openxmlformats.org/officeDocument/2006/relationships/image" Target="../media/image69.png"/><Relationship Id="rId77" Type="http://schemas.openxmlformats.org/officeDocument/2006/relationships/image" Target="../media/image77.png"/><Relationship Id="rId100" Type="http://schemas.openxmlformats.org/officeDocument/2006/relationships/image" Target="../media/image100.jpeg"/><Relationship Id="rId105" Type="http://schemas.openxmlformats.org/officeDocument/2006/relationships/image" Target="../media/image105.jpe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72" Type="http://schemas.openxmlformats.org/officeDocument/2006/relationships/image" Target="../media/image72.png"/><Relationship Id="rId80" Type="http://schemas.openxmlformats.org/officeDocument/2006/relationships/image" Target="../media/image80.jpeg"/><Relationship Id="rId85" Type="http://schemas.openxmlformats.org/officeDocument/2006/relationships/image" Target="../media/image85.jpeg"/><Relationship Id="rId93" Type="http://schemas.openxmlformats.org/officeDocument/2006/relationships/image" Target="../media/image93.png"/><Relationship Id="rId98" Type="http://schemas.openxmlformats.org/officeDocument/2006/relationships/image" Target="../media/image98.jpeg"/><Relationship Id="rId3" Type="http://schemas.openxmlformats.org/officeDocument/2006/relationships/image" Target="../media/image3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59" Type="http://schemas.openxmlformats.org/officeDocument/2006/relationships/image" Target="../media/image59.png"/><Relationship Id="rId67" Type="http://schemas.openxmlformats.org/officeDocument/2006/relationships/image" Target="../media/image67.png"/><Relationship Id="rId103" Type="http://schemas.openxmlformats.org/officeDocument/2006/relationships/image" Target="../media/image103.jpeg"/><Relationship Id="rId108" Type="http://schemas.openxmlformats.org/officeDocument/2006/relationships/image" Target="../media/image108.jpe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54" Type="http://schemas.openxmlformats.org/officeDocument/2006/relationships/image" Target="../media/image54.png"/><Relationship Id="rId62" Type="http://schemas.openxmlformats.org/officeDocument/2006/relationships/image" Target="../media/image62.png"/><Relationship Id="rId70" Type="http://schemas.openxmlformats.org/officeDocument/2006/relationships/image" Target="../media/image70.png"/><Relationship Id="rId75" Type="http://schemas.openxmlformats.org/officeDocument/2006/relationships/image" Target="../media/image75.png"/><Relationship Id="rId83" Type="http://schemas.openxmlformats.org/officeDocument/2006/relationships/image" Target="../media/image83.jpeg"/><Relationship Id="rId88" Type="http://schemas.openxmlformats.org/officeDocument/2006/relationships/image" Target="../media/image88.jpeg"/><Relationship Id="rId91" Type="http://schemas.openxmlformats.org/officeDocument/2006/relationships/image" Target="../media/image91.jpeg"/><Relationship Id="rId96" Type="http://schemas.openxmlformats.org/officeDocument/2006/relationships/image" Target="../media/image96.jpeg"/><Relationship Id="rId111" Type="http://schemas.openxmlformats.org/officeDocument/2006/relationships/image" Target="../media/image111.jpe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57" Type="http://schemas.openxmlformats.org/officeDocument/2006/relationships/image" Target="../media/image57.png"/><Relationship Id="rId106" Type="http://schemas.openxmlformats.org/officeDocument/2006/relationships/image" Target="../media/image106.jpeg"/><Relationship Id="rId10" Type="http://schemas.openxmlformats.org/officeDocument/2006/relationships/image" Target="../media/image10.jpe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65" Type="http://schemas.openxmlformats.org/officeDocument/2006/relationships/image" Target="../media/image65.png"/><Relationship Id="rId73" Type="http://schemas.openxmlformats.org/officeDocument/2006/relationships/image" Target="../media/image73.jpeg"/><Relationship Id="rId78" Type="http://schemas.openxmlformats.org/officeDocument/2006/relationships/image" Target="../media/image78.png"/><Relationship Id="rId81" Type="http://schemas.openxmlformats.org/officeDocument/2006/relationships/image" Target="../media/image81.jpeg"/><Relationship Id="rId86" Type="http://schemas.openxmlformats.org/officeDocument/2006/relationships/image" Target="../media/image86.jpeg"/><Relationship Id="rId94" Type="http://schemas.openxmlformats.org/officeDocument/2006/relationships/image" Target="../media/image94.jpeg"/><Relationship Id="rId99" Type="http://schemas.openxmlformats.org/officeDocument/2006/relationships/image" Target="../media/image99.jpeg"/><Relationship Id="rId101" Type="http://schemas.openxmlformats.org/officeDocument/2006/relationships/image" Target="../media/image101.jpe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9" Type="http://schemas.openxmlformats.org/officeDocument/2006/relationships/image" Target="../media/image39.png"/><Relationship Id="rId109" Type="http://schemas.openxmlformats.org/officeDocument/2006/relationships/image" Target="../media/image109.jpeg"/><Relationship Id="rId34" Type="http://schemas.openxmlformats.org/officeDocument/2006/relationships/image" Target="../media/image34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76" Type="http://schemas.openxmlformats.org/officeDocument/2006/relationships/image" Target="../media/image76.png"/><Relationship Id="rId97" Type="http://schemas.openxmlformats.org/officeDocument/2006/relationships/image" Target="../media/image97.jpeg"/><Relationship Id="rId104" Type="http://schemas.openxmlformats.org/officeDocument/2006/relationships/image" Target="../media/image104.jpeg"/><Relationship Id="rId7" Type="http://schemas.openxmlformats.org/officeDocument/2006/relationships/image" Target="../media/image7.jpeg"/><Relationship Id="rId71" Type="http://schemas.openxmlformats.org/officeDocument/2006/relationships/image" Target="../media/image71.png"/><Relationship Id="rId92" Type="http://schemas.openxmlformats.org/officeDocument/2006/relationships/image" Target="../media/image92.png"/></Relationships>
</file>

<file path=xl/drawings/_rels/drawing2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png"/><Relationship Id="rId21" Type="http://schemas.openxmlformats.org/officeDocument/2006/relationships/image" Target="../media/image21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63" Type="http://schemas.openxmlformats.org/officeDocument/2006/relationships/image" Target="../media/image63.png"/><Relationship Id="rId68" Type="http://schemas.openxmlformats.org/officeDocument/2006/relationships/image" Target="../media/image68.png"/><Relationship Id="rId84" Type="http://schemas.openxmlformats.org/officeDocument/2006/relationships/image" Target="../media/image84.jpeg"/><Relationship Id="rId89" Type="http://schemas.openxmlformats.org/officeDocument/2006/relationships/image" Target="../media/image89.jpeg"/><Relationship Id="rId2" Type="http://schemas.openxmlformats.org/officeDocument/2006/relationships/image" Target="../media/image2.png"/><Relationship Id="rId16" Type="http://schemas.openxmlformats.org/officeDocument/2006/relationships/image" Target="../media/image16.jpeg"/><Relationship Id="rId29" Type="http://schemas.openxmlformats.org/officeDocument/2006/relationships/image" Target="../media/image29.png"/><Relationship Id="rId107" Type="http://schemas.openxmlformats.org/officeDocument/2006/relationships/image" Target="../media/image107.jpeg"/><Relationship Id="rId11" Type="http://schemas.openxmlformats.org/officeDocument/2006/relationships/image" Target="../media/image11.jpe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53" Type="http://schemas.openxmlformats.org/officeDocument/2006/relationships/image" Target="../media/image53.png"/><Relationship Id="rId58" Type="http://schemas.openxmlformats.org/officeDocument/2006/relationships/image" Target="../media/image58.png"/><Relationship Id="rId66" Type="http://schemas.openxmlformats.org/officeDocument/2006/relationships/image" Target="../media/image66.png"/><Relationship Id="rId74" Type="http://schemas.openxmlformats.org/officeDocument/2006/relationships/image" Target="../media/image74.png"/><Relationship Id="rId79" Type="http://schemas.openxmlformats.org/officeDocument/2006/relationships/image" Target="../media/image79.jpeg"/><Relationship Id="rId87" Type="http://schemas.openxmlformats.org/officeDocument/2006/relationships/image" Target="../media/image87.jpeg"/><Relationship Id="rId102" Type="http://schemas.openxmlformats.org/officeDocument/2006/relationships/image" Target="../media/image102.jpeg"/><Relationship Id="rId110" Type="http://schemas.openxmlformats.org/officeDocument/2006/relationships/image" Target="../media/image110.png"/><Relationship Id="rId5" Type="http://schemas.openxmlformats.org/officeDocument/2006/relationships/image" Target="../media/image5.png"/><Relationship Id="rId61" Type="http://schemas.openxmlformats.org/officeDocument/2006/relationships/image" Target="../media/image61.png"/><Relationship Id="rId82" Type="http://schemas.openxmlformats.org/officeDocument/2006/relationships/image" Target="../media/image82.png"/><Relationship Id="rId90" Type="http://schemas.openxmlformats.org/officeDocument/2006/relationships/image" Target="../media/image90.jpeg"/><Relationship Id="rId95" Type="http://schemas.openxmlformats.org/officeDocument/2006/relationships/image" Target="../media/image95.jpeg"/><Relationship Id="rId19" Type="http://schemas.openxmlformats.org/officeDocument/2006/relationships/image" Target="../media/image1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56" Type="http://schemas.openxmlformats.org/officeDocument/2006/relationships/image" Target="../media/image56.png"/><Relationship Id="rId64" Type="http://schemas.openxmlformats.org/officeDocument/2006/relationships/image" Target="../media/image64.png"/><Relationship Id="rId69" Type="http://schemas.openxmlformats.org/officeDocument/2006/relationships/image" Target="../media/image69.png"/><Relationship Id="rId77" Type="http://schemas.openxmlformats.org/officeDocument/2006/relationships/image" Target="../media/image77.png"/><Relationship Id="rId100" Type="http://schemas.openxmlformats.org/officeDocument/2006/relationships/image" Target="../media/image100.jpeg"/><Relationship Id="rId105" Type="http://schemas.openxmlformats.org/officeDocument/2006/relationships/image" Target="../media/image105.jpe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72" Type="http://schemas.openxmlformats.org/officeDocument/2006/relationships/image" Target="../media/image72.png"/><Relationship Id="rId80" Type="http://schemas.openxmlformats.org/officeDocument/2006/relationships/image" Target="../media/image80.jpeg"/><Relationship Id="rId85" Type="http://schemas.openxmlformats.org/officeDocument/2006/relationships/image" Target="../media/image85.jpeg"/><Relationship Id="rId93" Type="http://schemas.openxmlformats.org/officeDocument/2006/relationships/image" Target="../media/image93.png"/><Relationship Id="rId98" Type="http://schemas.openxmlformats.org/officeDocument/2006/relationships/image" Target="../media/image98.jpeg"/><Relationship Id="rId3" Type="http://schemas.openxmlformats.org/officeDocument/2006/relationships/image" Target="../media/image3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59" Type="http://schemas.openxmlformats.org/officeDocument/2006/relationships/image" Target="../media/image59.png"/><Relationship Id="rId67" Type="http://schemas.openxmlformats.org/officeDocument/2006/relationships/image" Target="../media/image67.png"/><Relationship Id="rId103" Type="http://schemas.openxmlformats.org/officeDocument/2006/relationships/image" Target="../media/image103.jpeg"/><Relationship Id="rId108" Type="http://schemas.openxmlformats.org/officeDocument/2006/relationships/image" Target="../media/image108.jpe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54" Type="http://schemas.openxmlformats.org/officeDocument/2006/relationships/image" Target="../media/image54.png"/><Relationship Id="rId62" Type="http://schemas.openxmlformats.org/officeDocument/2006/relationships/image" Target="../media/image62.png"/><Relationship Id="rId70" Type="http://schemas.openxmlformats.org/officeDocument/2006/relationships/image" Target="../media/image70.png"/><Relationship Id="rId75" Type="http://schemas.openxmlformats.org/officeDocument/2006/relationships/image" Target="../media/image75.png"/><Relationship Id="rId83" Type="http://schemas.openxmlformats.org/officeDocument/2006/relationships/image" Target="../media/image83.jpeg"/><Relationship Id="rId88" Type="http://schemas.openxmlformats.org/officeDocument/2006/relationships/image" Target="../media/image88.jpeg"/><Relationship Id="rId91" Type="http://schemas.openxmlformats.org/officeDocument/2006/relationships/image" Target="../media/image91.jpeg"/><Relationship Id="rId96" Type="http://schemas.openxmlformats.org/officeDocument/2006/relationships/image" Target="../media/image96.jpeg"/><Relationship Id="rId111" Type="http://schemas.openxmlformats.org/officeDocument/2006/relationships/image" Target="../media/image111.jpe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57" Type="http://schemas.openxmlformats.org/officeDocument/2006/relationships/image" Target="../media/image57.png"/><Relationship Id="rId106" Type="http://schemas.openxmlformats.org/officeDocument/2006/relationships/image" Target="../media/image106.jpeg"/><Relationship Id="rId10" Type="http://schemas.openxmlformats.org/officeDocument/2006/relationships/image" Target="../media/image10.jpe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65" Type="http://schemas.openxmlformats.org/officeDocument/2006/relationships/image" Target="../media/image65.png"/><Relationship Id="rId73" Type="http://schemas.openxmlformats.org/officeDocument/2006/relationships/image" Target="../media/image73.jpeg"/><Relationship Id="rId78" Type="http://schemas.openxmlformats.org/officeDocument/2006/relationships/image" Target="../media/image78.png"/><Relationship Id="rId81" Type="http://schemas.openxmlformats.org/officeDocument/2006/relationships/image" Target="../media/image81.jpeg"/><Relationship Id="rId86" Type="http://schemas.openxmlformats.org/officeDocument/2006/relationships/image" Target="../media/image86.jpeg"/><Relationship Id="rId94" Type="http://schemas.openxmlformats.org/officeDocument/2006/relationships/image" Target="../media/image94.jpeg"/><Relationship Id="rId99" Type="http://schemas.openxmlformats.org/officeDocument/2006/relationships/image" Target="../media/image99.jpeg"/><Relationship Id="rId101" Type="http://schemas.openxmlformats.org/officeDocument/2006/relationships/image" Target="../media/image101.jpe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9" Type="http://schemas.openxmlformats.org/officeDocument/2006/relationships/image" Target="../media/image39.png"/><Relationship Id="rId109" Type="http://schemas.openxmlformats.org/officeDocument/2006/relationships/image" Target="../media/image109.jpeg"/><Relationship Id="rId34" Type="http://schemas.openxmlformats.org/officeDocument/2006/relationships/image" Target="../media/image34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76" Type="http://schemas.openxmlformats.org/officeDocument/2006/relationships/image" Target="../media/image76.png"/><Relationship Id="rId97" Type="http://schemas.openxmlformats.org/officeDocument/2006/relationships/image" Target="../media/image97.jpeg"/><Relationship Id="rId104" Type="http://schemas.openxmlformats.org/officeDocument/2006/relationships/image" Target="../media/image104.jpeg"/><Relationship Id="rId7" Type="http://schemas.openxmlformats.org/officeDocument/2006/relationships/image" Target="../media/image7.jpeg"/><Relationship Id="rId71" Type="http://schemas.openxmlformats.org/officeDocument/2006/relationships/image" Target="../media/image71.png"/><Relationship Id="rId92" Type="http://schemas.openxmlformats.org/officeDocument/2006/relationships/image" Target="../media/image92.png"/></Relationships>
</file>

<file path=xl/drawings/_rels/drawing3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png"/><Relationship Id="rId21" Type="http://schemas.openxmlformats.org/officeDocument/2006/relationships/image" Target="../media/image21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63" Type="http://schemas.openxmlformats.org/officeDocument/2006/relationships/image" Target="../media/image63.png"/><Relationship Id="rId68" Type="http://schemas.openxmlformats.org/officeDocument/2006/relationships/image" Target="../media/image68.png"/><Relationship Id="rId84" Type="http://schemas.openxmlformats.org/officeDocument/2006/relationships/image" Target="../media/image84.jpeg"/><Relationship Id="rId89" Type="http://schemas.openxmlformats.org/officeDocument/2006/relationships/image" Target="../media/image89.jpeg"/><Relationship Id="rId2" Type="http://schemas.openxmlformats.org/officeDocument/2006/relationships/image" Target="../media/image2.png"/><Relationship Id="rId16" Type="http://schemas.openxmlformats.org/officeDocument/2006/relationships/image" Target="../media/image16.jpeg"/><Relationship Id="rId29" Type="http://schemas.openxmlformats.org/officeDocument/2006/relationships/image" Target="../media/image29.png"/><Relationship Id="rId107" Type="http://schemas.openxmlformats.org/officeDocument/2006/relationships/image" Target="../media/image107.jpeg"/><Relationship Id="rId11" Type="http://schemas.openxmlformats.org/officeDocument/2006/relationships/image" Target="../media/image11.jpe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53" Type="http://schemas.openxmlformats.org/officeDocument/2006/relationships/image" Target="../media/image53.png"/><Relationship Id="rId58" Type="http://schemas.openxmlformats.org/officeDocument/2006/relationships/image" Target="../media/image58.png"/><Relationship Id="rId66" Type="http://schemas.openxmlformats.org/officeDocument/2006/relationships/image" Target="../media/image66.png"/><Relationship Id="rId74" Type="http://schemas.openxmlformats.org/officeDocument/2006/relationships/image" Target="../media/image74.png"/><Relationship Id="rId79" Type="http://schemas.openxmlformats.org/officeDocument/2006/relationships/image" Target="../media/image79.jpeg"/><Relationship Id="rId87" Type="http://schemas.openxmlformats.org/officeDocument/2006/relationships/image" Target="../media/image87.jpeg"/><Relationship Id="rId102" Type="http://schemas.openxmlformats.org/officeDocument/2006/relationships/image" Target="../media/image102.jpeg"/><Relationship Id="rId110" Type="http://schemas.openxmlformats.org/officeDocument/2006/relationships/image" Target="../media/image110.png"/><Relationship Id="rId5" Type="http://schemas.openxmlformats.org/officeDocument/2006/relationships/image" Target="../media/image5.png"/><Relationship Id="rId61" Type="http://schemas.openxmlformats.org/officeDocument/2006/relationships/image" Target="../media/image61.png"/><Relationship Id="rId82" Type="http://schemas.openxmlformats.org/officeDocument/2006/relationships/image" Target="../media/image82.png"/><Relationship Id="rId90" Type="http://schemas.openxmlformats.org/officeDocument/2006/relationships/image" Target="../media/image90.jpeg"/><Relationship Id="rId95" Type="http://schemas.openxmlformats.org/officeDocument/2006/relationships/image" Target="../media/image95.jpeg"/><Relationship Id="rId19" Type="http://schemas.openxmlformats.org/officeDocument/2006/relationships/image" Target="../media/image1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56" Type="http://schemas.openxmlformats.org/officeDocument/2006/relationships/image" Target="../media/image56.png"/><Relationship Id="rId64" Type="http://schemas.openxmlformats.org/officeDocument/2006/relationships/image" Target="../media/image64.png"/><Relationship Id="rId69" Type="http://schemas.openxmlformats.org/officeDocument/2006/relationships/image" Target="../media/image69.png"/><Relationship Id="rId77" Type="http://schemas.openxmlformats.org/officeDocument/2006/relationships/image" Target="../media/image77.png"/><Relationship Id="rId100" Type="http://schemas.openxmlformats.org/officeDocument/2006/relationships/image" Target="../media/image100.jpeg"/><Relationship Id="rId105" Type="http://schemas.openxmlformats.org/officeDocument/2006/relationships/image" Target="../media/image105.jpe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72" Type="http://schemas.openxmlformats.org/officeDocument/2006/relationships/image" Target="../media/image72.png"/><Relationship Id="rId80" Type="http://schemas.openxmlformats.org/officeDocument/2006/relationships/image" Target="../media/image80.jpeg"/><Relationship Id="rId85" Type="http://schemas.openxmlformats.org/officeDocument/2006/relationships/image" Target="../media/image85.jpeg"/><Relationship Id="rId93" Type="http://schemas.openxmlformats.org/officeDocument/2006/relationships/image" Target="../media/image93.png"/><Relationship Id="rId98" Type="http://schemas.openxmlformats.org/officeDocument/2006/relationships/image" Target="../media/image98.jpeg"/><Relationship Id="rId3" Type="http://schemas.openxmlformats.org/officeDocument/2006/relationships/image" Target="../media/image3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59" Type="http://schemas.openxmlformats.org/officeDocument/2006/relationships/image" Target="../media/image59.png"/><Relationship Id="rId67" Type="http://schemas.openxmlformats.org/officeDocument/2006/relationships/image" Target="../media/image67.png"/><Relationship Id="rId103" Type="http://schemas.openxmlformats.org/officeDocument/2006/relationships/image" Target="../media/image103.jpeg"/><Relationship Id="rId108" Type="http://schemas.openxmlformats.org/officeDocument/2006/relationships/image" Target="../media/image108.jpe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54" Type="http://schemas.openxmlformats.org/officeDocument/2006/relationships/image" Target="../media/image54.png"/><Relationship Id="rId62" Type="http://schemas.openxmlformats.org/officeDocument/2006/relationships/image" Target="../media/image62.png"/><Relationship Id="rId70" Type="http://schemas.openxmlformats.org/officeDocument/2006/relationships/image" Target="../media/image70.png"/><Relationship Id="rId75" Type="http://schemas.openxmlformats.org/officeDocument/2006/relationships/image" Target="../media/image75.png"/><Relationship Id="rId83" Type="http://schemas.openxmlformats.org/officeDocument/2006/relationships/image" Target="../media/image83.jpeg"/><Relationship Id="rId88" Type="http://schemas.openxmlformats.org/officeDocument/2006/relationships/image" Target="../media/image88.jpeg"/><Relationship Id="rId91" Type="http://schemas.openxmlformats.org/officeDocument/2006/relationships/image" Target="../media/image91.jpeg"/><Relationship Id="rId96" Type="http://schemas.openxmlformats.org/officeDocument/2006/relationships/image" Target="../media/image96.jpeg"/><Relationship Id="rId111" Type="http://schemas.openxmlformats.org/officeDocument/2006/relationships/image" Target="../media/image111.jpe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57" Type="http://schemas.openxmlformats.org/officeDocument/2006/relationships/image" Target="../media/image57.png"/><Relationship Id="rId106" Type="http://schemas.openxmlformats.org/officeDocument/2006/relationships/image" Target="../media/image106.jpeg"/><Relationship Id="rId10" Type="http://schemas.openxmlformats.org/officeDocument/2006/relationships/image" Target="../media/image10.jpe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65" Type="http://schemas.openxmlformats.org/officeDocument/2006/relationships/image" Target="../media/image65.png"/><Relationship Id="rId73" Type="http://schemas.openxmlformats.org/officeDocument/2006/relationships/image" Target="../media/image73.jpeg"/><Relationship Id="rId78" Type="http://schemas.openxmlformats.org/officeDocument/2006/relationships/image" Target="../media/image78.png"/><Relationship Id="rId81" Type="http://schemas.openxmlformats.org/officeDocument/2006/relationships/image" Target="../media/image81.jpeg"/><Relationship Id="rId86" Type="http://schemas.openxmlformats.org/officeDocument/2006/relationships/image" Target="../media/image86.jpeg"/><Relationship Id="rId94" Type="http://schemas.openxmlformats.org/officeDocument/2006/relationships/image" Target="../media/image94.jpeg"/><Relationship Id="rId99" Type="http://schemas.openxmlformats.org/officeDocument/2006/relationships/image" Target="../media/image99.jpeg"/><Relationship Id="rId101" Type="http://schemas.openxmlformats.org/officeDocument/2006/relationships/image" Target="../media/image101.jpe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9" Type="http://schemas.openxmlformats.org/officeDocument/2006/relationships/image" Target="../media/image39.png"/><Relationship Id="rId109" Type="http://schemas.openxmlformats.org/officeDocument/2006/relationships/image" Target="../media/image109.jpeg"/><Relationship Id="rId34" Type="http://schemas.openxmlformats.org/officeDocument/2006/relationships/image" Target="../media/image34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76" Type="http://schemas.openxmlformats.org/officeDocument/2006/relationships/image" Target="../media/image76.png"/><Relationship Id="rId97" Type="http://schemas.openxmlformats.org/officeDocument/2006/relationships/image" Target="../media/image97.jpeg"/><Relationship Id="rId104" Type="http://schemas.openxmlformats.org/officeDocument/2006/relationships/image" Target="../media/image104.jpeg"/><Relationship Id="rId7" Type="http://schemas.openxmlformats.org/officeDocument/2006/relationships/image" Target="../media/image7.jpeg"/><Relationship Id="rId71" Type="http://schemas.openxmlformats.org/officeDocument/2006/relationships/image" Target="../media/image71.png"/><Relationship Id="rId92" Type="http://schemas.openxmlformats.org/officeDocument/2006/relationships/image" Target="../media/image92.png"/></Relationships>
</file>

<file path=xl/drawings/_rels/drawing4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png"/><Relationship Id="rId21" Type="http://schemas.openxmlformats.org/officeDocument/2006/relationships/image" Target="../media/image21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63" Type="http://schemas.openxmlformats.org/officeDocument/2006/relationships/image" Target="../media/image63.png"/><Relationship Id="rId68" Type="http://schemas.openxmlformats.org/officeDocument/2006/relationships/image" Target="../media/image68.png"/><Relationship Id="rId84" Type="http://schemas.openxmlformats.org/officeDocument/2006/relationships/image" Target="../media/image84.jpeg"/><Relationship Id="rId89" Type="http://schemas.openxmlformats.org/officeDocument/2006/relationships/image" Target="../media/image89.jpeg"/><Relationship Id="rId2" Type="http://schemas.openxmlformats.org/officeDocument/2006/relationships/image" Target="../media/image2.png"/><Relationship Id="rId16" Type="http://schemas.openxmlformats.org/officeDocument/2006/relationships/image" Target="../media/image16.jpeg"/><Relationship Id="rId29" Type="http://schemas.openxmlformats.org/officeDocument/2006/relationships/image" Target="../media/image29.png"/><Relationship Id="rId107" Type="http://schemas.openxmlformats.org/officeDocument/2006/relationships/image" Target="../media/image107.jpeg"/><Relationship Id="rId11" Type="http://schemas.openxmlformats.org/officeDocument/2006/relationships/image" Target="../media/image11.jpe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53" Type="http://schemas.openxmlformats.org/officeDocument/2006/relationships/image" Target="../media/image53.png"/><Relationship Id="rId58" Type="http://schemas.openxmlformats.org/officeDocument/2006/relationships/image" Target="../media/image58.png"/><Relationship Id="rId66" Type="http://schemas.openxmlformats.org/officeDocument/2006/relationships/image" Target="../media/image66.png"/><Relationship Id="rId74" Type="http://schemas.openxmlformats.org/officeDocument/2006/relationships/image" Target="../media/image74.png"/><Relationship Id="rId79" Type="http://schemas.openxmlformats.org/officeDocument/2006/relationships/image" Target="../media/image79.jpeg"/><Relationship Id="rId87" Type="http://schemas.openxmlformats.org/officeDocument/2006/relationships/image" Target="../media/image87.jpeg"/><Relationship Id="rId102" Type="http://schemas.openxmlformats.org/officeDocument/2006/relationships/image" Target="../media/image102.jpeg"/><Relationship Id="rId110" Type="http://schemas.openxmlformats.org/officeDocument/2006/relationships/image" Target="../media/image110.png"/><Relationship Id="rId5" Type="http://schemas.openxmlformats.org/officeDocument/2006/relationships/image" Target="../media/image5.png"/><Relationship Id="rId61" Type="http://schemas.openxmlformats.org/officeDocument/2006/relationships/image" Target="../media/image61.png"/><Relationship Id="rId82" Type="http://schemas.openxmlformats.org/officeDocument/2006/relationships/image" Target="../media/image82.png"/><Relationship Id="rId90" Type="http://schemas.openxmlformats.org/officeDocument/2006/relationships/image" Target="../media/image90.jpeg"/><Relationship Id="rId95" Type="http://schemas.openxmlformats.org/officeDocument/2006/relationships/image" Target="../media/image95.jpeg"/><Relationship Id="rId19" Type="http://schemas.openxmlformats.org/officeDocument/2006/relationships/image" Target="../media/image1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56" Type="http://schemas.openxmlformats.org/officeDocument/2006/relationships/image" Target="../media/image56.png"/><Relationship Id="rId64" Type="http://schemas.openxmlformats.org/officeDocument/2006/relationships/image" Target="../media/image64.png"/><Relationship Id="rId69" Type="http://schemas.openxmlformats.org/officeDocument/2006/relationships/image" Target="../media/image69.png"/><Relationship Id="rId77" Type="http://schemas.openxmlformats.org/officeDocument/2006/relationships/image" Target="../media/image77.png"/><Relationship Id="rId100" Type="http://schemas.openxmlformats.org/officeDocument/2006/relationships/image" Target="../media/image100.jpeg"/><Relationship Id="rId105" Type="http://schemas.openxmlformats.org/officeDocument/2006/relationships/image" Target="../media/image105.jpe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72" Type="http://schemas.openxmlformats.org/officeDocument/2006/relationships/image" Target="../media/image72.png"/><Relationship Id="rId80" Type="http://schemas.openxmlformats.org/officeDocument/2006/relationships/image" Target="../media/image80.jpeg"/><Relationship Id="rId85" Type="http://schemas.openxmlformats.org/officeDocument/2006/relationships/image" Target="../media/image85.jpeg"/><Relationship Id="rId93" Type="http://schemas.openxmlformats.org/officeDocument/2006/relationships/image" Target="../media/image93.png"/><Relationship Id="rId98" Type="http://schemas.openxmlformats.org/officeDocument/2006/relationships/image" Target="../media/image98.jpeg"/><Relationship Id="rId3" Type="http://schemas.openxmlformats.org/officeDocument/2006/relationships/image" Target="../media/image3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59" Type="http://schemas.openxmlformats.org/officeDocument/2006/relationships/image" Target="../media/image59.png"/><Relationship Id="rId67" Type="http://schemas.openxmlformats.org/officeDocument/2006/relationships/image" Target="../media/image67.png"/><Relationship Id="rId103" Type="http://schemas.openxmlformats.org/officeDocument/2006/relationships/image" Target="../media/image103.jpeg"/><Relationship Id="rId108" Type="http://schemas.openxmlformats.org/officeDocument/2006/relationships/image" Target="../media/image108.jpe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54" Type="http://schemas.openxmlformats.org/officeDocument/2006/relationships/image" Target="../media/image54.png"/><Relationship Id="rId62" Type="http://schemas.openxmlformats.org/officeDocument/2006/relationships/image" Target="../media/image62.png"/><Relationship Id="rId70" Type="http://schemas.openxmlformats.org/officeDocument/2006/relationships/image" Target="../media/image70.png"/><Relationship Id="rId75" Type="http://schemas.openxmlformats.org/officeDocument/2006/relationships/image" Target="../media/image75.png"/><Relationship Id="rId83" Type="http://schemas.openxmlformats.org/officeDocument/2006/relationships/image" Target="../media/image83.jpeg"/><Relationship Id="rId88" Type="http://schemas.openxmlformats.org/officeDocument/2006/relationships/image" Target="../media/image88.jpeg"/><Relationship Id="rId91" Type="http://schemas.openxmlformats.org/officeDocument/2006/relationships/image" Target="../media/image91.jpeg"/><Relationship Id="rId96" Type="http://schemas.openxmlformats.org/officeDocument/2006/relationships/image" Target="../media/image96.jpeg"/><Relationship Id="rId111" Type="http://schemas.openxmlformats.org/officeDocument/2006/relationships/image" Target="../media/image111.jpe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57" Type="http://schemas.openxmlformats.org/officeDocument/2006/relationships/image" Target="../media/image57.png"/><Relationship Id="rId106" Type="http://schemas.openxmlformats.org/officeDocument/2006/relationships/image" Target="../media/image106.jpeg"/><Relationship Id="rId10" Type="http://schemas.openxmlformats.org/officeDocument/2006/relationships/image" Target="../media/image10.jpe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65" Type="http://schemas.openxmlformats.org/officeDocument/2006/relationships/image" Target="../media/image65.png"/><Relationship Id="rId73" Type="http://schemas.openxmlformats.org/officeDocument/2006/relationships/image" Target="../media/image73.jpeg"/><Relationship Id="rId78" Type="http://schemas.openxmlformats.org/officeDocument/2006/relationships/image" Target="../media/image78.png"/><Relationship Id="rId81" Type="http://schemas.openxmlformats.org/officeDocument/2006/relationships/image" Target="../media/image81.jpeg"/><Relationship Id="rId86" Type="http://schemas.openxmlformats.org/officeDocument/2006/relationships/image" Target="../media/image86.jpeg"/><Relationship Id="rId94" Type="http://schemas.openxmlformats.org/officeDocument/2006/relationships/image" Target="../media/image94.jpeg"/><Relationship Id="rId99" Type="http://schemas.openxmlformats.org/officeDocument/2006/relationships/image" Target="../media/image99.jpeg"/><Relationship Id="rId101" Type="http://schemas.openxmlformats.org/officeDocument/2006/relationships/image" Target="../media/image101.jpe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9" Type="http://schemas.openxmlformats.org/officeDocument/2006/relationships/image" Target="../media/image39.png"/><Relationship Id="rId109" Type="http://schemas.openxmlformats.org/officeDocument/2006/relationships/image" Target="../media/image109.jpeg"/><Relationship Id="rId34" Type="http://schemas.openxmlformats.org/officeDocument/2006/relationships/image" Target="../media/image34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76" Type="http://schemas.openxmlformats.org/officeDocument/2006/relationships/image" Target="../media/image76.png"/><Relationship Id="rId97" Type="http://schemas.openxmlformats.org/officeDocument/2006/relationships/image" Target="../media/image97.jpeg"/><Relationship Id="rId104" Type="http://schemas.openxmlformats.org/officeDocument/2006/relationships/image" Target="../media/image104.jpeg"/><Relationship Id="rId7" Type="http://schemas.openxmlformats.org/officeDocument/2006/relationships/image" Target="../media/image7.jpeg"/><Relationship Id="rId71" Type="http://schemas.openxmlformats.org/officeDocument/2006/relationships/image" Target="../media/image71.png"/><Relationship Id="rId92" Type="http://schemas.openxmlformats.org/officeDocument/2006/relationships/image" Target="../media/image92.png"/></Relationships>
</file>

<file path=xl/drawings/_rels/drawing5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png"/><Relationship Id="rId21" Type="http://schemas.openxmlformats.org/officeDocument/2006/relationships/image" Target="../media/image21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63" Type="http://schemas.openxmlformats.org/officeDocument/2006/relationships/image" Target="../media/image63.png"/><Relationship Id="rId68" Type="http://schemas.openxmlformats.org/officeDocument/2006/relationships/image" Target="../media/image68.png"/><Relationship Id="rId84" Type="http://schemas.openxmlformats.org/officeDocument/2006/relationships/image" Target="../media/image84.jpeg"/><Relationship Id="rId89" Type="http://schemas.openxmlformats.org/officeDocument/2006/relationships/image" Target="../media/image89.jpeg"/><Relationship Id="rId2" Type="http://schemas.openxmlformats.org/officeDocument/2006/relationships/image" Target="../media/image2.png"/><Relationship Id="rId16" Type="http://schemas.openxmlformats.org/officeDocument/2006/relationships/image" Target="../media/image16.jpeg"/><Relationship Id="rId29" Type="http://schemas.openxmlformats.org/officeDocument/2006/relationships/image" Target="../media/image29.png"/><Relationship Id="rId107" Type="http://schemas.openxmlformats.org/officeDocument/2006/relationships/image" Target="../media/image107.jpeg"/><Relationship Id="rId11" Type="http://schemas.openxmlformats.org/officeDocument/2006/relationships/image" Target="../media/image11.jpe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53" Type="http://schemas.openxmlformats.org/officeDocument/2006/relationships/image" Target="../media/image53.png"/><Relationship Id="rId58" Type="http://schemas.openxmlformats.org/officeDocument/2006/relationships/image" Target="../media/image58.png"/><Relationship Id="rId66" Type="http://schemas.openxmlformats.org/officeDocument/2006/relationships/image" Target="../media/image66.png"/><Relationship Id="rId74" Type="http://schemas.openxmlformats.org/officeDocument/2006/relationships/image" Target="../media/image74.png"/><Relationship Id="rId79" Type="http://schemas.openxmlformats.org/officeDocument/2006/relationships/image" Target="../media/image79.jpeg"/><Relationship Id="rId87" Type="http://schemas.openxmlformats.org/officeDocument/2006/relationships/image" Target="../media/image87.jpeg"/><Relationship Id="rId102" Type="http://schemas.openxmlformats.org/officeDocument/2006/relationships/image" Target="../media/image102.jpeg"/><Relationship Id="rId110" Type="http://schemas.openxmlformats.org/officeDocument/2006/relationships/image" Target="../media/image110.png"/><Relationship Id="rId5" Type="http://schemas.openxmlformats.org/officeDocument/2006/relationships/image" Target="../media/image5.png"/><Relationship Id="rId61" Type="http://schemas.openxmlformats.org/officeDocument/2006/relationships/image" Target="../media/image61.png"/><Relationship Id="rId82" Type="http://schemas.openxmlformats.org/officeDocument/2006/relationships/image" Target="../media/image82.png"/><Relationship Id="rId90" Type="http://schemas.openxmlformats.org/officeDocument/2006/relationships/image" Target="../media/image90.jpeg"/><Relationship Id="rId95" Type="http://schemas.openxmlformats.org/officeDocument/2006/relationships/image" Target="../media/image95.jpeg"/><Relationship Id="rId19" Type="http://schemas.openxmlformats.org/officeDocument/2006/relationships/image" Target="../media/image1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56" Type="http://schemas.openxmlformats.org/officeDocument/2006/relationships/image" Target="../media/image56.png"/><Relationship Id="rId64" Type="http://schemas.openxmlformats.org/officeDocument/2006/relationships/image" Target="../media/image64.png"/><Relationship Id="rId69" Type="http://schemas.openxmlformats.org/officeDocument/2006/relationships/image" Target="../media/image69.png"/><Relationship Id="rId77" Type="http://schemas.openxmlformats.org/officeDocument/2006/relationships/image" Target="../media/image77.png"/><Relationship Id="rId100" Type="http://schemas.openxmlformats.org/officeDocument/2006/relationships/image" Target="../media/image100.jpeg"/><Relationship Id="rId105" Type="http://schemas.openxmlformats.org/officeDocument/2006/relationships/image" Target="../media/image105.jpe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72" Type="http://schemas.openxmlformats.org/officeDocument/2006/relationships/image" Target="../media/image72.png"/><Relationship Id="rId80" Type="http://schemas.openxmlformats.org/officeDocument/2006/relationships/image" Target="../media/image80.jpeg"/><Relationship Id="rId85" Type="http://schemas.openxmlformats.org/officeDocument/2006/relationships/image" Target="../media/image85.jpeg"/><Relationship Id="rId93" Type="http://schemas.openxmlformats.org/officeDocument/2006/relationships/image" Target="../media/image93.png"/><Relationship Id="rId98" Type="http://schemas.openxmlformats.org/officeDocument/2006/relationships/image" Target="../media/image98.jpeg"/><Relationship Id="rId3" Type="http://schemas.openxmlformats.org/officeDocument/2006/relationships/image" Target="../media/image3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59" Type="http://schemas.openxmlformats.org/officeDocument/2006/relationships/image" Target="../media/image59.png"/><Relationship Id="rId67" Type="http://schemas.openxmlformats.org/officeDocument/2006/relationships/image" Target="../media/image67.png"/><Relationship Id="rId103" Type="http://schemas.openxmlformats.org/officeDocument/2006/relationships/image" Target="../media/image103.jpeg"/><Relationship Id="rId108" Type="http://schemas.openxmlformats.org/officeDocument/2006/relationships/image" Target="../media/image108.jpe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54" Type="http://schemas.openxmlformats.org/officeDocument/2006/relationships/image" Target="../media/image54.png"/><Relationship Id="rId62" Type="http://schemas.openxmlformats.org/officeDocument/2006/relationships/image" Target="../media/image62.png"/><Relationship Id="rId70" Type="http://schemas.openxmlformats.org/officeDocument/2006/relationships/image" Target="../media/image70.png"/><Relationship Id="rId75" Type="http://schemas.openxmlformats.org/officeDocument/2006/relationships/image" Target="../media/image75.png"/><Relationship Id="rId83" Type="http://schemas.openxmlformats.org/officeDocument/2006/relationships/image" Target="../media/image83.jpeg"/><Relationship Id="rId88" Type="http://schemas.openxmlformats.org/officeDocument/2006/relationships/image" Target="../media/image88.jpeg"/><Relationship Id="rId91" Type="http://schemas.openxmlformats.org/officeDocument/2006/relationships/image" Target="../media/image91.jpeg"/><Relationship Id="rId96" Type="http://schemas.openxmlformats.org/officeDocument/2006/relationships/image" Target="../media/image96.jpeg"/><Relationship Id="rId111" Type="http://schemas.openxmlformats.org/officeDocument/2006/relationships/image" Target="../media/image111.jpe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57" Type="http://schemas.openxmlformats.org/officeDocument/2006/relationships/image" Target="../media/image57.png"/><Relationship Id="rId106" Type="http://schemas.openxmlformats.org/officeDocument/2006/relationships/image" Target="../media/image106.jpeg"/><Relationship Id="rId10" Type="http://schemas.openxmlformats.org/officeDocument/2006/relationships/image" Target="../media/image10.jpe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65" Type="http://schemas.openxmlformats.org/officeDocument/2006/relationships/image" Target="../media/image65.png"/><Relationship Id="rId73" Type="http://schemas.openxmlformats.org/officeDocument/2006/relationships/image" Target="../media/image73.jpeg"/><Relationship Id="rId78" Type="http://schemas.openxmlformats.org/officeDocument/2006/relationships/image" Target="../media/image78.png"/><Relationship Id="rId81" Type="http://schemas.openxmlformats.org/officeDocument/2006/relationships/image" Target="../media/image81.jpeg"/><Relationship Id="rId86" Type="http://schemas.openxmlformats.org/officeDocument/2006/relationships/image" Target="../media/image86.jpeg"/><Relationship Id="rId94" Type="http://schemas.openxmlformats.org/officeDocument/2006/relationships/image" Target="../media/image94.jpeg"/><Relationship Id="rId99" Type="http://schemas.openxmlformats.org/officeDocument/2006/relationships/image" Target="../media/image99.jpeg"/><Relationship Id="rId101" Type="http://schemas.openxmlformats.org/officeDocument/2006/relationships/image" Target="../media/image101.jpe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9" Type="http://schemas.openxmlformats.org/officeDocument/2006/relationships/image" Target="../media/image39.png"/><Relationship Id="rId109" Type="http://schemas.openxmlformats.org/officeDocument/2006/relationships/image" Target="../media/image109.jpeg"/><Relationship Id="rId34" Type="http://schemas.openxmlformats.org/officeDocument/2006/relationships/image" Target="../media/image34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76" Type="http://schemas.openxmlformats.org/officeDocument/2006/relationships/image" Target="../media/image76.png"/><Relationship Id="rId97" Type="http://schemas.openxmlformats.org/officeDocument/2006/relationships/image" Target="../media/image97.jpeg"/><Relationship Id="rId104" Type="http://schemas.openxmlformats.org/officeDocument/2006/relationships/image" Target="../media/image104.jpeg"/><Relationship Id="rId7" Type="http://schemas.openxmlformats.org/officeDocument/2006/relationships/image" Target="../media/image7.jpeg"/><Relationship Id="rId71" Type="http://schemas.openxmlformats.org/officeDocument/2006/relationships/image" Target="../media/image71.png"/><Relationship Id="rId92" Type="http://schemas.openxmlformats.org/officeDocument/2006/relationships/image" Target="../media/image92.png"/></Relationships>
</file>

<file path=xl/drawings/_rels/drawing6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png"/><Relationship Id="rId21" Type="http://schemas.openxmlformats.org/officeDocument/2006/relationships/image" Target="../media/image21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63" Type="http://schemas.openxmlformats.org/officeDocument/2006/relationships/image" Target="../media/image63.png"/><Relationship Id="rId68" Type="http://schemas.openxmlformats.org/officeDocument/2006/relationships/image" Target="../media/image68.png"/><Relationship Id="rId84" Type="http://schemas.openxmlformats.org/officeDocument/2006/relationships/image" Target="../media/image113.jpeg"/><Relationship Id="rId89" Type="http://schemas.openxmlformats.org/officeDocument/2006/relationships/image" Target="../media/image89.jpeg"/><Relationship Id="rId2" Type="http://schemas.openxmlformats.org/officeDocument/2006/relationships/image" Target="../media/image2.png"/><Relationship Id="rId16" Type="http://schemas.openxmlformats.org/officeDocument/2006/relationships/image" Target="../media/image16.jpeg"/><Relationship Id="rId29" Type="http://schemas.openxmlformats.org/officeDocument/2006/relationships/image" Target="../media/image29.png"/><Relationship Id="rId107" Type="http://schemas.openxmlformats.org/officeDocument/2006/relationships/image" Target="../media/image121.jpeg"/><Relationship Id="rId11" Type="http://schemas.openxmlformats.org/officeDocument/2006/relationships/image" Target="../media/image11.jpe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53" Type="http://schemas.openxmlformats.org/officeDocument/2006/relationships/image" Target="../media/image53.png"/><Relationship Id="rId58" Type="http://schemas.openxmlformats.org/officeDocument/2006/relationships/image" Target="../media/image58.png"/><Relationship Id="rId66" Type="http://schemas.openxmlformats.org/officeDocument/2006/relationships/image" Target="../media/image66.png"/><Relationship Id="rId74" Type="http://schemas.openxmlformats.org/officeDocument/2006/relationships/image" Target="../media/image74.png"/><Relationship Id="rId79" Type="http://schemas.openxmlformats.org/officeDocument/2006/relationships/image" Target="../media/image79.jpeg"/><Relationship Id="rId87" Type="http://schemas.openxmlformats.org/officeDocument/2006/relationships/image" Target="../media/image87.jpeg"/><Relationship Id="rId102" Type="http://schemas.openxmlformats.org/officeDocument/2006/relationships/image" Target="../media/image103.jpeg"/><Relationship Id="rId110" Type="http://schemas.openxmlformats.org/officeDocument/2006/relationships/image" Target="../media/image110.png"/><Relationship Id="rId5" Type="http://schemas.openxmlformats.org/officeDocument/2006/relationships/image" Target="../media/image5.png"/><Relationship Id="rId61" Type="http://schemas.openxmlformats.org/officeDocument/2006/relationships/image" Target="../media/image61.png"/><Relationship Id="rId82" Type="http://schemas.openxmlformats.org/officeDocument/2006/relationships/image" Target="../media/image82.png"/><Relationship Id="rId90" Type="http://schemas.openxmlformats.org/officeDocument/2006/relationships/image" Target="../media/image90.jpeg"/><Relationship Id="rId95" Type="http://schemas.openxmlformats.org/officeDocument/2006/relationships/image" Target="../media/image96.jpeg"/><Relationship Id="rId19" Type="http://schemas.openxmlformats.org/officeDocument/2006/relationships/image" Target="../media/image1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56" Type="http://schemas.openxmlformats.org/officeDocument/2006/relationships/image" Target="../media/image56.png"/><Relationship Id="rId64" Type="http://schemas.openxmlformats.org/officeDocument/2006/relationships/image" Target="../media/image64.png"/><Relationship Id="rId69" Type="http://schemas.openxmlformats.org/officeDocument/2006/relationships/image" Target="../media/image69.png"/><Relationship Id="rId77" Type="http://schemas.openxmlformats.org/officeDocument/2006/relationships/image" Target="../media/image77.png"/><Relationship Id="rId100" Type="http://schemas.openxmlformats.org/officeDocument/2006/relationships/image" Target="../media/image120.jpeg"/><Relationship Id="rId105" Type="http://schemas.openxmlformats.org/officeDocument/2006/relationships/image" Target="../media/image106.jpe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72" Type="http://schemas.openxmlformats.org/officeDocument/2006/relationships/image" Target="../media/image72.png"/><Relationship Id="rId80" Type="http://schemas.openxmlformats.org/officeDocument/2006/relationships/image" Target="../media/image80.jpeg"/><Relationship Id="rId85" Type="http://schemas.openxmlformats.org/officeDocument/2006/relationships/image" Target="../media/image114.jpeg"/><Relationship Id="rId93" Type="http://schemas.openxmlformats.org/officeDocument/2006/relationships/image" Target="../media/image93.png"/><Relationship Id="rId98" Type="http://schemas.openxmlformats.org/officeDocument/2006/relationships/image" Target="../media/image119.jpeg"/><Relationship Id="rId3" Type="http://schemas.openxmlformats.org/officeDocument/2006/relationships/image" Target="../media/image3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59" Type="http://schemas.openxmlformats.org/officeDocument/2006/relationships/image" Target="../media/image59.png"/><Relationship Id="rId67" Type="http://schemas.openxmlformats.org/officeDocument/2006/relationships/image" Target="../media/image67.png"/><Relationship Id="rId103" Type="http://schemas.openxmlformats.org/officeDocument/2006/relationships/image" Target="../media/image104.jpeg"/><Relationship Id="rId108" Type="http://schemas.openxmlformats.org/officeDocument/2006/relationships/image" Target="../media/image122.jpe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54" Type="http://schemas.openxmlformats.org/officeDocument/2006/relationships/image" Target="../media/image54.png"/><Relationship Id="rId62" Type="http://schemas.openxmlformats.org/officeDocument/2006/relationships/image" Target="../media/image62.png"/><Relationship Id="rId70" Type="http://schemas.openxmlformats.org/officeDocument/2006/relationships/image" Target="../media/image70.png"/><Relationship Id="rId75" Type="http://schemas.openxmlformats.org/officeDocument/2006/relationships/image" Target="../media/image75.png"/><Relationship Id="rId83" Type="http://schemas.openxmlformats.org/officeDocument/2006/relationships/image" Target="../media/image112.jpeg"/><Relationship Id="rId88" Type="http://schemas.openxmlformats.org/officeDocument/2006/relationships/image" Target="../media/image88.jpeg"/><Relationship Id="rId91" Type="http://schemas.openxmlformats.org/officeDocument/2006/relationships/image" Target="../media/image91.jpeg"/><Relationship Id="rId96" Type="http://schemas.openxmlformats.org/officeDocument/2006/relationships/image" Target="../media/image117.jpeg"/><Relationship Id="rId111" Type="http://schemas.openxmlformats.org/officeDocument/2006/relationships/image" Target="../media/image124.jpe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57" Type="http://schemas.openxmlformats.org/officeDocument/2006/relationships/image" Target="../media/image57.png"/><Relationship Id="rId106" Type="http://schemas.openxmlformats.org/officeDocument/2006/relationships/image" Target="../media/image107.jpeg"/><Relationship Id="rId10" Type="http://schemas.openxmlformats.org/officeDocument/2006/relationships/image" Target="../media/image10.jpe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65" Type="http://schemas.openxmlformats.org/officeDocument/2006/relationships/image" Target="../media/image65.png"/><Relationship Id="rId73" Type="http://schemas.openxmlformats.org/officeDocument/2006/relationships/image" Target="../media/image73.jpeg"/><Relationship Id="rId78" Type="http://schemas.openxmlformats.org/officeDocument/2006/relationships/image" Target="../media/image78.png"/><Relationship Id="rId81" Type="http://schemas.openxmlformats.org/officeDocument/2006/relationships/image" Target="../media/image81.jpeg"/><Relationship Id="rId86" Type="http://schemas.openxmlformats.org/officeDocument/2006/relationships/image" Target="../media/image115.jpeg"/><Relationship Id="rId94" Type="http://schemas.openxmlformats.org/officeDocument/2006/relationships/image" Target="../media/image116.jpeg"/><Relationship Id="rId99" Type="http://schemas.openxmlformats.org/officeDocument/2006/relationships/image" Target="../media/image100.jpeg"/><Relationship Id="rId101" Type="http://schemas.openxmlformats.org/officeDocument/2006/relationships/image" Target="../media/image102.jpe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9" Type="http://schemas.openxmlformats.org/officeDocument/2006/relationships/image" Target="../media/image39.png"/><Relationship Id="rId109" Type="http://schemas.openxmlformats.org/officeDocument/2006/relationships/image" Target="../media/image123.jpeg"/><Relationship Id="rId34" Type="http://schemas.openxmlformats.org/officeDocument/2006/relationships/image" Target="../media/image34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76" Type="http://schemas.openxmlformats.org/officeDocument/2006/relationships/image" Target="../media/image76.png"/><Relationship Id="rId97" Type="http://schemas.openxmlformats.org/officeDocument/2006/relationships/image" Target="../media/image118.jpeg"/><Relationship Id="rId104" Type="http://schemas.openxmlformats.org/officeDocument/2006/relationships/image" Target="../media/image105.jpeg"/><Relationship Id="rId7" Type="http://schemas.openxmlformats.org/officeDocument/2006/relationships/image" Target="../media/image7.jpeg"/><Relationship Id="rId71" Type="http://schemas.openxmlformats.org/officeDocument/2006/relationships/image" Target="../media/image71.png"/><Relationship Id="rId92" Type="http://schemas.openxmlformats.org/officeDocument/2006/relationships/image" Target="../media/image92.png"/></Relationships>
</file>

<file path=xl/drawings/_rels/drawing7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png"/><Relationship Id="rId21" Type="http://schemas.openxmlformats.org/officeDocument/2006/relationships/image" Target="../media/image21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63" Type="http://schemas.openxmlformats.org/officeDocument/2006/relationships/image" Target="../media/image63.png"/><Relationship Id="rId68" Type="http://schemas.openxmlformats.org/officeDocument/2006/relationships/image" Target="../media/image68.png"/><Relationship Id="rId84" Type="http://schemas.openxmlformats.org/officeDocument/2006/relationships/image" Target="../media/image113.jpeg"/><Relationship Id="rId89" Type="http://schemas.openxmlformats.org/officeDocument/2006/relationships/image" Target="../media/image89.jpeg"/><Relationship Id="rId2" Type="http://schemas.openxmlformats.org/officeDocument/2006/relationships/image" Target="../media/image2.png"/><Relationship Id="rId16" Type="http://schemas.openxmlformats.org/officeDocument/2006/relationships/image" Target="../media/image16.jpeg"/><Relationship Id="rId29" Type="http://schemas.openxmlformats.org/officeDocument/2006/relationships/image" Target="../media/image29.png"/><Relationship Id="rId107" Type="http://schemas.openxmlformats.org/officeDocument/2006/relationships/image" Target="../media/image121.jpeg"/><Relationship Id="rId11" Type="http://schemas.openxmlformats.org/officeDocument/2006/relationships/image" Target="../media/image11.jpe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53" Type="http://schemas.openxmlformats.org/officeDocument/2006/relationships/image" Target="../media/image53.png"/><Relationship Id="rId58" Type="http://schemas.openxmlformats.org/officeDocument/2006/relationships/image" Target="../media/image58.png"/><Relationship Id="rId66" Type="http://schemas.openxmlformats.org/officeDocument/2006/relationships/image" Target="../media/image66.png"/><Relationship Id="rId74" Type="http://schemas.openxmlformats.org/officeDocument/2006/relationships/image" Target="../media/image74.png"/><Relationship Id="rId79" Type="http://schemas.openxmlformats.org/officeDocument/2006/relationships/image" Target="../media/image79.jpeg"/><Relationship Id="rId87" Type="http://schemas.openxmlformats.org/officeDocument/2006/relationships/image" Target="../media/image87.jpeg"/><Relationship Id="rId102" Type="http://schemas.openxmlformats.org/officeDocument/2006/relationships/image" Target="../media/image103.jpeg"/><Relationship Id="rId110" Type="http://schemas.openxmlformats.org/officeDocument/2006/relationships/image" Target="../media/image110.png"/><Relationship Id="rId5" Type="http://schemas.openxmlformats.org/officeDocument/2006/relationships/image" Target="../media/image5.png"/><Relationship Id="rId61" Type="http://schemas.openxmlformats.org/officeDocument/2006/relationships/image" Target="../media/image61.png"/><Relationship Id="rId82" Type="http://schemas.openxmlformats.org/officeDocument/2006/relationships/image" Target="../media/image82.png"/><Relationship Id="rId90" Type="http://schemas.openxmlformats.org/officeDocument/2006/relationships/image" Target="../media/image90.jpeg"/><Relationship Id="rId95" Type="http://schemas.openxmlformats.org/officeDocument/2006/relationships/image" Target="../media/image96.jpeg"/><Relationship Id="rId19" Type="http://schemas.openxmlformats.org/officeDocument/2006/relationships/image" Target="../media/image1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56" Type="http://schemas.openxmlformats.org/officeDocument/2006/relationships/image" Target="../media/image56.png"/><Relationship Id="rId64" Type="http://schemas.openxmlformats.org/officeDocument/2006/relationships/image" Target="../media/image64.png"/><Relationship Id="rId69" Type="http://schemas.openxmlformats.org/officeDocument/2006/relationships/image" Target="../media/image69.png"/><Relationship Id="rId77" Type="http://schemas.openxmlformats.org/officeDocument/2006/relationships/image" Target="../media/image77.png"/><Relationship Id="rId100" Type="http://schemas.openxmlformats.org/officeDocument/2006/relationships/image" Target="../media/image120.jpeg"/><Relationship Id="rId105" Type="http://schemas.openxmlformats.org/officeDocument/2006/relationships/image" Target="../media/image106.jpe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72" Type="http://schemas.openxmlformats.org/officeDocument/2006/relationships/image" Target="../media/image72.png"/><Relationship Id="rId80" Type="http://schemas.openxmlformats.org/officeDocument/2006/relationships/image" Target="../media/image80.jpeg"/><Relationship Id="rId85" Type="http://schemas.openxmlformats.org/officeDocument/2006/relationships/image" Target="../media/image114.jpeg"/><Relationship Id="rId93" Type="http://schemas.openxmlformats.org/officeDocument/2006/relationships/image" Target="../media/image93.png"/><Relationship Id="rId98" Type="http://schemas.openxmlformats.org/officeDocument/2006/relationships/image" Target="../media/image119.jpeg"/><Relationship Id="rId3" Type="http://schemas.openxmlformats.org/officeDocument/2006/relationships/image" Target="../media/image3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59" Type="http://schemas.openxmlformats.org/officeDocument/2006/relationships/image" Target="../media/image59.png"/><Relationship Id="rId67" Type="http://schemas.openxmlformats.org/officeDocument/2006/relationships/image" Target="../media/image67.png"/><Relationship Id="rId103" Type="http://schemas.openxmlformats.org/officeDocument/2006/relationships/image" Target="../media/image104.jpeg"/><Relationship Id="rId108" Type="http://schemas.openxmlformats.org/officeDocument/2006/relationships/image" Target="../media/image122.jpe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54" Type="http://schemas.openxmlformats.org/officeDocument/2006/relationships/image" Target="../media/image54.png"/><Relationship Id="rId62" Type="http://schemas.openxmlformats.org/officeDocument/2006/relationships/image" Target="../media/image62.png"/><Relationship Id="rId70" Type="http://schemas.openxmlformats.org/officeDocument/2006/relationships/image" Target="../media/image70.png"/><Relationship Id="rId75" Type="http://schemas.openxmlformats.org/officeDocument/2006/relationships/image" Target="../media/image75.png"/><Relationship Id="rId83" Type="http://schemas.openxmlformats.org/officeDocument/2006/relationships/image" Target="../media/image112.jpeg"/><Relationship Id="rId88" Type="http://schemas.openxmlformats.org/officeDocument/2006/relationships/image" Target="../media/image88.jpeg"/><Relationship Id="rId91" Type="http://schemas.openxmlformats.org/officeDocument/2006/relationships/image" Target="../media/image91.jpeg"/><Relationship Id="rId96" Type="http://schemas.openxmlformats.org/officeDocument/2006/relationships/image" Target="../media/image117.jpeg"/><Relationship Id="rId111" Type="http://schemas.openxmlformats.org/officeDocument/2006/relationships/image" Target="../media/image124.jpe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57" Type="http://schemas.openxmlformats.org/officeDocument/2006/relationships/image" Target="../media/image57.png"/><Relationship Id="rId106" Type="http://schemas.openxmlformats.org/officeDocument/2006/relationships/image" Target="../media/image107.jpeg"/><Relationship Id="rId10" Type="http://schemas.openxmlformats.org/officeDocument/2006/relationships/image" Target="../media/image10.jpe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65" Type="http://schemas.openxmlformats.org/officeDocument/2006/relationships/image" Target="../media/image65.png"/><Relationship Id="rId73" Type="http://schemas.openxmlformats.org/officeDocument/2006/relationships/image" Target="../media/image73.jpeg"/><Relationship Id="rId78" Type="http://schemas.openxmlformats.org/officeDocument/2006/relationships/image" Target="../media/image78.png"/><Relationship Id="rId81" Type="http://schemas.openxmlformats.org/officeDocument/2006/relationships/image" Target="../media/image81.jpeg"/><Relationship Id="rId86" Type="http://schemas.openxmlformats.org/officeDocument/2006/relationships/image" Target="../media/image115.jpeg"/><Relationship Id="rId94" Type="http://schemas.openxmlformats.org/officeDocument/2006/relationships/image" Target="../media/image116.jpeg"/><Relationship Id="rId99" Type="http://schemas.openxmlformats.org/officeDocument/2006/relationships/image" Target="../media/image100.jpeg"/><Relationship Id="rId101" Type="http://schemas.openxmlformats.org/officeDocument/2006/relationships/image" Target="../media/image102.jpe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9" Type="http://schemas.openxmlformats.org/officeDocument/2006/relationships/image" Target="../media/image39.png"/><Relationship Id="rId109" Type="http://schemas.openxmlformats.org/officeDocument/2006/relationships/image" Target="../media/image123.jpeg"/><Relationship Id="rId34" Type="http://schemas.openxmlformats.org/officeDocument/2006/relationships/image" Target="../media/image34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76" Type="http://schemas.openxmlformats.org/officeDocument/2006/relationships/image" Target="../media/image76.png"/><Relationship Id="rId97" Type="http://schemas.openxmlformats.org/officeDocument/2006/relationships/image" Target="../media/image118.jpeg"/><Relationship Id="rId104" Type="http://schemas.openxmlformats.org/officeDocument/2006/relationships/image" Target="../media/image105.jpeg"/><Relationship Id="rId7" Type="http://schemas.openxmlformats.org/officeDocument/2006/relationships/image" Target="../media/image7.jpeg"/><Relationship Id="rId71" Type="http://schemas.openxmlformats.org/officeDocument/2006/relationships/image" Target="../media/image71.png"/><Relationship Id="rId92" Type="http://schemas.openxmlformats.org/officeDocument/2006/relationships/image" Target="../media/image92.png"/></Relationships>
</file>

<file path=xl/drawings/_rels/drawing8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png"/><Relationship Id="rId21" Type="http://schemas.openxmlformats.org/officeDocument/2006/relationships/image" Target="../media/image21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63" Type="http://schemas.openxmlformats.org/officeDocument/2006/relationships/image" Target="../media/image63.png"/><Relationship Id="rId68" Type="http://schemas.openxmlformats.org/officeDocument/2006/relationships/image" Target="../media/image68.png"/><Relationship Id="rId84" Type="http://schemas.openxmlformats.org/officeDocument/2006/relationships/image" Target="../media/image113.jpeg"/><Relationship Id="rId89" Type="http://schemas.openxmlformats.org/officeDocument/2006/relationships/image" Target="../media/image89.jpeg"/><Relationship Id="rId2" Type="http://schemas.openxmlformats.org/officeDocument/2006/relationships/image" Target="../media/image2.png"/><Relationship Id="rId16" Type="http://schemas.openxmlformats.org/officeDocument/2006/relationships/image" Target="../media/image16.jpeg"/><Relationship Id="rId29" Type="http://schemas.openxmlformats.org/officeDocument/2006/relationships/image" Target="../media/image29.png"/><Relationship Id="rId107" Type="http://schemas.openxmlformats.org/officeDocument/2006/relationships/image" Target="../media/image121.jpeg"/><Relationship Id="rId11" Type="http://schemas.openxmlformats.org/officeDocument/2006/relationships/image" Target="../media/image11.jpe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53" Type="http://schemas.openxmlformats.org/officeDocument/2006/relationships/image" Target="../media/image53.png"/><Relationship Id="rId58" Type="http://schemas.openxmlformats.org/officeDocument/2006/relationships/image" Target="../media/image58.png"/><Relationship Id="rId66" Type="http://schemas.openxmlformats.org/officeDocument/2006/relationships/image" Target="../media/image66.png"/><Relationship Id="rId74" Type="http://schemas.openxmlformats.org/officeDocument/2006/relationships/image" Target="../media/image74.png"/><Relationship Id="rId79" Type="http://schemas.openxmlformats.org/officeDocument/2006/relationships/image" Target="../media/image79.jpeg"/><Relationship Id="rId87" Type="http://schemas.openxmlformats.org/officeDocument/2006/relationships/image" Target="../media/image87.jpeg"/><Relationship Id="rId102" Type="http://schemas.openxmlformats.org/officeDocument/2006/relationships/image" Target="../media/image103.jpeg"/><Relationship Id="rId110" Type="http://schemas.openxmlformats.org/officeDocument/2006/relationships/image" Target="../media/image110.png"/><Relationship Id="rId5" Type="http://schemas.openxmlformats.org/officeDocument/2006/relationships/image" Target="../media/image5.png"/><Relationship Id="rId61" Type="http://schemas.openxmlformats.org/officeDocument/2006/relationships/image" Target="../media/image61.png"/><Relationship Id="rId82" Type="http://schemas.openxmlformats.org/officeDocument/2006/relationships/image" Target="../media/image82.png"/><Relationship Id="rId90" Type="http://schemas.openxmlformats.org/officeDocument/2006/relationships/image" Target="../media/image90.jpeg"/><Relationship Id="rId95" Type="http://schemas.openxmlformats.org/officeDocument/2006/relationships/image" Target="../media/image96.jpeg"/><Relationship Id="rId19" Type="http://schemas.openxmlformats.org/officeDocument/2006/relationships/image" Target="../media/image1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56" Type="http://schemas.openxmlformats.org/officeDocument/2006/relationships/image" Target="../media/image56.png"/><Relationship Id="rId64" Type="http://schemas.openxmlformats.org/officeDocument/2006/relationships/image" Target="../media/image64.png"/><Relationship Id="rId69" Type="http://schemas.openxmlformats.org/officeDocument/2006/relationships/image" Target="../media/image69.png"/><Relationship Id="rId77" Type="http://schemas.openxmlformats.org/officeDocument/2006/relationships/image" Target="../media/image77.png"/><Relationship Id="rId100" Type="http://schemas.openxmlformats.org/officeDocument/2006/relationships/image" Target="../media/image120.jpeg"/><Relationship Id="rId105" Type="http://schemas.openxmlformats.org/officeDocument/2006/relationships/image" Target="../media/image106.jpe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72" Type="http://schemas.openxmlformats.org/officeDocument/2006/relationships/image" Target="../media/image72.png"/><Relationship Id="rId80" Type="http://schemas.openxmlformats.org/officeDocument/2006/relationships/image" Target="../media/image80.jpeg"/><Relationship Id="rId85" Type="http://schemas.openxmlformats.org/officeDocument/2006/relationships/image" Target="../media/image114.jpeg"/><Relationship Id="rId93" Type="http://schemas.openxmlformats.org/officeDocument/2006/relationships/image" Target="../media/image93.png"/><Relationship Id="rId98" Type="http://schemas.openxmlformats.org/officeDocument/2006/relationships/image" Target="../media/image119.jpeg"/><Relationship Id="rId3" Type="http://schemas.openxmlformats.org/officeDocument/2006/relationships/image" Target="../media/image3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59" Type="http://schemas.openxmlformats.org/officeDocument/2006/relationships/image" Target="../media/image59.png"/><Relationship Id="rId67" Type="http://schemas.openxmlformats.org/officeDocument/2006/relationships/image" Target="../media/image67.png"/><Relationship Id="rId103" Type="http://schemas.openxmlformats.org/officeDocument/2006/relationships/image" Target="../media/image104.jpeg"/><Relationship Id="rId108" Type="http://schemas.openxmlformats.org/officeDocument/2006/relationships/image" Target="../media/image122.jpe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54" Type="http://schemas.openxmlformats.org/officeDocument/2006/relationships/image" Target="../media/image54.png"/><Relationship Id="rId62" Type="http://schemas.openxmlformats.org/officeDocument/2006/relationships/image" Target="../media/image62.png"/><Relationship Id="rId70" Type="http://schemas.openxmlformats.org/officeDocument/2006/relationships/image" Target="../media/image70.png"/><Relationship Id="rId75" Type="http://schemas.openxmlformats.org/officeDocument/2006/relationships/image" Target="../media/image75.png"/><Relationship Id="rId83" Type="http://schemas.openxmlformats.org/officeDocument/2006/relationships/image" Target="../media/image112.jpeg"/><Relationship Id="rId88" Type="http://schemas.openxmlformats.org/officeDocument/2006/relationships/image" Target="../media/image88.jpeg"/><Relationship Id="rId91" Type="http://schemas.openxmlformats.org/officeDocument/2006/relationships/image" Target="../media/image91.jpeg"/><Relationship Id="rId96" Type="http://schemas.openxmlformats.org/officeDocument/2006/relationships/image" Target="../media/image117.jpeg"/><Relationship Id="rId111" Type="http://schemas.openxmlformats.org/officeDocument/2006/relationships/image" Target="../media/image124.jpe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57" Type="http://schemas.openxmlformats.org/officeDocument/2006/relationships/image" Target="../media/image57.png"/><Relationship Id="rId106" Type="http://schemas.openxmlformats.org/officeDocument/2006/relationships/image" Target="../media/image107.jpeg"/><Relationship Id="rId10" Type="http://schemas.openxmlformats.org/officeDocument/2006/relationships/image" Target="../media/image10.jpe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65" Type="http://schemas.openxmlformats.org/officeDocument/2006/relationships/image" Target="../media/image65.png"/><Relationship Id="rId73" Type="http://schemas.openxmlformats.org/officeDocument/2006/relationships/image" Target="../media/image73.jpeg"/><Relationship Id="rId78" Type="http://schemas.openxmlformats.org/officeDocument/2006/relationships/image" Target="../media/image78.png"/><Relationship Id="rId81" Type="http://schemas.openxmlformats.org/officeDocument/2006/relationships/image" Target="../media/image81.jpeg"/><Relationship Id="rId86" Type="http://schemas.openxmlformats.org/officeDocument/2006/relationships/image" Target="../media/image115.jpeg"/><Relationship Id="rId94" Type="http://schemas.openxmlformats.org/officeDocument/2006/relationships/image" Target="../media/image116.jpeg"/><Relationship Id="rId99" Type="http://schemas.openxmlformats.org/officeDocument/2006/relationships/image" Target="../media/image100.jpeg"/><Relationship Id="rId101" Type="http://schemas.openxmlformats.org/officeDocument/2006/relationships/image" Target="../media/image102.jpe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9" Type="http://schemas.openxmlformats.org/officeDocument/2006/relationships/image" Target="../media/image39.png"/><Relationship Id="rId109" Type="http://schemas.openxmlformats.org/officeDocument/2006/relationships/image" Target="../media/image123.jpeg"/><Relationship Id="rId34" Type="http://schemas.openxmlformats.org/officeDocument/2006/relationships/image" Target="../media/image34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76" Type="http://schemas.openxmlformats.org/officeDocument/2006/relationships/image" Target="../media/image76.png"/><Relationship Id="rId97" Type="http://schemas.openxmlformats.org/officeDocument/2006/relationships/image" Target="../media/image118.jpeg"/><Relationship Id="rId104" Type="http://schemas.openxmlformats.org/officeDocument/2006/relationships/image" Target="../media/image105.jpeg"/><Relationship Id="rId7" Type="http://schemas.openxmlformats.org/officeDocument/2006/relationships/image" Target="../media/image7.jpeg"/><Relationship Id="rId71" Type="http://schemas.openxmlformats.org/officeDocument/2006/relationships/image" Target="../media/image71.png"/><Relationship Id="rId92" Type="http://schemas.openxmlformats.org/officeDocument/2006/relationships/image" Target="../media/image92.png"/></Relationships>
</file>

<file path=xl/drawings/_rels/drawing9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png"/><Relationship Id="rId21" Type="http://schemas.openxmlformats.org/officeDocument/2006/relationships/image" Target="../media/image21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63" Type="http://schemas.openxmlformats.org/officeDocument/2006/relationships/image" Target="../media/image63.png"/><Relationship Id="rId68" Type="http://schemas.openxmlformats.org/officeDocument/2006/relationships/image" Target="../media/image68.png"/><Relationship Id="rId84" Type="http://schemas.openxmlformats.org/officeDocument/2006/relationships/image" Target="../media/image113.jpeg"/><Relationship Id="rId89" Type="http://schemas.openxmlformats.org/officeDocument/2006/relationships/image" Target="../media/image89.jpeg"/><Relationship Id="rId2" Type="http://schemas.openxmlformats.org/officeDocument/2006/relationships/image" Target="../media/image2.png"/><Relationship Id="rId16" Type="http://schemas.openxmlformats.org/officeDocument/2006/relationships/image" Target="../media/image16.jpeg"/><Relationship Id="rId29" Type="http://schemas.openxmlformats.org/officeDocument/2006/relationships/image" Target="../media/image29.png"/><Relationship Id="rId107" Type="http://schemas.openxmlformats.org/officeDocument/2006/relationships/image" Target="../media/image121.jpeg"/><Relationship Id="rId11" Type="http://schemas.openxmlformats.org/officeDocument/2006/relationships/image" Target="../media/image11.jpe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53" Type="http://schemas.openxmlformats.org/officeDocument/2006/relationships/image" Target="../media/image53.png"/><Relationship Id="rId58" Type="http://schemas.openxmlformats.org/officeDocument/2006/relationships/image" Target="../media/image58.png"/><Relationship Id="rId66" Type="http://schemas.openxmlformats.org/officeDocument/2006/relationships/image" Target="../media/image66.png"/><Relationship Id="rId74" Type="http://schemas.openxmlformats.org/officeDocument/2006/relationships/image" Target="../media/image74.png"/><Relationship Id="rId79" Type="http://schemas.openxmlformats.org/officeDocument/2006/relationships/image" Target="../media/image79.jpeg"/><Relationship Id="rId87" Type="http://schemas.openxmlformats.org/officeDocument/2006/relationships/image" Target="../media/image87.jpeg"/><Relationship Id="rId102" Type="http://schemas.openxmlformats.org/officeDocument/2006/relationships/image" Target="../media/image103.jpeg"/><Relationship Id="rId110" Type="http://schemas.openxmlformats.org/officeDocument/2006/relationships/image" Target="../media/image110.png"/><Relationship Id="rId5" Type="http://schemas.openxmlformats.org/officeDocument/2006/relationships/image" Target="../media/image5.png"/><Relationship Id="rId61" Type="http://schemas.openxmlformats.org/officeDocument/2006/relationships/image" Target="../media/image61.png"/><Relationship Id="rId82" Type="http://schemas.openxmlformats.org/officeDocument/2006/relationships/image" Target="../media/image82.png"/><Relationship Id="rId90" Type="http://schemas.openxmlformats.org/officeDocument/2006/relationships/image" Target="../media/image90.jpeg"/><Relationship Id="rId95" Type="http://schemas.openxmlformats.org/officeDocument/2006/relationships/image" Target="../media/image96.jpeg"/><Relationship Id="rId19" Type="http://schemas.openxmlformats.org/officeDocument/2006/relationships/image" Target="../media/image1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56" Type="http://schemas.openxmlformats.org/officeDocument/2006/relationships/image" Target="../media/image56.png"/><Relationship Id="rId64" Type="http://schemas.openxmlformats.org/officeDocument/2006/relationships/image" Target="../media/image64.png"/><Relationship Id="rId69" Type="http://schemas.openxmlformats.org/officeDocument/2006/relationships/image" Target="../media/image69.png"/><Relationship Id="rId77" Type="http://schemas.openxmlformats.org/officeDocument/2006/relationships/image" Target="../media/image77.png"/><Relationship Id="rId100" Type="http://schemas.openxmlformats.org/officeDocument/2006/relationships/image" Target="../media/image120.jpeg"/><Relationship Id="rId105" Type="http://schemas.openxmlformats.org/officeDocument/2006/relationships/image" Target="../media/image106.jpe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72" Type="http://schemas.openxmlformats.org/officeDocument/2006/relationships/image" Target="../media/image72.png"/><Relationship Id="rId80" Type="http://schemas.openxmlformats.org/officeDocument/2006/relationships/image" Target="../media/image80.jpeg"/><Relationship Id="rId85" Type="http://schemas.openxmlformats.org/officeDocument/2006/relationships/image" Target="../media/image114.jpeg"/><Relationship Id="rId93" Type="http://schemas.openxmlformats.org/officeDocument/2006/relationships/image" Target="../media/image93.png"/><Relationship Id="rId98" Type="http://schemas.openxmlformats.org/officeDocument/2006/relationships/image" Target="../media/image119.jpeg"/><Relationship Id="rId3" Type="http://schemas.openxmlformats.org/officeDocument/2006/relationships/image" Target="../media/image3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59" Type="http://schemas.openxmlformats.org/officeDocument/2006/relationships/image" Target="../media/image59.png"/><Relationship Id="rId67" Type="http://schemas.openxmlformats.org/officeDocument/2006/relationships/image" Target="../media/image67.png"/><Relationship Id="rId103" Type="http://schemas.openxmlformats.org/officeDocument/2006/relationships/image" Target="../media/image104.jpeg"/><Relationship Id="rId108" Type="http://schemas.openxmlformats.org/officeDocument/2006/relationships/image" Target="../media/image122.jpe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54" Type="http://schemas.openxmlformats.org/officeDocument/2006/relationships/image" Target="../media/image54.png"/><Relationship Id="rId62" Type="http://schemas.openxmlformats.org/officeDocument/2006/relationships/image" Target="../media/image62.png"/><Relationship Id="rId70" Type="http://schemas.openxmlformats.org/officeDocument/2006/relationships/image" Target="../media/image70.png"/><Relationship Id="rId75" Type="http://schemas.openxmlformats.org/officeDocument/2006/relationships/image" Target="../media/image75.png"/><Relationship Id="rId83" Type="http://schemas.openxmlformats.org/officeDocument/2006/relationships/image" Target="../media/image112.jpeg"/><Relationship Id="rId88" Type="http://schemas.openxmlformats.org/officeDocument/2006/relationships/image" Target="../media/image88.jpeg"/><Relationship Id="rId91" Type="http://schemas.openxmlformats.org/officeDocument/2006/relationships/image" Target="../media/image91.jpeg"/><Relationship Id="rId96" Type="http://schemas.openxmlformats.org/officeDocument/2006/relationships/image" Target="../media/image117.jpeg"/><Relationship Id="rId111" Type="http://schemas.openxmlformats.org/officeDocument/2006/relationships/image" Target="../media/image124.jpe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57" Type="http://schemas.openxmlformats.org/officeDocument/2006/relationships/image" Target="../media/image57.png"/><Relationship Id="rId106" Type="http://schemas.openxmlformats.org/officeDocument/2006/relationships/image" Target="../media/image107.jpeg"/><Relationship Id="rId10" Type="http://schemas.openxmlformats.org/officeDocument/2006/relationships/image" Target="../media/image10.jpe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65" Type="http://schemas.openxmlformats.org/officeDocument/2006/relationships/image" Target="../media/image65.png"/><Relationship Id="rId73" Type="http://schemas.openxmlformats.org/officeDocument/2006/relationships/image" Target="../media/image73.jpeg"/><Relationship Id="rId78" Type="http://schemas.openxmlformats.org/officeDocument/2006/relationships/image" Target="../media/image78.png"/><Relationship Id="rId81" Type="http://schemas.openxmlformats.org/officeDocument/2006/relationships/image" Target="../media/image81.jpeg"/><Relationship Id="rId86" Type="http://schemas.openxmlformats.org/officeDocument/2006/relationships/image" Target="../media/image115.jpeg"/><Relationship Id="rId94" Type="http://schemas.openxmlformats.org/officeDocument/2006/relationships/image" Target="../media/image116.jpeg"/><Relationship Id="rId99" Type="http://schemas.openxmlformats.org/officeDocument/2006/relationships/image" Target="../media/image100.jpeg"/><Relationship Id="rId101" Type="http://schemas.openxmlformats.org/officeDocument/2006/relationships/image" Target="../media/image102.jpe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9" Type="http://schemas.openxmlformats.org/officeDocument/2006/relationships/image" Target="../media/image39.png"/><Relationship Id="rId109" Type="http://schemas.openxmlformats.org/officeDocument/2006/relationships/image" Target="../media/image123.jpeg"/><Relationship Id="rId34" Type="http://schemas.openxmlformats.org/officeDocument/2006/relationships/image" Target="../media/image34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76" Type="http://schemas.openxmlformats.org/officeDocument/2006/relationships/image" Target="../media/image76.png"/><Relationship Id="rId97" Type="http://schemas.openxmlformats.org/officeDocument/2006/relationships/image" Target="../media/image118.jpeg"/><Relationship Id="rId104" Type="http://schemas.openxmlformats.org/officeDocument/2006/relationships/image" Target="../media/image105.jpeg"/><Relationship Id="rId7" Type="http://schemas.openxmlformats.org/officeDocument/2006/relationships/image" Target="../media/image7.jpeg"/><Relationship Id="rId71" Type="http://schemas.openxmlformats.org/officeDocument/2006/relationships/image" Target="../media/image71.png"/><Relationship Id="rId92" Type="http://schemas.openxmlformats.org/officeDocument/2006/relationships/image" Target="../media/image92.png"/></Relationships>
</file>

<file path=xl/drawings/_rels/drawing10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png"/><Relationship Id="rId21" Type="http://schemas.openxmlformats.org/officeDocument/2006/relationships/image" Target="../media/image21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63" Type="http://schemas.openxmlformats.org/officeDocument/2006/relationships/image" Target="../media/image63.png"/><Relationship Id="rId68" Type="http://schemas.openxmlformats.org/officeDocument/2006/relationships/image" Target="../media/image68.png"/><Relationship Id="rId84" Type="http://schemas.openxmlformats.org/officeDocument/2006/relationships/image" Target="../media/image113.jpeg"/><Relationship Id="rId89" Type="http://schemas.openxmlformats.org/officeDocument/2006/relationships/image" Target="../media/image89.jpeg"/><Relationship Id="rId2" Type="http://schemas.openxmlformats.org/officeDocument/2006/relationships/image" Target="../media/image2.png"/><Relationship Id="rId16" Type="http://schemas.openxmlformats.org/officeDocument/2006/relationships/image" Target="../media/image16.jpeg"/><Relationship Id="rId29" Type="http://schemas.openxmlformats.org/officeDocument/2006/relationships/image" Target="../media/image29.png"/><Relationship Id="rId107" Type="http://schemas.openxmlformats.org/officeDocument/2006/relationships/image" Target="../media/image121.jpeg"/><Relationship Id="rId11" Type="http://schemas.openxmlformats.org/officeDocument/2006/relationships/image" Target="../media/image11.jpe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53" Type="http://schemas.openxmlformats.org/officeDocument/2006/relationships/image" Target="../media/image53.png"/><Relationship Id="rId58" Type="http://schemas.openxmlformats.org/officeDocument/2006/relationships/image" Target="../media/image58.png"/><Relationship Id="rId66" Type="http://schemas.openxmlformats.org/officeDocument/2006/relationships/image" Target="../media/image66.png"/><Relationship Id="rId74" Type="http://schemas.openxmlformats.org/officeDocument/2006/relationships/image" Target="../media/image74.png"/><Relationship Id="rId79" Type="http://schemas.openxmlformats.org/officeDocument/2006/relationships/image" Target="../media/image79.jpeg"/><Relationship Id="rId87" Type="http://schemas.openxmlformats.org/officeDocument/2006/relationships/image" Target="../media/image87.jpeg"/><Relationship Id="rId102" Type="http://schemas.openxmlformats.org/officeDocument/2006/relationships/image" Target="../media/image103.jpeg"/><Relationship Id="rId110" Type="http://schemas.openxmlformats.org/officeDocument/2006/relationships/image" Target="../media/image110.png"/><Relationship Id="rId5" Type="http://schemas.openxmlformats.org/officeDocument/2006/relationships/image" Target="../media/image5.png"/><Relationship Id="rId61" Type="http://schemas.openxmlformats.org/officeDocument/2006/relationships/image" Target="../media/image61.png"/><Relationship Id="rId82" Type="http://schemas.openxmlformats.org/officeDocument/2006/relationships/image" Target="../media/image82.png"/><Relationship Id="rId90" Type="http://schemas.openxmlformats.org/officeDocument/2006/relationships/image" Target="../media/image90.jpeg"/><Relationship Id="rId95" Type="http://schemas.openxmlformats.org/officeDocument/2006/relationships/image" Target="../media/image96.jpeg"/><Relationship Id="rId19" Type="http://schemas.openxmlformats.org/officeDocument/2006/relationships/image" Target="../media/image1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56" Type="http://schemas.openxmlformats.org/officeDocument/2006/relationships/image" Target="../media/image56.png"/><Relationship Id="rId64" Type="http://schemas.openxmlformats.org/officeDocument/2006/relationships/image" Target="../media/image64.png"/><Relationship Id="rId69" Type="http://schemas.openxmlformats.org/officeDocument/2006/relationships/image" Target="../media/image69.png"/><Relationship Id="rId77" Type="http://schemas.openxmlformats.org/officeDocument/2006/relationships/image" Target="../media/image77.png"/><Relationship Id="rId100" Type="http://schemas.openxmlformats.org/officeDocument/2006/relationships/image" Target="../media/image120.jpeg"/><Relationship Id="rId105" Type="http://schemas.openxmlformats.org/officeDocument/2006/relationships/image" Target="../media/image106.jpe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72" Type="http://schemas.openxmlformats.org/officeDocument/2006/relationships/image" Target="../media/image72.png"/><Relationship Id="rId80" Type="http://schemas.openxmlformats.org/officeDocument/2006/relationships/image" Target="../media/image80.jpeg"/><Relationship Id="rId85" Type="http://schemas.openxmlformats.org/officeDocument/2006/relationships/image" Target="../media/image114.jpeg"/><Relationship Id="rId93" Type="http://schemas.openxmlformats.org/officeDocument/2006/relationships/image" Target="../media/image93.png"/><Relationship Id="rId98" Type="http://schemas.openxmlformats.org/officeDocument/2006/relationships/image" Target="../media/image119.jpeg"/><Relationship Id="rId3" Type="http://schemas.openxmlformats.org/officeDocument/2006/relationships/image" Target="../media/image3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59" Type="http://schemas.openxmlformats.org/officeDocument/2006/relationships/image" Target="../media/image59.png"/><Relationship Id="rId67" Type="http://schemas.openxmlformats.org/officeDocument/2006/relationships/image" Target="../media/image67.png"/><Relationship Id="rId103" Type="http://schemas.openxmlformats.org/officeDocument/2006/relationships/image" Target="../media/image104.jpeg"/><Relationship Id="rId108" Type="http://schemas.openxmlformats.org/officeDocument/2006/relationships/image" Target="../media/image122.jpe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54" Type="http://schemas.openxmlformats.org/officeDocument/2006/relationships/image" Target="../media/image54.png"/><Relationship Id="rId62" Type="http://schemas.openxmlformats.org/officeDocument/2006/relationships/image" Target="../media/image62.png"/><Relationship Id="rId70" Type="http://schemas.openxmlformats.org/officeDocument/2006/relationships/image" Target="../media/image70.png"/><Relationship Id="rId75" Type="http://schemas.openxmlformats.org/officeDocument/2006/relationships/image" Target="../media/image75.png"/><Relationship Id="rId83" Type="http://schemas.openxmlformats.org/officeDocument/2006/relationships/image" Target="../media/image112.jpeg"/><Relationship Id="rId88" Type="http://schemas.openxmlformats.org/officeDocument/2006/relationships/image" Target="../media/image88.jpeg"/><Relationship Id="rId91" Type="http://schemas.openxmlformats.org/officeDocument/2006/relationships/image" Target="../media/image91.jpeg"/><Relationship Id="rId96" Type="http://schemas.openxmlformats.org/officeDocument/2006/relationships/image" Target="../media/image117.jpeg"/><Relationship Id="rId111" Type="http://schemas.openxmlformats.org/officeDocument/2006/relationships/image" Target="../media/image124.jpe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57" Type="http://schemas.openxmlformats.org/officeDocument/2006/relationships/image" Target="../media/image57.png"/><Relationship Id="rId106" Type="http://schemas.openxmlformats.org/officeDocument/2006/relationships/image" Target="../media/image107.jpeg"/><Relationship Id="rId10" Type="http://schemas.openxmlformats.org/officeDocument/2006/relationships/image" Target="../media/image10.jpe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65" Type="http://schemas.openxmlformats.org/officeDocument/2006/relationships/image" Target="../media/image65.png"/><Relationship Id="rId73" Type="http://schemas.openxmlformats.org/officeDocument/2006/relationships/image" Target="../media/image73.jpeg"/><Relationship Id="rId78" Type="http://schemas.openxmlformats.org/officeDocument/2006/relationships/image" Target="../media/image78.png"/><Relationship Id="rId81" Type="http://schemas.openxmlformats.org/officeDocument/2006/relationships/image" Target="../media/image81.jpeg"/><Relationship Id="rId86" Type="http://schemas.openxmlformats.org/officeDocument/2006/relationships/image" Target="../media/image115.jpeg"/><Relationship Id="rId94" Type="http://schemas.openxmlformats.org/officeDocument/2006/relationships/image" Target="../media/image116.jpeg"/><Relationship Id="rId99" Type="http://schemas.openxmlformats.org/officeDocument/2006/relationships/image" Target="../media/image100.jpeg"/><Relationship Id="rId101" Type="http://schemas.openxmlformats.org/officeDocument/2006/relationships/image" Target="../media/image102.jpe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9" Type="http://schemas.openxmlformats.org/officeDocument/2006/relationships/image" Target="../media/image39.png"/><Relationship Id="rId109" Type="http://schemas.openxmlformats.org/officeDocument/2006/relationships/image" Target="../media/image123.jpeg"/><Relationship Id="rId34" Type="http://schemas.openxmlformats.org/officeDocument/2006/relationships/image" Target="../media/image34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76" Type="http://schemas.openxmlformats.org/officeDocument/2006/relationships/image" Target="../media/image76.png"/><Relationship Id="rId97" Type="http://schemas.openxmlformats.org/officeDocument/2006/relationships/image" Target="../media/image118.jpeg"/><Relationship Id="rId104" Type="http://schemas.openxmlformats.org/officeDocument/2006/relationships/image" Target="../media/image105.jpeg"/><Relationship Id="rId7" Type="http://schemas.openxmlformats.org/officeDocument/2006/relationships/image" Target="../media/image7.jpeg"/><Relationship Id="rId71" Type="http://schemas.openxmlformats.org/officeDocument/2006/relationships/image" Target="../media/image71.png"/><Relationship Id="rId92" Type="http://schemas.openxmlformats.org/officeDocument/2006/relationships/image" Target="../media/image92.png"/></Relationships>
</file>

<file path=xl/drawings/_rels/drawing11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png"/><Relationship Id="rId21" Type="http://schemas.openxmlformats.org/officeDocument/2006/relationships/image" Target="../media/image21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63" Type="http://schemas.openxmlformats.org/officeDocument/2006/relationships/image" Target="../media/image63.png"/><Relationship Id="rId68" Type="http://schemas.openxmlformats.org/officeDocument/2006/relationships/image" Target="../media/image68.png"/><Relationship Id="rId84" Type="http://schemas.openxmlformats.org/officeDocument/2006/relationships/image" Target="../media/image113.jpeg"/><Relationship Id="rId89" Type="http://schemas.openxmlformats.org/officeDocument/2006/relationships/image" Target="../media/image89.jpeg"/><Relationship Id="rId2" Type="http://schemas.openxmlformats.org/officeDocument/2006/relationships/image" Target="../media/image2.png"/><Relationship Id="rId16" Type="http://schemas.openxmlformats.org/officeDocument/2006/relationships/image" Target="../media/image16.jpeg"/><Relationship Id="rId29" Type="http://schemas.openxmlformats.org/officeDocument/2006/relationships/image" Target="../media/image29.png"/><Relationship Id="rId107" Type="http://schemas.openxmlformats.org/officeDocument/2006/relationships/image" Target="../media/image121.jpeg"/><Relationship Id="rId11" Type="http://schemas.openxmlformats.org/officeDocument/2006/relationships/image" Target="../media/image11.jpe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53" Type="http://schemas.openxmlformats.org/officeDocument/2006/relationships/image" Target="../media/image53.png"/><Relationship Id="rId58" Type="http://schemas.openxmlformats.org/officeDocument/2006/relationships/image" Target="../media/image58.png"/><Relationship Id="rId66" Type="http://schemas.openxmlformats.org/officeDocument/2006/relationships/image" Target="../media/image66.png"/><Relationship Id="rId74" Type="http://schemas.openxmlformats.org/officeDocument/2006/relationships/image" Target="../media/image74.png"/><Relationship Id="rId79" Type="http://schemas.openxmlformats.org/officeDocument/2006/relationships/image" Target="../media/image79.jpeg"/><Relationship Id="rId87" Type="http://schemas.openxmlformats.org/officeDocument/2006/relationships/image" Target="../media/image87.jpeg"/><Relationship Id="rId102" Type="http://schemas.openxmlformats.org/officeDocument/2006/relationships/image" Target="../media/image103.jpeg"/><Relationship Id="rId110" Type="http://schemas.openxmlformats.org/officeDocument/2006/relationships/image" Target="../media/image110.png"/><Relationship Id="rId5" Type="http://schemas.openxmlformats.org/officeDocument/2006/relationships/image" Target="../media/image5.png"/><Relationship Id="rId61" Type="http://schemas.openxmlformats.org/officeDocument/2006/relationships/image" Target="../media/image61.png"/><Relationship Id="rId82" Type="http://schemas.openxmlformats.org/officeDocument/2006/relationships/image" Target="../media/image82.png"/><Relationship Id="rId90" Type="http://schemas.openxmlformats.org/officeDocument/2006/relationships/image" Target="../media/image90.jpeg"/><Relationship Id="rId95" Type="http://schemas.openxmlformats.org/officeDocument/2006/relationships/image" Target="../media/image96.jpeg"/><Relationship Id="rId19" Type="http://schemas.openxmlformats.org/officeDocument/2006/relationships/image" Target="../media/image1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56" Type="http://schemas.openxmlformats.org/officeDocument/2006/relationships/image" Target="../media/image56.png"/><Relationship Id="rId64" Type="http://schemas.openxmlformats.org/officeDocument/2006/relationships/image" Target="../media/image64.png"/><Relationship Id="rId69" Type="http://schemas.openxmlformats.org/officeDocument/2006/relationships/image" Target="../media/image69.png"/><Relationship Id="rId77" Type="http://schemas.openxmlformats.org/officeDocument/2006/relationships/image" Target="../media/image77.png"/><Relationship Id="rId100" Type="http://schemas.openxmlformats.org/officeDocument/2006/relationships/image" Target="../media/image120.jpeg"/><Relationship Id="rId105" Type="http://schemas.openxmlformats.org/officeDocument/2006/relationships/image" Target="../media/image106.jpe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72" Type="http://schemas.openxmlformats.org/officeDocument/2006/relationships/image" Target="../media/image72.png"/><Relationship Id="rId80" Type="http://schemas.openxmlformats.org/officeDocument/2006/relationships/image" Target="../media/image80.jpeg"/><Relationship Id="rId85" Type="http://schemas.openxmlformats.org/officeDocument/2006/relationships/image" Target="../media/image114.jpeg"/><Relationship Id="rId93" Type="http://schemas.openxmlformats.org/officeDocument/2006/relationships/image" Target="../media/image93.png"/><Relationship Id="rId98" Type="http://schemas.openxmlformats.org/officeDocument/2006/relationships/image" Target="../media/image119.jpeg"/><Relationship Id="rId3" Type="http://schemas.openxmlformats.org/officeDocument/2006/relationships/image" Target="../media/image3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59" Type="http://schemas.openxmlformats.org/officeDocument/2006/relationships/image" Target="../media/image59.png"/><Relationship Id="rId67" Type="http://schemas.openxmlformats.org/officeDocument/2006/relationships/image" Target="../media/image67.png"/><Relationship Id="rId103" Type="http://schemas.openxmlformats.org/officeDocument/2006/relationships/image" Target="../media/image104.jpeg"/><Relationship Id="rId108" Type="http://schemas.openxmlformats.org/officeDocument/2006/relationships/image" Target="../media/image122.jpe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54" Type="http://schemas.openxmlformats.org/officeDocument/2006/relationships/image" Target="../media/image54.png"/><Relationship Id="rId62" Type="http://schemas.openxmlformats.org/officeDocument/2006/relationships/image" Target="../media/image62.png"/><Relationship Id="rId70" Type="http://schemas.openxmlformats.org/officeDocument/2006/relationships/image" Target="../media/image70.png"/><Relationship Id="rId75" Type="http://schemas.openxmlformats.org/officeDocument/2006/relationships/image" Target="../media/image75.png"/><Relationship Id="rId83" Type="http://schemas.openxmlformats.org/officeDocument/2006/relationships/image" Target="../media/image112.jpeg"/><Relationship Id="rId88" Type="http://schemas.openxmlformats.org/officeDocument/2006/relationships/image" Target="../media/image88.jpeg"/><Relationship Id="rId91" Type="http://schemas.openxmlformats.org/officeDocument/2006/relationships/image" Target="../media/image91.jpeg"/><Relationship Id="rId96" Type="http://schemas.openxmlformats.org/officeDocument/2006/relationships/image" Target="../media/image117.jpeg"/><Relationship Id="rId111" Type="http://schemas.openxmlformats.org/officeDocument/2006/relationships/image" Target="../media/image124.jpe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57" Type="http://schemas.openxmlformats.org/officeDocument/2006/relationships/image" Target="../media/image57.png"/><Relationship Id="rId106" Type="http://schemas.openxmlformats.org/officeDocument/2006/relationships/image" Target="../media/image107.jpeg"/><Relationship Id="rId10" Type="http://schemas.openxmlformats.org/officeDocument/2006/relationships/image" Target="../media/image10.jpe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65" Type="http://schemas.openxmlformats.org/officeDocument/2006/relationships/image" Target="../media/image65.png"/><Relationship Id="rId73" Type="http://schemas.openxmlformats.org/officeDocument/2006/relationships/image" Target="../media/image73.jpeg"/><Relationship Id="rId78" Type="http://schemas.openxmlformats.org/officeDocument/2006/relationships/image" Target="../media/image78.png"/><Relationship Id="rId81" Type="http://schemas.openxmlformats.org/officeDocument/2006/relationships/image" Target="../media/image81.jpeg"/><Relationship Id="rId86" Type="http://schemas.openxmlformats.org/officeDocument/2006/relationships/image" Target="../media/image115.jpeg"/><Relationship Id="rId94" Type="http://schemas.openxmlformats.org/officeDocument/2006/relationships/image" Target="../media/image116.jpeg"/><Relationship Id="rId99" Type="http://schemas.openxmlformats.org/officeDocument/2006/relationships/image" Target="../media/image100.jpeg"/><Relationship Id="rId101" Type="http://schemas.openxmlformats.org/officeDocument/2006/relationships/image" Target="../media/image102.jpe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9" Type="http://schemas.openxmlformats.org/officeDocument/2006/relationships/image" Target="../media/image39.png"/><Relationship Id="rId109" Type="http://schemas.openxmlformats.org/officeDocument/2006/relationships/image" Target="../media/image123.jpeg"/><Relationship Id="rId34" Type="http://schemas.openxmlformats.org/officeDocument/2006/relationships/image" Target="../media/image34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76" Type="http://schemas.openxmlformats.org/officeDocument/2006/relationships/image" Target="../media/image76.png"/><Relationship Id="rId97" Type="http://schemas.openxmlformats.org/officeDocument/2006/relationships/image" Target="../media/image118.jpeg"/><Relationship Id="rId104" Type="http://schemas.openxmlformats.org/officeDocument/2006/relationships/image" Target="../media/image105.jpeg"/><Relationship Id="rId7" Type="http://schemas.openxmlformats.org/officeDocument/2006/relationships/image" Target="../media/image7.jpeg"/><Relationship Id="rId71" Type="http://schemas.openxmlformats.org/officeDocument/2006/relationships/image" Target="../media/image71.png"/><Relationship Id="rId92" Type="http://schemas.openxmlformats.org/officeDocument/2006/relationships/image" Target="../media/image92.png"/></Relationships>
</file>

<file path=xl/drawings/_rels/drawing12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png"/><Relationship Id="rId21" Type="http://schemas.openxmlformats.org/officeDocument/2006/relationships/image" Target="../media/image21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63" Type="http://schemas.openxmlformats.org/officeDocument/2006/relationships/image" Target="../media/image63.png"/><Relationship Id="rId68" Type="http://schemas.openxmlformats.org/officeDocument/2006/relationships/image" Target="../media/image68.png"/><Relationship Id="rId84" Type="http://schemas.openxmlformats.org/officeDocument/2006/relationships/image" Target="../media/image113.jpeg"/><Relationship Id="rId89" Type="http://schemas.openxmlformats.org/officeDocument/2006/relationships/image" Target="../media/image89.jpeg"/><Relationship Id="rId2" Type="http://schemas.openxmlformats.org/officeDocument/2006/relationships/image" Target="../media/image2.png"/><Relationship Id="rId16" Type="http://schemas.openxmlformats.org/officeDocument/2006/relationships/image" Target="../media/image16.jpeg"/><Relationship Id="rId29" Type="http://schemas.openxmlformats.org/officeDocument/2006/relationships/image" Target="../media/image29.png"/><Relationship Id="rId107" Type="http://schemas.openxmlformats.org/officeDocument/2006/relationships/image" Target="../media/image121.jpeg"/><Relationship Id="rId11" Type="http://schemas.openxmlformats.org/officeDocument/2006/relationships/image" Target="../media/image11.jpe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53" Type="http://schemas.openxmlformats.org/officeDocument/2006/relationships/image" Target="../media/image53.png"/><Relationship Id="rId58" Type="http://schemas.openxmlformats.org/officeDocument/2006/relationships/image" Target="../media/image58.png"/><Relationship Id="rId66" Type="http://schemas.openxmlformats.org/officeDocument/2006/relationships/image" Target="../media/image66.png"/><Relationship Id="rId74" Type="http://schemas.openxmlformats.org/officeDocument/2006/relationships/image" Target="../media/image74.png"/><Relationship Id="rId79" Type="http://schemas.openxmlformats.org/officeDocument/2006/relationships/image" Target="../media/image79.jpeg"/><Relationship Id="rId87" Type="http://schemas.openxmlformats.org/officeDocument/2006/relationships/image" Target="../media/image87.jpeg"/><Relationship Id="rId102" Type="http://schemas.openxmlformats.org/officeDocument/2006/relationships/image" Target="../media/image103.jpeg"/><Relationship Id="rId110" Type="http://schemas.openxmlformats.org/officeDocument/2006/relationships/image" Target="../media/image110.png"/><Relationship Id="rId5" Type="http://schemas.openxmlformats.org/officeDocument/2006/relationships/image" Target="../media/image5.png"/><Relationship Id="rId61" Type="http://schemas.openxmlformats.org/officeDocument/2006/relationships/image" Target="../media/image61.png"/><Relationship Id="rId82" Type="http://schemas.openxmlformats.org/officeDocument/2006/relationships/image" Target="../media/image82.png"/><Relationship Id="rId90" Type="http://schemas.openxmlformats.org/officeDocument/2006/relationships/image" Target="../media/image90.jpeg"/><Relationship Id="rId95" Type="http://schemas.openxmlformats.org/officeDocument/2006/relationships/image" Target="../media/image96.jpeg"/><Relationship Id="rId19" Type="http://schemas.openxmlformats.org/officeDocument/2006/relationships/image" Target="../media/image1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56" Type="http://schemas.openxmlformats.org/officeDocument/2006/relationships/image" Target="../media/image56.png"/><Relationship Id="rId64" Type="http://schemas.openxmlformats.org/officeDocument/2006/relationships/image" Target="../media/image64.png"/><Relationship Id="rId69" Type="http://schemas.openxmlformats.org/officeDocument/2006/relationships/image" Target="../media/image69.png"/><Relationship Id="rId77" Type="http://schemas.openxmlformats.org/officeDocument/2006/relationships/image" Target="../media/image77.png"/><Relationship Id="rId100" Type="http://schemas.openxmlformats.org/officeDocument/2006/relationships/image" Target="../media/image120.jpeg"/><Relationship Id="rId105" Type="http://schemas.openxmlformats.org/officeDocument/2006/relationships/image" Target="../media/image106.jpe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72" Type="http://schemas.openxmlformats.org/officeDocument/2006/relationships/image" Target="../media/image72.png"/><Relationship Id="rId80" Type="http://schemas.openxmlformats.org/officeDocument/2006/relationships/image" Target="../media/image80.jpeg"/><Relationship Id="rId85" Type="http://schemas.openxmlformats.org/officeDocument/2006/relationships/image" Target="../media/image114.jpeg"/><Relationship Id="rId93" Type="http://schemas.openxmlformats.org/officeDocument/2006/relationships/image" Target="../media/image93.png"/><Relationship Id="rId98" Type="http://schemas.openxmlformats.org/officeDocument/2006/relationships/image" Target="../media/image119.jpeg"/><Relationship Id="rId3" Type="http://schemas.openxmlformats.org/officeDocument/2006/relationships/image" Target="../media/image3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59" Type="http://schemas.openxmlformats.org/officeDocument/2006/relationships/image" Target="../media/image59.png"/><Relationship Id="rId67" Type="http://schemas.openxmlformats.org/officeDocument/2006/relationships/image" Target="../media/image67.png"/><Relationship Id="rId103" Type="http://schemas.openxmlformats.org/officeDocument/2006/relationships/image" Target="../media/image104.jpeg"/><Relationship Id="rId108" Type="http://schemas.openxmlformats.org/officeDocument/2006/relationships/image" Target="../media/image122.jpe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54" Type="http://schemas.openxmlformats.org/officeDocument/2006/relationships/image" Target="../media/image54.png"/><Relationship Id="rId62" Type="http://schemas.openxmlformats.org/officeDocument/2006/relationships/image" Target="../media/image62.png"/><Relationship Id="rId70" Type="http://schemas.openxmlformats.org/officeDocument/2006/relationships/image" Target="../media/image70.png"/><Relationship Id="rId75" Type="http://schemas.openxmlformats.org/officeDocument/2006/relationships/image" Target="../media/image75.png"/><Relationship Id="rId83" Type="http://schemas.openxmlformats.org/officeDocument/2006/relationships/image" Target="../media/image112.jpeg"/><Relationship Id="rId88" Type="http://schemas.openxmlformats.org/officeDocument/2006/relationships/image" Target="../media/image88.jpeg"/><Relationship Id="rId91" Type="http://schemas.openxmlformats.org/officeDocument/2006/relationships/image" Target="../media/image91.jpeg"/><Relationship Id="rId96" Type="http://schemas.openxmlformats.org/officeDocument/2006/relationships/image" Target="../media/image117.jpeg"/><Relationship Id="rId111" Type="http://schemas.openxmlformats.org/officeDocument/2006/relationships/image" Target="../media/image124.jpe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57" Type="http://schemas.openxmlformats.org/officeDocument/2006/relationships/image" Target="../media/image57.png"/><Relationship Id="rId106" Type="http://schemas.openxmlformats.org/officeDocument/2006/relationships/image" Target="../media/image107.jpeg"/><Relationship Id="rId10" Type="http://schemas.openxmlformats.org/officeDocument/2006/relationships/image" Target="../media/image10.jpe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65" Type="http://schemas.openxmlformats.org/officeDocument/2006/relationships/image" Target="../media/image65.png"/><Relationship Id="rId73" Type="http://schemas.openxmlformats.org/officeDocument/2006/relationships/image" Target="../media/image73.jpeg"/><Relationship Id="rId78" Type="http://schemas.openxmlformats.org/officeDocument/2006/relationships/image" Target="../media/image78.png"/><Relationship Id="rId81" Type="http://schemas.openxmlformats.org/officeDocument/2006/relationships/image" Target="../media/image81.jpeg"/><Relationship Id="rId86" Type="http://schemas.openxmlformats.org/officeDocument/2006/relationships/image" Target="../media/image115.jpeg"/><Relationship Id="rId94" Type="http://schemas.openxmlformats.org/officeDocument/2006/relationships/image" Target="../media/image116.jpeg"/><Relationship Id="rId99" Type="http://schemas.openxmlformats.org/officeDocument/2006/relationships/image" Target="../media/image100.jpeg"/><Relationship Id="rId101" Type="http://schemas.openxmlformats.org/officeDocument/2006/relationships/image" Target="../media/image102.jpe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9" Type="http://schemas.openxmlformats.org/officeDocument/2006/relationships/image" Target="../media/image39.png"/><Relationship Id="rId109" Type="http://schemas.openxmlformats.org/officeDocument/2006/relationships/image" Target="../media/image123.jpeg"/><Relationship Id="rId34" Type="http://schemas.openxmlformats.org/officeDocument/2006/relationships/image" Target="../media/image34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76" Type="http://schemas.openxmlformats.org/officeDocument/2006/relationships/image" Target="../media/image76.png"/><Relationship Id="rId97" Type="http://schemas.openxmlformats.org/officeDocument/2006/relationships/image" Target="../media/image118.jpeg"/><Relationship Id="rId104" Type="http://schemas.openxmlformats.org/officeDocument/2006/relationships/image" Target="../media/image105.jpeg"/><Relationship Id="rId7" Type="http://schemas.openxmlformats.org/officeDocument/2006/relationships/image" Target="../media/image7.jpeg"/><Relationship Id="rId71" Type="http://schemas.openxmlformats.org/officeDocument/2006/relationships/image" Target="../media/image71.png"/><Relationship Id="rId92" Type="http://schemas.openxmlformats.org/officeDocument/2006/relationships/image" Target="../media/image92.png"/></Relationships>
</file>

<file path=xl/drawings/_rels/drawing13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png"/><Relationship Id="rId21" Type="http://schemas.openxmlformats.org/officeDocument/2006/relationships/image" Target="../media/image21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63" Type="http://schemas.openxmlformats.org/officeDocument/2006/relationships/image" Target="../media/image63.png"/><Relationship Id="rId68" Type="http://schemas.openxmlformats.org/officeDocument/2006/relationships/image" Target="../media/image68.png"/><Relationship Id="rId84" Type="http://schemas.openxmlformats.org/officeDocument/2006/relationships/image" Target="../media/image113.jpeg"/><Relationship Id="rId89" Type="http://schemas.openxmlformats.org/officeDocument/2006/relationships/image" Target="../media/image89.jpeg"/><Relationship Id="rId2" Type="http://schemas.openxmlformats.org/officeDocument/2006/relationships/image" Target="../media/image2.png"/><Relationship Id="rId16" Type="http://schemas.openxmlformats.org/officeDocument/2006/relationships/image" Target="../media/image16.jpeg"/><Relationship Id="rId29" Type="http://schemas.openxmlformats.org/officeDocument/2006/relationships/image" Target="../media/image29.png"/><Relationship Id="rId107" Type="http://schemas.openxmlformats.org/officeDocument/2006/relationships/image" Target="../media/image121.jpeg"/><Relationship Id="rId11" Type="http://schemas.openxmlformats.org/officeDocument/2006/relationships/image" Target="../media/image11.jpe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53" Type="http://schemas.openxmlformats.org/officeDocument/2006/relationships/image" Target="../media/image53.png"/><Relationship Id="rId58" Type="http://schemas.openxmlformats.org/officeDocument/2006/relationships/image" Target="../media/image58.png"/><Relationship Id="rId66" Type="http://schemas.openxmlformats.org/officeDocument/2006/relationships/image" Target="../media/image66.png"/><Relationship Id="rId74" Type="http://schemas.openxmlformats.org/officeDocument/2006/relationships/image" Target="../media/image74.png"/><Relationship Id="rId79" Type="http://schemas.openxmlformats.org/officeDocument/2006/relationships/image" Target="../media/image79.jpeg"/><Relationship Id="rId87" Type="http://schemas.openxmlformats.org/officeDocument/2006/relationships/image" Target="../media/image87.jpeg"/><Relationship Id="rId102" Type="http://schemas.openxmlformats.org/officeDocument/2006/relationships/image" Target="../media/image103.jpeg"/><Relationship Id="rId110" Type="http://schemas.openxmlformats.org/officeDocument/2006/relationships/image" Target="../media/image110.png"/><Relationship Id="rId5" Type="http://schemas.openxmlformats.org/officeDocument/2006/relationships/image" Target="../media/image5.png"/><Relationship Id="rId61" Type="http://schemas.openxmlformats.org/officeDocument/2006/relationships/image" Target="../media/image61.png"/><Relationship Id="rId82" Type="http://schemas.openxmlformats.org/officeDocument/2006/relationships/image" Target="../media/image82.png"/><Relationship Id="rId90" Type="http://schemas.openxmlformats.org/officeDocument/2006/relationships/image" Target="../media/image90.jpeg"/><Relationship Id="rId95" Type="http://schemas.openxmlformats.org/officeDocument/2006/relationships/image" Target="../media/image96.jpeg"/><Relationship Id="rId19" Type="http://schemas.openxmlformats.org/officeDocument/2006/relationships/image" Target="../media/image1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56" Type="http://schemas.openxmlformats.org/officeDocument/2006/relationships/image" Target="../media/image56.png"/><Relationship Id="rId64" Type="http://schemas.openxmlformats.org/officeDocument/2006/relationships/image" Target="../media/image64.png"/><Relationship Id="rId69" Type="http://schemas.openxmlformats.org/officeDocument/2006/relationships/image" Target="../media/image69.png"/><Relationship Id="rId77" Type="http://schemas.openxmlformats.org/officeDocument/2006/relationships/image" Target="../media/image77.png"/><Relationship Id="rId100" Type="http://schemas.openxmlformats.org/officeDocument/2006/relationships/image" Target="../media/image120.jpeg"/><Relationship Id="rId105" Type="http://schemas.openxmlformats.org/officeDocument/2006/relationships/image" Target="../media/image106.jpe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72" Type="http://schemas.openxmlformats.org/officeDocument/2006/relationships/image" Target="../media/image72.png"/><Relationship Id="rId80" Type="http://schemas.openxmlformats.org/officeDocument/2006/relationships/image" Target="../media/image80.jpeg"/><Relationship Id="rId85" Type="http://schemas.openxmlformats.org/officeDocument/2006/relationships/image" Target="../media/image114.jpeg"/><Relationship Id="rId93" Type="http://schemas.openxmlformats.org/officeDocument/2006/relationships/image" Target="../media/image93.png"/><Relationship Id="rId98" Type="http://schemas.openxmlformats.org/officeDocument/2006/relationships/image" Target="../media/image119.jpeg"/><Relationship Id="rId3" Type="http://schemas.openxmlformats.org/officeDocument/2006/relationships/image" Target="../media/image3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59" Type="http://schemas.openxmlformats.org/officeDocument/2006/relationships/image" Target="../media/image59.png"/><Relationship Id="rId67" Type="http://schemas.openxmlformats.org/officeDocument/2006/relationships/image" Target="../media/image67.png"/><Relationship Id="rId103" Type="http://schemas.openxmlformats.org/officeDocument/2006/relationships/image" Target="../media/image104.jpeg"/><Relationship Id="rId108" Type="http://schemas.openxmlformats.org/officeDocument/2006/relationships/image" Target="../media/image122.jpe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54" Type="http://schemas.openxmlformats.org/officeDocument/2006/relationships/image" Target="../media/image54.png"/><Relationship Id="rId62" Type="http://schemas.openxmlformats.org/officeDocument/2006/relationships/image" Target="../media/image62.png"/><Relationship Id="rId70" Type="http://schemas.openxmlformats.org/officeDocument/2006/relationships/image" Target="../media/image70.png"/><Relationship Id="rId75" Type="http://schemas.openxmlformats.org/officeDocument/2006/relationships/image" Target="../media/image75.png"/><Relationship Id="rId83" Type="http://schemas.openxmlformats.org/officeDocument/2006/relationships/image" Target="../media/image112.jpeg"/><Relationship Id="rId88" Type="http://schemas.openxmlformats.org/officeDocument/2006/relationships/image" Target="../media/image88.jpeg"/><Relationship Id="rId91" Type="http://schemas.openxmlformats.org/officeDocument/2006/relationships/image" Target="../media/image91.jpeg"/><Relationship Id="rId96" Type="http://schemas.openxmlformats.org/officeDocument/2006/relationships/image" Target="../media/image117.jpeg"/><Relationship Id="rId111" Type="http://schemas.openxmlformats.org/officeDocument/2006/relationships/image" Target="../media/image124.jpe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57" Type="http://schemas.openxmlformats.org/officeDocument/2006/relationships/image" Target="../media/image57.png"/><Relationship Id="rId106" Type="http://schemas.openxmlformats.org/officeDocument/2006/relationships/image" Target="../media/image107.jpeg"/><Relationship Id="rId10" Type="http://schemas.openxmlformats.org/officeDocument/2006/relationships/image" Target="../media/image10.jpe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65" Type="http://schemas.openxmlformats.org/officeDocument/2006/relationships/image" Target="../media/image65.png"/><Relationship Id="rId73" Type="http://schemas.openxmlformats.org/officeDocument/2006/relationships/image" Target="../media/image73.jpeg"/><Relationship Id="rId78" Type="http://schemas.openxmlformats.org/officeDocument/2006/relationships/image" Target="../media/image78.png"/><Relationship Id="rId81" Type="http://schemas.openxmlformats.org/officeDocument/2006/relationships/image" Target="../media/image81.jpeg"/><Relationship Id="rId86" Type="http://schemas.openxmlformats.org/officeDocument/2006/relationships/image" Target="../media/image115.jpeg"/><Relationship Id="rId94" Type="http://schemas.openxmlformats.org/officeDocument/2006/relationships/image" Target="../media/image116.jpeg"/><Relationship Id="rId99" Type="http://schemas.openxmlformats.org/officeDocument/2006/relationships/image" Target="../media/image100.jpeg"/><Relationship Id="rId101" Type="http://schemas.openxmlformats.org/officeDocument/2006/relationships/image" Target="../media/image102.jpe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9" Type="http://schemas.openxmlformats.org/officeDocument/2006/relationships/image" Target="../media/image39.png"/><Relationship Id="rId109" Type="http://schemas.openxmlformats.org/officeDocument/2006/relationships/image" Target="../media/image123.jpeg"/><Relationship Id="rId34" Type="http://schemas.openxmlformats.org/officeDocument/2006/relationships/image" Target="../media/image34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76" Type="http://schemas.openxmlformats.org/officeDocument/2006/relationships/image" Target="../media/image76.png"/><Relationship Id="rId97" Type="http://schemas.openxmlformats.org/officeDocument/2006/relationships/image" Target="../media/image118.jpeg"/><Relationship Id="rId104" Type="http://schemas.openxmlformats.org/officeDocument/2006/relationships/image" Target="../media/image105.jpeg"/><Relationship Id="rId7" Type="http://schemas.openxmlformats.org/officeDocument/2006/relationships/image" Target="../media/image7.jpeg"/><Relationship Id="rId71" Type="http://schemas.openxmlformats.org/officeDocument/2006/relationships/image" Target="../media/image71.png"/><Relationship Id="rId92" Type="http://schemas.openxmlformats.org/officeDocument/2006/relationships/image" Target="../media/image92.png"/></Relationships>
</file>

<file path=xl/drawings/_rels/drawing14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png"/><Relationship Id="rId21" Type="http://schemas.openxmlformats.org/officeDocument/2006/relationships/image" Target="../media/image21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63" Type="http://schemas.openxmlformats.org/officeDocument/2006/relationships/image" Target="../media/image63.png"/><Relationship Id="rId68" Type="http://schemas.openxmlformats.org/officeDocument/2006/relationships/image" Target="../media/image68.png"/><Relationship Id="rId84" Type="http://schemas.openxmlformats.org/officeDocument/2006/relationships/image" Target="../media/image113.jpeg"/><Relationship Id="rId89" Type="http://schemas.openxmlformats.org/officeDocument/2006/relationships/image" Target="../media/image89.jpeg"/><Relationship Id="rId2" Type="http://schemas.openxmlformats.org/officeDocument/2006/relationships/image" Target="../media/image2.png"/><Relationship Id="rId16" Type="http://schemas.openxmlformats.org/officeDocument/2006/relationships/image" Target="../media/image16.jpeg"/><Relationship Id="rId29" Type="http://schemas.openxmlformats.org/officeDocument/2006/relationships/image" Target="../media/image29.png"/><Relationship Id="rId107" Type="http://schemas.openxmlformats.org/officeDocument/2006/relationships/image" Target="../media/image121.jpeg"/><Relationship Id="rId11" Type="http://schemas.openxmlformats.org/officeDocument/2006/relationships/image" Target="../media/image11.jpe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53" Type="http://schemas.openxmlformats.org/officeDocument/2006/relationships/image" Target="../media/image53.png"/><Relationship Id="rId58" Type="http://schemas.openxmlformats.org/officeDocument/2006/relationships/image" Target="../media/image58.png"/><Relationship Id="rId66" Type="http://schemas.openxmlformats.org/officeDocument/2006/relationships/image" Target="../media/image66.png"/><Relationship Id="rId74" Type="http://schemas.openxmlformats.org/officeDocument/2006/relationships/image" Target="../media/image74.png"/><Relationship Id="rId79" Type="http://schemas.openxmlformats.org/officeDocument/2006/relationships/image" Target="../media/image79.jpeg"/><Relationship Id="rId87" Type="http://schemas.openxmlformats.org/officeDocument/2006/relationships/image" Target="../media/image87.jpeg"/><Relationship Id="rId102" Type="http://schemas.openxmlformats.org/officeDocument/2006/relationships/image" Target="../media/image103.jpeg"/><Relationship Id="rId110" Type="http://schemas.openxmlformats.org/officeDocument/2006/relationships/image" Target="../media/image110.png"/><Relationship Id="rId5" Type="http://schemas.openxmlformats.org/officeDocument/2006/relationships/image" Target="../media/image5.png"/><Relationship Id="rId61" Type="http://schemas.openxmlformats.org/officeDocument/2006/relationships/image" Target="../media/image61.png"/><Relationship Id="rId82" Type="http://schemas.openxmlformats.org/officeDocument/2006/relationships/image" Target="../media/image82.png"/><Relationship Id="rId90" Type="http://schemas.openxmlformats.org/officeDocument/2006/relationships/image" Target="../media/image90.jpeg"/><Relationship Id="rId95" Type="http://schemas.openxmlformats.org/officeDocument/2006/relationships/image" Target="../media/image96.jpeg"/><Relationship Id="rId19" Type="http://schemas.openxmlformats.org/officeDocument/2006/relationships/image" Target="../media/image1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56" Type="http://schemas.openxmlformats.org/officeDocument/2006/relationships/image" Target="../media/image56.png"/><Relationship Id="rId64" Type="http://schemas.openxmlformats.org/officeDocument/2006/relationships/image" Target="../media/image64.png"/><Relationship Id="rId69" Type="http://schemas.openxmlformats.org/officeDocument/2006/relationships/image" Target="../media/image69.png"/><Relationship Id="rId77" Type="http://schemas.openxmlformats.org/officeDocument/2006/relationships/image" Target="../media/image77.png"/><Relationship Id="rId100" Type="http://schemas.openxmlformats.org/officeDocument/2006/relationships/image" Target="../media/image120.jpeg"/><Relationship Id="rId105" Type="http://schemas.openxmlformats.org/officeDocument/2006/relationships/image" Target="../media/image106.jpe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72" Type="http://schemas.openxmlformats.org/officeDocument/2006/relationships/image" Target="../media/image72.png"/><Relationship Id="rId80" Type="http://schemas.openxmlformats.org/officeDocument/2006/relationships/image" Target="../media/image80.jpeg"/><Relationship Id="rId85" Type="http://schemas.openxmlformats.org/officeDocument/2006/relationships/image" Target="../media/image114.jpeg"/><Relationship Id="rId93" Type="http://schemas.openxmlformats.org/officeDocument/2006/relationships/image" Target="../media/image93.png"/><Relationship Id="rId98" Type="http://schemas.openxmlformats.org/officeDocument/2006/relationships/image" Target="../media/image119.jpeg"/><Relationship Id="rId3" Type="http://schemas.openxmlformats.org/officeDocument/2006/relationships/image" Target="../media/image3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59" Type="http://schemas.openxmlformats.org/officeDocument/2006/relationships/image" Target="../media/image59.png"/><Relationship Id="rId67" Type="http://schemas.openxmlformats.org/officeDocument/2006/relationships/image" Target="../media/image67.png"/><Relationship Id="rId103" Type="http://schemas.openxmlformats.org/officeDocument/2006/relationships/image" Target="../media/image104.jpeg"/><Relationship Id="rId108" Type="http://schemas.openxmlformats.org/officeDocument/2006/relationships/image" Target="../media/image122.jpe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54" Type="http://schemas.openxmlformats.org/officeDocument/2006/relationships/image" Target="../media/image54.png"/><Relationship Id="rId62" Type="http://schemas.openxmlformats.org/officeDocument/2006/relationships/image" Target="../media/image62.png"/><Relationship Id="rId70" Type="http://schemas.openxmlformats.org/officeDocument/2006/relationships/image" Target="../media/image70.png"/><Relationship Id="rId75" Type="http://schemas.openxmlformats.org/officeDocument/2006/relationships/image" Target="../media/image75.png"/><Relationship Id="rId83" Type="http://schemas.openxmlformats.org/officeDocument/2006/relationships/image" Target="../media/image112.jpeg"/><Relationship Id="rId88" Type="http://schemas.openxmlformats.org/officeDocument/2006/relationships/image" Target="../media/image88.jpeg"/><Relationship Id="rId91" Type="http://schemas.openxmlformats.org/officeDocument/2006/relationships/image" Target="../media/image91.jpeg"/><Relationship Id="rId96" Type="http://schemas.openxmlformats.org/officeDocument/2006/relationships/image" Target="../media/image117.jpeg"/><Relationship Id="rId111" Type="http://schemas.openxmlformats.org/officeDocument/2006/relationships/image" Target="../media/image124.jpe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57" Type="http://schemas.openxmlformats.org/officeDocument/2006/relationships/image" Target="../media/image57.png"/><Relationship Id="rId106" Type="http://schemas.openxmlformats.org/officeDocument/2006/relationships/image" Target="../media/image107.jpeg"/><Relationship Id="rId10" Type="http://schemas.openxmlformats.org/officeDocument/2006/relationships/image" Target="../media/image10.jpe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65" Type="http://schemas.openxmlformats.org/officeDocument/2006/relationships/image" Target="../media/image65.png"/><Relationship Id="rId73" Type="http://schemas.openxmlformats.org/officeDocument/2006/relationships/image" Target="../media/image73.jpeg"/><Relationship Id="rId78" Type="http://schemas.openxmlformats.org/officeDocument/2006/relationships/image" Target="../media/image78.png"/><Relationship Id="rId81" Type="http://schemas.openxmlformats.org/officeDocument/2006/relationships/image" Target="../media/image81.jpeg"/><Relationship Id="rId86" Type="http://schemas.openxmlformats.org/officeDocument/2006/relationships/image" Target="../media/image115.jpeg"/><Relationship Id="rId94" Type="http://schemas.openxmlformats.org/officeDocument/2006/relationships/image" Target="../media/image116.jpeg"/><Relationship Id="rId99" Type="http://schemas.openxmlformats.org/officeDocument/2006/relationships/image" Target="../media/image100.jpeg"/><Relationship Id="rId101" Type="http://schemas.openxmlformats.org/officeDocument/2006/relationships/image" Target="../media/image102.jpe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9" Type="http://schemas.openxmlformats.org/officeDocument/2006/relationships/image" Target="../media/image39.png"/><Relationship Id="rId109" Type="http://schemas.openxmlformats.org/officeDocument/2006/relationships/image" Target="../media/image123.jpeg"/><Relationship Id="rId34" Type="http://schemas.openxmlformats.org/officeDocument/2006/relationships/image" Target="../media/image34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76" Type="http://schemas.openxmlformats.org/officeDocument/2006/relationships/image" Target="../media/image76.png"/><Relationship Id="rId97" Type="http://schemas.openxmlformats.org/officeDocument/2006/relationships/image" Target="../media/image118.jpeg"/><Relationship Id="rId104" Type="http://schemas.openxmlformats.org/officeDocument/2006/relationships/image" Target="../media/image105.jpeg"/><Relationship Id="rId7" Type="http://schemas.openxmlformats.org/officeDocument/2006/relationships/image" Target="../media/image7.jpeg"/><Relationship Id="rId71" Type="http://schemas.openxmlformats.org/officeDocument/2006/relationships/image" Target="../media/image71.png"/><Relationship Id="rId92" Type="http://schemas.openxmlformats.org/officeDocument/2006/relationships/image" Target="../media/image92.png"/></Relationships>
</file>

<file path=xl/drawings/_rels/drawing15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png"/><Relationship Id="rId21" Type="http://schemas.openxmlformats.org/officeDocument/2006/relationships/image" Target="../media/image21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63" Type="http://schemas.openxmlformats.org/officeDocument/2006/relationships/image" Target="../media/image63.png"/><Relationship Id="rId68" Type="http://schemas.openxmlformats.org/officeDocument/2006/relationships/image" Target="../media/image68.png"/><Relationship Id="rId84" Type="http://schemas.openxmlformats.org/officeDocument/2006/relationships/image" Target="../media/image113.jpeg"/><Relationship Id="rId89" Type="http://schemas.openxmlformats.org/officeDocument/2006/relationships/image" Target="../media/image89.jpeg"/><Relationship Id="rId2" Type="http://schemas.openxmlformats.org/officeDocument/2006/relationships/image" Target="../media/image2.png"/><Relationship Id="rId16" Type="http://schemas.openxmlformats.org/officeDocument/2006/relationships/image" Target="../media/image16.jpeg"/><Relationship Id="rId29" Type="http://schemas.openxmlformats.org/officeDocument/2006/relationships/image" Target="../media/image29.png"/><Relationship Id="rId107" Type="http://schemas.openxmlformats.org/officeDocument/2006/relationships/image" Target="../media/image121.jpeg"/><Relationship Id="rId11" Type="http://schemas.openxmlformats.org/officeDocument/2006/relationships/image" Target="../media/image11.jpe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53" Type="http://schemas.openxmlformats.org/officeDocument/2006/relationships/image" Target="../media/image53.png"/><Relationship Id="rId58" Type="http://schemas.openxmlformats.org/officeDocument/2006/relationships/image" Target="../media/image58.png"/><Relationship Id="rId66" Type="http://schemas.openxmlformats.org/officeDocument/2006/relationships/image" Target="../media/image66.png"/><Relationship Id="rId74" Type="http://schemas.openxmlformats.org/officeDocument/2006/relationships/image" Target="../media/image74.png"/><Relationship Id="rId79" Type="http://schemas.openxmlformats.org/officeDocument/2006/relationships/image" Target="../media/image79.jpeg"/><Relationship Id="rId87" Type="http://schemas.openxmlformats.org/officeDocument/2006/relationships/image" Target="../media/image87.jpeg"/><Relationship Id="rId102" Type="http://schemas.openxmlformats.org/officeDocument/2006/relationships/image" Target="../media/image103.jpeg"/><Relationship Id="rId110" Type="http://schemas.openxmlformats.org/officeDocument/2006/relationships/image" Target="../media/image110.png"/><Relationship Id="rId5" Type="http://schemas.openxmlformats.org/officeDocument/2006/relationships/image" Target="../media/image5.png"/><Relationship Id="rId61" Type="http://schemas.openxmlformats.org/officeDocument/2006/relationships/image" Target="../media/image61.png"/><Relationship Id="rId82" Type="http://schemas.openxmlformats.org/officeDocument/2006/relationships/image" Target="../media/image82.png"/><Relationship Id="rId90" Type="http://schemas.openxmlformats.org/officeDocument/2006/relationships/image" Target="../media/image90.jpeg"/><Relationship Id="rId95" Type="http://schemas.openxmlformats.org/officeDocument/2006/relationships/image" Target="../media/image96.jpeg"/><Relationship Id="rId19" Type="http://schemas.openxmlformats.org/officeDocument/2006/relationships/image" Target="../media/image1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56" Type="http://schemas.openxmlformats.org/officeDocument/2006/relationships/image" Target="../media/image56.png"/><Relationship Id="rId64" Type="http://schemas.openxmlformats.org/officeDocument/2006/relationships/image" Target="../media/image64.png"/><Relationship Id="rId69" Type="http://schemas.openxmlformats.org/officeDocument/2006/relationships/image" Target="../media/image69.png"/><Relationship Id="rId77" Type="http://schemas.openxmlformats.org/officeDocument/2006/relationships/image" Target="../media/image77.png"/><Relationship Id="rId100" Type="http://schemas.openxmlformats.org/officeDocument/2006/relationships/image" Target="../media/image120.jpeg"/><Relationship Id="rId105" Type="http://schemas.openxmlformats.org/officeDocument/2006/relationships/image" Target="../media/image106.jpe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72" Type="http://schemas.openxmlformats.org/officeDocument/2006/relationships/image" Target="../media/image72.png"/><Relationship Id="rId80" Type="http://schemas.openxmlformats.org/officeDocument/2006/relationships/image" Target="../media/image80.jpeg"/><Relationship Id="rId85" Type="http://schemas.openxmlformats.org/officeDocument/2006/relationships/image" Target="../media/image114.jpeg"/><Relationship Id="rId93" Type="http://schemas.openxmlformats.org/officeDocument/2006/relationships/image" Target="../media/image93.png"/><Relationship Id="rId98" Type="http://schemas.openxmlformats.org/officeDocument/2006/relationships/image" Target="../media/image119.jpeg"/><Relationship Id="rId3" Type="http://schemas.openxmlformats.org/officeDocument/2006/relationships/image" Target="../media/image3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59" Type="http://schemas.openxmlformats.org/officeDocument/2006/relationships/image" Target="../media/image59.png"/><Relationship Id="rId67" Type="http://schemas.openxmlformats.org/officeDocument/2006/relationships/image" Target="../media/image67.png"/><Relationship Id="rId103" Type="http://schemas.openxmlformats.org/officeDocument/2006/relationships/image" Target="../media/image104.jpeg"/><Relationship Id="rId108" Type="http://schemas.openxmlformats.org/officeDocument/2006/relationships/image" Target="../media/image122.jpe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54" Type="http://schemas.openxmlformats.org/officeDocument/2006/relationships/image" Target="../media/image54.png"/><Relationship Id="rId62" Type="http://schemas.openxmlformats.org/officeDocument/2006/relationships/image" Target="../media/image62.png"/><Relationship Id="rId70" Type="http://schemas.openxmlformats.org/officeDocument/2006/relationships/image" Target="../media/image70.png"/><Relationship Id="rId75" Type="http://schemas.openxmlformats.org/officeDocument/2006/relationships/image" Target="../media/image75.png"/><Relationship Id="rId83" Type="http://schemas.openxmlformats.org/officeDocument/2006/relationships/image" Target="../media/image112.jpeg"/><Relationship Id="rId88" Type="http://schemas.openxmlformats.org/officeDocument/2006/relationships/image" Target="../media/image88.jpeg"/><Relationship Id="rId91" Type="http://schemas.openxmlformats.org/officeDocument/2006/relationships/image" Target="../media/image91.jpeg"/><Relationship Id="rId96" Type="http://schemas.openxmlformats.org/officeDocument/2006/relationships/image" Target="../media/image117.jpeg"/><Relationship Id="rId111" Type="http://schemas.openxmlformats.org/officeDocument/2006/relationships/image" Target="../media/image124.jpe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57" Type="http://schemas.openxmlformats.org/officeDocument/2006/relationships/image" Target="../media/image57.png"/><Relationship Id="rId106" Type="http://schemas.openxmlformats.org/officeDocument/2006/relationships/image" Target="../media/image107.jpeg"/><Relationship Id="rId10" Type="http://schemas.openxmlformats.org/officeDocument/2006/relationships/image" Target="../media/image10.jpe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65" Type="http://schemas.openxmlformats.org/officeDocument/2006/relationships/image" Target="../media/image65.png"/><Relationship Id="rId73" Type="http://schemas.openxmlformats.org/officeDocument/2006/relationships/image" Target="../media/image73.jpeg"/><Relationship Id="rId78" Type="http://schemas.openxmlformats.org/officeDocument/2006/relationships/image" Target="../media/image78.png"/><Relationship Id="rId81" Type="http://schemas.openxmlformats.org/officeDocument/2006/relationships/image" Target="../media/image81.jpeg"/><Relationship Id="rId86" Type="http://schemas.openxmlformats.org/officeDocument/2006/relationships/image" Target="../media/image115.jpeg"/><Relationship Id="rId94" Type="http://schemas.openxmlformats.org/officeDocument/2006/relationships/image" Target="../media/image116.jpeg"/><Relationship Id="rId99" Type="http://schemas.openxmlformats.org/officeDocument/2006/relationships/image" Target="../media/image100.jpeg"/><Relationship Id="rId101" Type="http://schemas.openxmlformats.org/officeDocument/2006/relationships/image" Target="../media/image102.jpe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9" Type="http://schemas.openxmlformats.org/officeDocument/2006/relationships/image" Target="../media/image39.png"/><Relationship Id="rId109" Type="http://schemas.openxmlformats.org/officeDocument/2006/relationships/image" Target="../media/image123.jpeg"/><Relationship Id="rId34" Type="http://schemas.openxmlformats.org/officeDocument/2006/relationships/image" Target="../media/image34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76" Type="http://schemas.openxmlformats.org/officeDocument/2006/relationships/image" Target="../media/image76.png"/><Relationship Id="rId97" Type="http://schemas.openxmlformats.org/officeDocument/2006/relationships/image" Target="../media/image118.jpeg"/><Relationship Id="rId104" Type="http://schemas.openxmlformats.org/officeDocument/2006/relationships/image" Target="../media/image105.jpeg"/><Relationship Id="rId7" Type="http://schemas.openxmlformats.org/officeDocument/2006/relationships/image" Target="../media/image7.jpeg"/><Relationship Id="rId71" Type="http://schemas.openxmlformats.org/officeDocument/2006/relationships/image" Target="../media/image71.png"/><Relationship Id="rId92" Type="http://schemas.openxmlformats.org/officeDocument/2006/relationships/image" Target="../media/image92.png"/></Relationships>
</file>

<file path=xl/drawings/_rels/drawing16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png"/><Relationship Id="rId21" Type="http://schemas.openxmlformats.org/officeDocument/2006/relationships/image" Target="../media/image21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63" Type="http://schemas.openxmlformats.org/officeDocument/2006/relationships/image" Target="../media/image63.png"/><Relationship Id="rId68" Type="http://schemas.openxmlformats.org/officeDocument/2006/relationships/image" Target="../media/image68.png"/><Relationship Id="rId84" Type="http://schemas.openxmlformats.org/officeDocument/2006/relationships/image" Target="../media/image113.jpeg"/><Relationship Id="rId89" Type="http://schemas.openxmlformats.org/officeDocument/2006/relationships/image" Target="../media/image89.jpeg"/><Relationship Id="rId2" Type="http://schemas.openxmlformats.org/officeDocument/2006/relationships/image" Target="../media/image2.png"/><Relationship Id="rId16" Type="http://schemas.openxmlformats.org/officeDocument/2006/relationships/image" Target="../media/image16.jpeg"/><Relationship Id="rId29" Type="http://schemas.openxmlformats.org/officeDocument/2006/relationships/image" Target="../media/image29.png"/><Relationship Id="rId107" Type="http://schemas.openxmlformats.org/officeDocument/2006/relationships/image" Target="../media/image121.jpeg"/><Relationship Id="rId11" Type="http://schemas.openxmlformats.org/officeDocument/2006/relationships/image" Target="../media/image11.jpe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53" Type="http://schemas.openxmlformats.org/officeDocument/2006/relationships/image" Target="../media/image53.png"/><Relationship Id="rId58" Type="http://schemas.openxmlformats.org/officeDocument/2006/relationships/image" Target="../media/image58.png"/><Relationship Id="rId66" Type="http://schemas.openxmlformats.org/officeDocument/2006/relationships/image" Target="../media/image66.png"/><Relationship Id="rId74" Type="http://schemas.openxmlformats.org/officeDocument/2006/relationships/image" Target="../media/image74.png"/><Relationship Id="rId79" Type="http://schemas.openxmlformats.org/officeDocument/2006/relationships/image" Target="../media/image79.jpeg"/><Relationship Id="rId87" Type="http://schemas.openxmlformats.org/officeDocument/2006/relationships/image" Target="../media/image87.jpeg"/><Relationship Id="rId102" Type="http://schemas.openxmlformats.org/officeDocument/2006/relationships/image" Target="../media/image103.jpeg"/><Relationship Id="rId110" Type="http://schemas.openxmlformats.org/officeDocument/2006/relationships/image" Target="../media/image110.png"/><Relationship Id="rId5" Type="http://schemas.openxmlformats.org/officeDocument/2006/relationships/image" Target="../media/image5.png"/><Relationship Id="rId61" Type="http://schemas.openxmlformats.org/officeDocument/2006/relationships/image" Target="../media/image61.png"/><Relationship Id="rId82" Type="http://schemas.openxmlformats.org/officeDocument/2006/relationships/image" Target="../media/image82.png"/><Relationship Id="rId90" Type="http://schemas.openxmlformats.org/officeDocument/2006/relationships/image" Target="../media/image90.jpeg"/><Relationship Id="rId95" Type="http://schemas.openxmlformats.org/officeDocument/2006/relationships/image" Target="../media/image96.jpeg"/><Relationship Id="rId19" Type="http://schemas.openxmlformats.org/officeDocument/2006/relationships/image" Target="../media/image1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56" Type="http://schemas.openxmlformats.org/officeDocument/2006/relationships/image" Target="../media/image56.png"/><Relationship Id="rId64" Type="http://schemas.openxmlformats.org/officeDocument/2006/relationships/image" Target="../media/image64.png"/><Relationship Id="rId69" Type="http://schemas.openxmlformats.org/officeDocument/2006/relationships/image" Target="../media/image69.png"/><Relationship Id="rId77" Type="http://schemas.openxmlformats.org/officeDocument/2006/relationships/image" Target="../media/image77.png"/><Relationship Id="rId100" Type="http://schemas.openxmlformats.org/officeDocument/2006/relationships/image" Target="../media/image120.jpeg"/><Relationship Id="rId105" Type="http://schemas.openxmlformats.org/officeDocument/2006/relationships/image" Target="../media/image106.jpe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72" Type="http://schemas.openxmlformats.org/officeDocument/2006/relationships/image" Target="../media/image72.png"/><Relationship Id="rId80" Type="http://schemas.openxmlformats.org/officeDocument/2006/relationships/image" Target="../media/image80.jpeg"/><Relationship Id="rId85" Type="http://schemas.openxmlformats.org/officeDocument/2006/relationships/image" Target="../media/image114.jpeg"/><Relationship Id="rId93" Type="http://schemas.openxmlformats.org/officeDocument/2006/relationships/image" Target="../media/image93.png"/><Relationship Id="rId98" Type="http://schemas.openxmlformats.org/officeDocument/2006/relationships/image" Target="../media/image119.jpeg"/><Relationship Id="rId3" Type="http://schemas.openxmlformats.org/officeDocument/2006/relationships/image" Target="../media/image3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59" Type="http://schemas.openxmlformats.org/officeDocument/2006/relationships/image" Target="../media/image59.png"/><Relationship Id="rId67" Type="http://schemas.openxmlformats.org/officeDocument/2006/relationships/image" Target="../media/image67.png"/><Relationship Id="rId103" Type="http://schemas.openxmlformats.org/officeDocument/2006/relationships/image" Target="../media/image104.jpeg"/><Relationship Id="rId108" Type="http://schemas.openxmlformats.org/officeDocument/2006/relationships/image" Target="../media/image122.jpe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54" Type="http://schemas.openxmlformats.org/officeDocument/2006/relationships/image" Target="../media/image54.png"/><Relationship Id="rId62" Type="http://schemas.openxmlformats.org/officeDocument/2006/relationships/image" Target="../media/image62.png"/><Relationship Id="rId70" Type="http://schemas.openxmlformats.org/officeDocument/2006/relationships/image" Target="../media/image70.png"/><Relationship Id="rId75" Type="http://schemas.openxmlformats.org/officeDocument/2006/relationships/image" Target="../media/image75.png"/><Relationship Id="rId83" Type="http://schemas.openxmlformats.org/officeDocument/2006/relationships/image" Target="../media/image112.jpeg"/><Relationship Id="rId88" Type="http://schemas.openxmlformats.org/officeDocument/2006/relationships/image" Target="../media/image88.jpeg"/><Relationship Id="rId91" Type="http://schemas.openxmlformats.org/officeDocument/2006/relationships/image" Target="../media/image91.jpeg"/><Relationship Id="rId96" Type="http://schemas.openxmlformats.org/officeDocument/2006/relationships/image" Target="../media/image117.jpeg"/><Relationship Id="rId111" Type="http://schemas.openxmlformats.org/officeDocument/2006/relationships/image" Target="../media/image124.jpe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57" Type="http://schemas.openxmlformats.org/officeDocument/2006/relationships/image" Target="../media/image57.png"/><Relationship Id="rId106" Type="http://schemas.openxmlformats.org/officeDocument/2006/relationships/image" Target="../media/image107.jpeg"/><Relationship Id="rId10" Type="http://schemas.openxmlformats.org/officeDocument/2006/relationships/image" Target="../media/image10.jpe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65" Type="http://schemas.openxmlformats.org/officeDocument/2006/relationships/image" Target="../media/image65.png"/><Relationship Id="rId73" Type="http://schemas.openxmlformats.org/officeDocument/2006/relationships/image" Target="../media/image73.jpeg"/><Relationship Id="rId78" Type="http://schemas.openxmlformats.org/officeDocument/2006/relationships/image" Target="../media/image78.png"/><Relationship Id="rId81" Type="http://schemas.openxmlformats.org/officeDocument/2006/relationships/image" Target="../media/image81.jpeg"/><Relationship Id="rId86" Type="http://schemas.openxmlformats.org/officeDocument/2006/relationships/image" Target="../media/image115.jpeg"/><Relationship Id="rId94" Type="http://schemas.openxmlformats.org/officeDocument/2006/relationships/image" Target="../media/image116.jpeg"/><Relationship Id="rId99" Type="http://schemas.openxmlformats.org/officeDocument/2006/relationships/image" Target="../media/image100.jpeg"/><Relationship Id="rId101" Type="http://schemas.openxmlformats.org/officeDocument/2006/relationships/image" Target="../media/image102.jpe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9" Type="http://schemas.openxmlformats.org/officeDocument/2006/relationships/image" Target="../media/image39.png"/><Relationship Id="rId109" Type="http://schemas.openxmlformats.org/officeDocument/2006/relationships/image" Target="../media/image123.jpeg"/><Relationship Id="rId34" Type="http://schemas.openxmlformats.org/officeDocument/2006/relationships/image" Target="../media/image34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76" Type="http://schemas.openxmlformats.org/officeDocument/2006/relationships/image" Target="../media/image76.png"/><Relationship Id="rId97" Type="http://schemas.openxmlformats.org/officeDocument/2006/relationships/image" Target="../media/image118.jpeg"/><Relationship Id="rId104" Type="http://schemas.openxmlformats.org/officeDocument/2006/relationships/image" Target="../media/image105.jpeg"/><Relationship Id="rId7" Type="http://schemas.openxmlformats.org/officeDocument/2006/relationships/image" Target="../media/image7.jpeg"/><Relationship Id="rId71" Type="http://schemas.openxmlformats.org/officeDocument/2006/relationships/image" Target="../media/image71.png"/><Relationship Id="rId92" Type="http://schemas.openxmlformats.org/officeDocument/2006/relationships/image" Target="../media/image92.png"/></Relationships>
</file>

<file path=xl/drawings/_rels/drawing17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png"/><Relationship Id="rId21" Type="http://schemas.openxmlformats.org/officeDocument/2006/relationships/image" Target="../media/image21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63" Type="http://schemas.openxmlformats.org/officeDocument/2006/relationships/image" Target="../media/image63.png"/><Relationship Id="rId68" Type="http://schemas.openxmlformats.org/officeDocument/2006/relationships/image" Target="../media/image68.png"/><Relationship Id="rId84" Type="http://schemas.openxmlformats.org/officeDocument/2006/relationships/image" Target="../media/image113.jpeg"/><Relationship Id="rId89" Type="http://schemas.openxmlformats.org/officeDocument/2006/relationships/image" Target="../media/image89.jpeg"/><Relationship Id="rId2" Type="http://schemas.openxmlformats.org/officeDocument/2006/relationships/image" Target="../media/image2.png"/><Relationship Id="rId16" Type="http://schemas.openxmlformats.org/officeDocument/2006/relationships/image" Target="../media/image16.jpeg"/><Relationship Id="rId29" Type="http://schemas.openxmlformats.org/officeDocument/2006/relationships/image" Target="../media/image29.png"/><Relationship Id="rId107" Type="http://schemas.openxmlformats.org/officeDocument/2006/relationships/image" Target="../media/image121.jpeg"/><Relationship Id="rId11" Type="http://schemas.openxmlformats.org/officeDocument/2006/relationships/image" Target="../media/image11.jpe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53" Type="http://schemas.openxmlformats.org/officeDocument/2006/relationships/image" Target="../media/image53.png"/><Relationship Id="rId58" Type="http://schemas.openxmlformats.org/officeDocument/2006/relationships/image" Target="../media/image58.png"/><Relationship Id="rId66" Type="http://schemas.openxmlformats.org/officeDocument/2006/relationships/image" Target="../media/image66.png"/><Relationship Id="rId74" Type="http://schemas.openxmlformats.org/officeDocument/2006/relationships/image" Target="../media/image74.png"/><Relationship Id="rId79" Type="http://schemas.openxmlformats.org/officeDocument/2006/relationships/image" Target="../media/image79.jpeg"/><Relationship Id="rId87" Type="http://schemas.openxmlformats.org/officeDocument/2006/relationships/image" Target="../media/image87.jpeg"/><Relationship Id="rId102" Type="http://schemas.openxmlformats.org/officeDocument/2006/relationships/image" Target="../media/image103.jpeg"/><Relationship Id="rId110" Type="http://schemas.openxmlformats.org/officeDocument/2006/relationships/image" Target="../media/image110.png"/><Relationship Id="rId5" Type="http://schemas.openxmlformats.org/officeDocument/2006/relationships/image" Target="../media/image5.png"/><Relationship Id="rId61" Type="http://schemas.openxmlformats.org/officeDocument/2006/relationships/image" Target="../media/image61.png"/><Relationship Id="rId82" Type="http://schemas.openxmlformats.org/officeDocument/2006/relationships/image" Target="../media/image82.png"/><Relationship Id="rId90" Type="http://schemas.openxmlformats.org/officeDocument/2006/relationships/image" Target="../media/image90.jpeg"/><Relationship Id="rId95" Type="http://schemas.openxmlformats.org/officeDocument/2006/relationships/image" Target="../media/image96.jpeg"/><Relationship Id="rId19" Type="http://schemas.openxmlformats.org/officeDocument/2006/relationships/image" Target="../media/image1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56" Type="http://schemas.openxmlformats.org/officeDocument/2006/relationships/image" Target="../media/image56.png"/><Relationship Id="rId64" Type="http://schemas.openxmlformats.org/officeDocument/2006/relationships/image" Target="../media/image64.png"/><Relationship Id="rId69" Type="http://schemas.openxmlformats.org/officeDocument/2006/relationships/image" Target="../media/image69.png"/><Relationship Id="rId77" Type="http://schemas.openxmlformats.org/officeDocument/2006/relationships/image" Target="../media/image77.png"/><Relationship Id="rId100" Type="http://schemas.openxmlformats.org/officeDocument/2006/relationships/image" Target="../media/image120.jpeg"/><Relationship Id="rId105" Type="http://schemas.openxmlformats.org/officeDocument/2006/relationships/image" Target="../media/image106.jpe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72" Type="http://schemas.openxmlformats.org/officeDocument/2006/relationships/image" Target="../media/image72.png"/><Relationship Id="rId80" Type="http://schemas.openxmlformats.org/officeDocument/2006/relationships/image" Target="../media/image80.jpeg"/><Relationship Id="rId85" Type="http://schemas.openxmlformats.org/officeDocument/2006/relationships/image" Target="../media/image114.jpeg"/><Relationship Id="rId93" Type="http://schemas.openxmlformats.org/officeDocument/2006/relationships/image" Target="../media/image93.png"/><Relationship Id="rId98" Type="http://schemas.openxmlformats.org/officeDocument/2006/relationships/image" Target="../media/image119.jpeg"/><Relationship Id="rId3" Type="http://schemas.openxmlformats.org/officeDocument/2006/relationships/image" Target="../media/image3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59" Type="http://schemas.openxmlformats.org/officeDocument/2006/relationships/image" Target="../media/image59.png"/><Relationship Id="rId67" Type="http://schemas.openxmlformats.org/officeDocument/2006/relationships/image" Target="../media/image67.png"/><Relationship Id="rId103" Type="http://schemas.openxmlformats.org/officeDocument/2006/relationships/image" Target="../media/image104.jpeg"/><Relationship Id="rId108" Type="http://schemas.openxmlformats.org/officeDocument/2006/relationships/image" Target="../media/image122.jpe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54" Type="http://schemas.openxmlformats.org/officeDocument/2006/relationships/image" Target="../media/image54.png"/><Relationship Id="rId62" Type="http://schemas.openxmlformats.org/officeDocument/2006/relationships/image" Target="../media/image62.png"/><Relationship Id="rId70" Type="http://schemas.openxmlformats.org/officeDocument/2006/relationships/image" Target="../media/image70.png"/><Relationship Id="rId75" Type="http://schemas.openxmlformats.org/officeDocument/2006/relationships/image" Target="../media/image75.png"/><Relationship Id="rId83" Type="http://schemas.openxmlformats.org/officeDocument/2006/relationships/image" Target="../media/image112.jpeg"/><Relationship Id="rId88" Type="http://schemas.openxmlformats.org/officeDocument/2006/relationships/image" Target="../media/image88.jpeg"/><Relationship Id="rId91" Type="http://schemas.openxmlformats.org/officeDocument/2006/relationships/image" Target="../media/image91.jpeg"/><Relationship Id="rId96" Type="http://schemas.openxmlformats.org/officeDocument/2006/relationships/image" Target="../media/image117.jpeg"/><Relationship Id="rId111" Type="http://schemas.openxmlformats.org/officeDocument/2006/relationships/image" Target="../media/image124.jpe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57" Type="http://schemas.openxmlformats.org/officeDocument/2006/relationships/image" Target="../media/image57.png"/><Relationship Id="rId106" Type="http://schemas.openxmlformats.org/officeDocument/2006/relationships/image" Target="../media/image107.jpeg"/><Relationship Id="rId10" Type="http://schemas.openxmlformats.org/officeDocument/2006/relationships/image" Target="../media/image10.jpe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65" Type="http://schemas.openxmlformats.org/officeDocument/2006/relationships/image" Target="../media/image65.png"/><Relationship Id="rId73" Type="http://schemas.openxmlformats.org/officeDocument/2006/relationships/image" Target="../media/image73.jpeg"/><Relationship Id="rId78" Type="http://schemas.openxmlformats.org/officeDocument/2006/relationships/image" Target="../media/image78.png"/><Relationship Id="rId81" Type="http://schemas.openxmlformats.org/officeDocument/2006/relationships/image" Target="../media/image81.jpeg"/><Relationship Id="rId86" Type="http://schemas.openxmlformats.org/officeDocument/2006/relationships/image" Target="../media/image115.jpeg"/><Relationship Id="rId94" Type="http://schemas.openxmlformats.org/officeDocument/2006/relationships/image" Target="../media/image116.jpeg"/><Relationship Id="rId99" Type="http://schemas.openxmlformats.org/officeDocument/2006/relationships/image" Target="../media/image100.jpeg"/><Relationship Id="rId101" Type="http://schemas.openxmlformats.org/officeDocument/2006/relationships/image" Target="../media/image102.jpe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9" Type="http://schemas.openxmlformats.org/officeDocument/2006/relationships/image" Target="../media/image39.png"/><Relationship Id="rId109" Type="http://schemas.openxmlformats.org/officeDocument/2006/relationships/image" Target="../media/image123.jpeg"/><Relationship Id="rId34" Type="http://schemas.openxmlformats.org/officeDocument/2006/relationships/image" Target="../media/image34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76" Type="http://schemas.openxmlformats.org/officeDocument/2006/relationships/image" Target="../media/image76.png"/><Relationship Id="rId97" Type="http://schemas.openxmlformats.org/officeDocument/2006/relationships/image" Target="../media/image118.jpeg"/><Relationship Id="rId104" Type="http://schemas.openxmlformats.org/officeDocument/2006/relationships/image" Target="../media/image105.jpeg"/><Relationship Id="rId7" Type="http://schemas.openxmlformats.org/officeDocument/2006/relationships/image" Target="../media/image7.jpeg"/><Relationship Id="rId71" Type="http://schemas.openxmlformats.org/officeDocument/2006/relationships/image" Target="../media/image71.png"/><Relationship Id="rId92" Type="http://schemas.openxmlformats.org/officeDocument/2006/relationships/image" Target="../media/image92.png"/></Relationships>
</file>

<file path=xl/drawings/_rels/drawing18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png"/><Relationship Id="rId21" Type="http://schemas.openxmlformats.org/officeDocument/2006/relationships/image" Target="../media/image21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63" Type="http://schemas.openxmlformats.org/officeDocument/2006/relationships/image" Target="../media/image63.png"/><Relationship Id="rId68" Type="http://schemas.openxmlformats.org/officeDocument/2006/relationships/image" Target="../media/image68.png"/><Relationship Id="rId84" Type="http://schemas.openxmlformats.org/officeDocument/2006/relationships/image" Target="../media/image113.jpeg"/><Relationship Id="rId89" Type="http://schemas.openxmlformats.org/officeDocument/2006/relationships/image" Target="../media/image89.jpeg"/><Relationship Id="rId2" Type="http://schemas.openxmlformats.org/officeDocument/2006/relationships/image" Target="../media/image2.png"/><Relationship Id="rId16" Type="http://schemas.openxmlformats.org/officeDocument/2006/relationships/image" Target="../media/image16.jpeg"/><Relationship Id="rId29" Type="http://schemas.openxmlformats.org/officeDocument/2006/relationships/image" Target="../media/image29.png"/><Relationship Id="rId107" Type="http://schemas.openxmlformats.org/officeDocument/2006/relationships/image" Target="../media/image121.jpeg"/><Relationship Id="rId11" Type="http://schemas.openxmlformats.org/officeDocument/2006/relationships/image" Target="../media/image11.jpe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53" Type="http://schemas.openxmlformats.org/officeDocument/2006/relationships/image" Target="../media/image53.png"/><Relationship Id="rId58" Type="http://schemas.openxmlformats.org/officeDocument/2006/relationships/image" Target="../media/image58.png"/><Relationship Id="rId66" Type="http://schemas.openxmlformats.org/officeDocument/2006/relationships/image" Target="../media/image66.png"/><Relationship Id="rId74" Type="http://schemas.openxmlformats.org/officeDocument/2006/relationships/image" Target="../media/image74.png"/><Relationship Id="rId79" Type="http://schemas.openxmlformats.org/officeDocument/2006/relationships/image" Target="../media/image79.jpeg"/><Relationship Id="rId87" Type="http://schemas.openxmlformats.org/officeDocument/2006/relationships/image" Target="../media/image87.jpeg"/><Relationship Id="rId102" Type="http://schemas.openxmlformats.org/officeDocument/2006/relationships/image" Target="../media/image103.jpeg"/><Relationship Id="rId110" Type="http://schemas.openxmlformats.org/officeDocument/2006/relationships/image" Target="../media/image110.png"/><Relationship Id="rId5" Type="http://schemas.openxmlformats.org/officeDocument/2006/relationships/image" Target="../media/image5.png"/><Relationship Id="rId61" Type="http://schemas.openxmlformats.org/officeDocument/2006/relationships/image" Target="../media/image61.png"/><Relationship Id="rId82" Type="http://schemas.openxmlformats.org/officeDocument/2006/relationships/image" Target="../media/image82.png"/><Relationship Id="rId90" Type="http://schemas.openxmlformats.org/officeDocument/2006/relationships/image" Target="../media/image90.jpeg"/><Relationship Id="rId95" Type="http://schemas.openxmlformats.org/officeDocument/2006/relationships/image" Target="../media/image96.jpeg"/><Relationship Id="rId19" Type="http://schemas.openxmlformats.org/officeDocument/2006/relationships/image" Target="../media/image1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56" Type="http://schemas.openxmlformats.org/officeDocument/2006/relationships/image" Target="../media/image56.png"/><Relationship Id="rId64" Type="http://schemas.openxmlformats.org/officeDocument/2006/relationships/image" Target="../media/image64.png"/><Relationship Id="rId69" Type="http://schemas.openxmlformats.org/officeDocument/2006/relationships/image" Target="../media/image69.png"/><Relationship Id="rId77" Type="http://schemas.openxmlformats.org/officeDocument/2006/relationships/image" Target="../media/image77.png"/><Relationship Id="rId100" Type="http://schemas.openxmlformats.org/officeDocument/2006/relationships/image" Target="../media/image120.jpeg"/><Relationship Id="rId105" Type="http://schemas.openxmlformats.org/officeDocument/2006/relationships/image" Target="../media/image106.jpe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72" Type="http://schemas.openxmlformats.org/officeDocument/2006/relationships/image" Target="../media/image72.png"/><Relationship Id="rId80" Type="http://schemas.openxmlformats.org/officeDocument/2006/relationships/image" Target="../media/image80.jpeg"/><Relationship Id="rId85" Type="http://schemas.openxmlformats.org/officeDocument/2006/relationships/image" Target="../media/image114.jpeg"/><Relationship Id="rId93" Type="http://schemas.openxmlformats.org/officeDocument/2006/relationships/image" Target="../media/image93.png"/><Relationship Id="rId98" Type="http://schemas.openxmlformats.org/officeDocument/2006/relationships/image" Target="../media/image119.jpeg"/><Relationship Id="rId3" Type="http://schemas.openxmlformats.org/officeDocument/2006/relationships/image" Target="../media/image3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59" Type="http://schemas.openxmlformats.org/officeDocument/2006/relationships/image" Target="../media/image59.png"/><Relationship Id="rId67" Type="http://schemas.openxmlformats.org/officeDocument/2006/relationships/image" Target="../media/image67.png"/><Relationship Id="rId103" Type="http://schemas.openxmlformats.org/officeDocument/2006/relationships/image" Target="../media/image104.jpeg"/><Relationship Id="rId108" Type="http://schemas.openxmlformats.org/officeDocument/2006/relationships/image" Target="../media/image122.jpe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54" Type="http://schemas.openxmlformats.org/officeDocument/2006/relationships/image" Target="../media/image54.png"/><Relationship Id="rId62" Type="http://schemas.openxmlformats.org/officeDocument/2006/relationships/image" Target="../media/image62.png"/><Relationship Id="rId70" Type="http://schemas.openxmlformats.org/officeDocument/2006/relationships/image" Target="../media/image70.png"/><Relationship Id="rId75" Type="http://schemas.openxmlformats.org/officeDocument/2006/relationships/image" Target="../media/image75.png"/><Relationship Id="rId83" Type="http://schemas.openxmlformats.org/officeDocument/2006/relationships/image" Target="../media/image112.jpeg"/><Relationship Id="rId88" Type="http://schemas.openxmlformats.org/officeDocument/2006/relationships/image" Target="../media/image88.jpeg"/><Relationship Id="rId91" Type="http://schemas.openxmlformats.org/officeDocument/2006/relationships/image" Target="../media/image91.jpeg"/><Relationship Id="rId96" Type="http://schemas.openxmlformats.org/officeDocument/2006/relationships/image" Target="../media/image117.jpeg"/><Relationship Id="rId111" Type="http://schemas.openxmlformats.org/officeDocument/2006/relationships/image" Target="../media/image124.jpe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57" Type="http://schemas.openxmlformats.org/officeDocument/2006/relationships/image" Target="../media/image57.png"/><Relationship Id="rId106" Type="http://schemas.openxmlformats.org/officeDocument/2006/relationships/image" Target="../media/image107.jpeg"/><Relationship Id="rId10" Type="http://schemas.openxmlformats.org/officeDocument/2006/relationships/image" Target="../media/image10.jpe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65" Type="http://schemas.openxmlformats.org/officeDocument/2006/relationships/image" Target="../media/image65.png"/><Relationship Id="rId73" Type="http://schemas.openxmlformats.org/officeDocument/2006/relationships/image" Target="../media/image73.jpeg"/><Relationship Id="rId78" Type="http://schemas.openxmlformats.org/officeDocument/2006/relationships/image" Target="../media/image78.png"/><Relationship Id="rId81" Type="http://schemas.openxmlformats.org/officeDocument/2006/relationships/image" Target="../media/image81.jpeg"/><Relationship Id="rId86" Type="http://schemas.openxmlformats.org/officeDocument/2006/relationships/image" Target="../media/image115.jpeg"/><Relationship Id="rId94" Type="http://schemas.openxmlformats.org/officeDocument/2006/relationships/image" Target="../media/image116.jpeg"/><Relationship Id="rId99" Type="http://schemas.openxmlformats.org/officeDocument/2006/relationships/image" Target="../media/image100.jpeg"/><Relationship Id="rId101" Type="http://schemas.openxmlformats.org/officeDocument/2006/relationships/image" Target="../media/image102.jpe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9" Type="http://schemas.openxmlformats.org/officeDocument/2006/relationships/image" Target="../media/image39.png"/><Relationship Id="rId109" Type="http://schemas.openxmlformats.org/officeDocument/2006/relationships/image" Target="../media/image123.jpeg"/><Relationship Id="rId34" Type="http://schemas.openxmlformats.org/officeDocument/2006/relationships/image" Target="../media/image34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76" Type="http://schemas.openxmlformats.org/officeDocument/2006/relationships/image" Target="../media/image76.png"/><Relationship Id="rId97" Type="http://schemas.openxmlformats.org/officeDocument/2006/relationships/image" Target="../media/image118.jpeg"/><Relationship Id="rId104" Type="http://schemas.openxmlformats.org/officeDocument/2006/relationships/image" Target="../media/image105.jpeg"/><Relationship Id="rId7" Type="http://schemas.openxmlformats.org/officeDocument/2006/relationships/image" Target="../media/image7.jpeg"/><Relationship Id="rId71" Type="http://schemas.openxmlformats.org/officeDocument/2006/relationships/image" Target="../media/image71.png"/><Relationship Id="rId92" Type="http://schemas.openxmlformats.org/officeDocument/2006/relationships/image" Target="../media/image92.png"/></Relationships>
</file>

<file path=xl/drawings/_rels/drawing19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png"/><Relationship Id="rId21" Type="http://schemas.openxmlformats.org/officeDocument/2006/relationships/image" Target="../media/image21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63" Type="http://schemas.openxmlformats.org/officeDocument/2006/relationships/image" Target="../media/image63.png"/><Relationship Id="rId68" Type="http://schemas.openxmlformats.org/officeDocument/2006/relationships/image" Target="../media/image68.png"/><Relationship Id="rId84" Type="http://schemas.openxmlformats.org/officeDocument/2006/relationships/image" Target="../media/image113.jpeg"/><Relationship Id="rId89" Type="http://schemas.openxmlformats.org/officeDocument/2006/relationships/image" Target="../media/image89.jpeg"/><Relationship Id="rId2" Type="http://schemas.openxmlformats.org/officeDocument/2006/relationships/image" Target="../media/image2.png"/><Relationship Id="rId16" Type="http://schemas.openxmlformats.org/officeDocument/2006/relationships/image" Target="../media/image16.jpeg"/><Relationship Id="rId29" Type="http://schemas.openxmlformats.org/officeDocument/2006/relationships/image" Target="../media/image29.png"/><Relationship Id="rId107" Type="http://schemas.openxmlformats.org/officeDocument/2006/relationships/image" Target="../media/image121.jpeg"/><Relationship Id="rId11" Type="http://schemas.openxmlformats.org/officeDocument/2006/relationships/image" Target="../media/image11.jpe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53" Type="http://schemas.openxmlformats.org/officeDocument/2006/relationships/image" Target="../media/image53.png"/><Relationship Id="rId58" Type="http://schemas.openxmlformats.org/officeDocument/2006/relationships/image" Target="../media/image58.png"/><Relationship Id="rId66" Type="http://schemas.openxmlformats.org/officeDocument/2006/relationships/image" Target="../media/image66.png"/><Relationship Id="rId74" Type="http://schemas.openxmlformats.org/officeDocument/2006/relationships/image" Target="../media/image74.png"/><Relationship Id="rId79" Type="http://schemas.openxmlformats.org/officeDocument/2006/relationships/image" Target="../media/image79.jpeg"/><Relationship Id="rId87" Type="http://schemas.openxmlformats.org/officeDocument/2006/relationships/image" Target="../media/image87.jpeg"/><Relationship Id="rId102" Type="http://schemas.openxmlformats.org/officeDocument/2006/relationships/image" Target="../media/image103.jpeg"/><Relationship Id="rId110" Type="http://schemas.openxmlformats.org/officeDocument/2006/relationships/image" Target="../media/image110.png"/><Relationship Id="rId5" Type="http://schemas.openxmlformats.org/officeDocument/2006/relationships/image" Target="../media/image5.png"/><Relationship Id="rId61" Type="http://schemas.openxmlformats.org/officeDocument/2006/relationships/image" Target="../media/image61.png"/><Relationship Id="rId82" Type="http://schemas.openxmlformats.org/officeDocument/2006/relationships/image" Target="../media/image82.png"/><Relationship Id="rId90" Type="http://schemas.openxmlformats.org/officeDocument/2006/relationships/image" Target="../media/image90.jpeg"/><Relationship Id="rId95" Type="http://schemas.openxmlformats.org/officeDocument/2006/relationships/image" Target="../media/image96.jpeg"/><Relationship Id="rId19" Type="http://schemas.openxmlformats.org/officeDocument/2006/relationships/image" Target="../media/image1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56" Type="http://schemas.openxmlformats.org/officeDocument/2006/relationships/image" Target="../media/image56.png"/><Relationship Id="rId64" Type="http://schemas.openxmlformats.org/officeDocument/2006/relationships/image" Target="../media/image64.png"/><Relationship Id="rId69" Type="http://schemas.openxmlformats.org/officeDocument/2006/relationships/image" Target="../media/image69.png"/><Relationship Id="rId77" Type="http://schemas.openxmlformats.org/officeDocument/2006/relationships/image" Target="../media/image77.png"/><Relationship Id="rId100" Type="http://schemas.openxmlformats.org/officeDocument/2006/relationships/image" Target="../media/image120.jpeg"/><Relationship Id="rId105" Type="http://schemas.openxmlformats.org/officeDocument/2006/relationships/image" Target="../media/image106.jpe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72" Type="http://schemas.openxmlformats.org/officeDocument/2006/relationships/image" Target="../media/image72.png"/><Relationship Id="rId80" Type="http://schemas.openxmlformats.org/officeDocument/2006/relationships/image" Target="../media/image80.jpeg"/><Relationship Id="rId85" Type="http://schemas.openxmlformats.org/officeDocument/2006/relationships/image" Target="../media/image114.jpeg"/><Relationship Id="rId93" Type="http://schemas.openxmlformats.org/officeDocument/2006/relationships/image" Target="../media/image93.png"/><Relationship Id="rId98" Type="http://schemas.openxmlformats.org/officeDocument/2006/relationships/image" Target="../media/image119.jpeg"/><Relationship Id="rId3" Type="http://schemas.openxmlformats.org/officeDocument/2006/relationships/image" Target="../media/image3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59" Type="http://schemas.openxmlformats.org/officeDocument/2006/relationships/image" Target="../media/image59.png"/><Relationship Id="rId67" Type="http://schemas.openxmlformats.org/officeDocument/2006/relationships/image" Target="../media/image67.png"/><Relationship Id="rId103" Type="http://schemas.openxmlformats.org/officeDocument/2006/relationships/image" Target="../media/image104.jpeg"/><Relationship Id="rId108" Type="http://schemas.openxmlformats.org/officeDocument/2006/relationships/image" Target="../media/image122.jpe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54" Type="http://schemas.openxmlformats.org/officeDocument/2006/relationships/image" Target="../media/image54.png"/><Relationship Id="rId62" Type="http://schemas.openxmlformats.org/officeDocument/2006/relationships/image" Target="../media/image62.png"/><Relationship Id="rId70" Type="http://schemas.openxmlformats.org/officeDocument/2006/relationships/image" Target="../media/image70.png"/><Relationship Id="rId75" Type="http://schemas.openxmlformats.org/officeDocument/2006/relationships/image" Target="../media/image75.png"/><Relationship Id="rId83" Type="http://schemas.openxmlformats.org/officeDocument/2006/relationships/image" Target="../media/image112.jpeg"/><Relationship Id="rId88" Type="http://schemas.openxmlformats.org/officeDocument/2006/relationships/image" Target="../media/image88.jpeg"/><Relationship Id="rId91" Type="http://schemas.openxmlformats.org/officeDocument/2006/relationships/image" Target="../media/image91.jpeg"/><Relationship Id="rId96" Type="http://schemas.openxmlformats.org/officeDocument/2006/relationships/image" Target="../media/image117.jpeg"/><Relationship Id="rId111" Type="http://schemas.openxmlformats.org/officeDocument/2006/relationships/image" Target="../media/image124.jpe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57" Type="http://schemas.openxmlformats.org/officeDocument/2006/relationships/image" Target="../media/image57.png"/><Relationship Id="rId106" Type="http://schemas.openxmlformats.org/officeDocument/2006/relationships/image" Target="../media/image107.jpeg"/><Relationship Id="rId10" Type="http://schemas.openxmlformats.org/officeDocument/2006/relationships/image" Target="../media/image10.jpe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65" Type="http://schemas.openxmlformats.org/officeDocument/2006/relationships/image" Target="../media/image65.png"/><Relationship Id="rId73" Type="http://schemas.openxmlformats.org/officeDocument/2006/relationships/image" Target="../media/image73.jpeg"/><Relationship Id="rId78" Type="http://schemas.openxmlformats.org/officeDocument/2006/relationships/image" Target="../media/image78.png"/><Relationship Id="rId81" Type="http://schemas.openxmlformats.org/officeDocument/2006/relationships/image" Target="../media/image81.jpeg"/><Relationship Id="rId86" Type="http://schemas.openxmlformats.org/officeDocument/2006/relationships/image" Target="../media/image115.jpeg"/><Relationship Id="rId94" Type="http://schemas.openxmlformats.org/officeDocument/2006/relationships/image" Target="../media/image116.jpeg"/><Relationship Id="rId99" Type="http://schemas.openxmlformats.org/officeDocument/2006/relationships/image" Target="../media/image100.jpeg"/><Relationship Id="rId101" Type="http://schemas.openxmlformats.org/officeDocument/2006/relationships/image" Target="../media/image102.jpe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9" Type="http://schemas.openxmlformats.org/officeDocument/2006/relationships/image" Target="../media/image39.png"/><Relationship Id="rId109" Type="http://schemas.openxmlformats.org/officeDocument/2006/relationships/image" Target="../media/image123.jpeg"/><Relationship Id="rId34" Type="http://schemas.openxmlformats.org/officeDocument/2006/relationships/image" Target="../media/image34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76" Type="http://schemas.openxmlformats.org/officeDocument/2006/relationships/image" Target="../media/image76.png"/><Relationship Id="rId97" Type="http://schemas.openxmlformats.org/officeDocument/2006/relationships/image" Target="../media/image118.jpeg"/><Relationship Id="rId104" Type="http://schemas.openxmlformats.org/officeDocument/2006/relationships/image" Target="../media/image105.jpeg"/><Relationship Id="rId7" Type="http://schemas.openxmlformats.org/officeDocument/2006/relationships/image" Target="../media/image7.jpeg"/><Relationship Id="rId71" Type="http://schemas.openxmlformats.org/officeDocument/2006/relationships/image" Target="../media/image71.png"/><Relationship Id="rId92" Type="http://schemas.openxmlformats.org/officeDocument/2006/relationships/image" Target="../media/image92.png"/></Relationships>
</file>

<file path=xl/drawings/_rels/drawing20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png"/><Relationship Id="rId21" Type="http://schemas.openxmlformats.org/officeDocument/2006/relationships/image" Target="../media/image21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63" Type="http://schemas.openxmlformats.org/officeDocument/2006/relationships/image" Target="../media/image63.png"/><Relationship Id="rId68" Type="http://schemas.openxmlformats.org/officeDocument/2006/relationships/image" Target="../media/image68.png"/><Relationship Id="rId84" Type="http://schemas.openxmlformats.org/officeDocument/2006/relationships/image" Target="../media/image113.jpeg"/><Relationship Id="rId89" Type="http://schemas.openxmlformats.org/officeDocument/2006/relationships/image" Target="../media/image89.jpeg"/><Relationship Id="rId2" Type="http://schemas.openxmlformats.org/officeDocument/2006/relationships/image" Target="../media/image2.png"/><Relationship Id="rId16" Type="http://schemas.openxmlformats.org/officeDocument/2006/relationships/image" Target="../media/image16.jpeg"/><Relationship Id="rId29" Type="http://schemas.openxmlformats.org/officeDocument/2006/relationships/image" Target="../media/image29.png"/><Relationship Id="rId107" Type="http://schemas.openxmlformats.org/officeDocument/2006/relationships/image" Target="../media/image121.jpeg"/><Relationship Id="rId11" Type="http://schemas.openxmlformats.org/officeDocument/2006/relationships/image" Target="../media/image11.jpe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53" Type="http://schemas.openxmlformats.org/officeDocument/2006/relationships/image" Target="../media/image53.png"/><Relationship Id="rId58" Type="http://schemas.openxmlformats.org/officeDocument/2006/relationships/image" Target="../media/image58.png"/><Relationship Id="rId66" Type="http://schemas.openxmlformats.org/officeDocument/2006/relationships/image" Target="../media/image66.png"/><Relationship Id="rId74" Type="http://schemas.openxmlformats.org/officeDocument/2006/relationships/image" Target="../media/image74.png"/><Relationship Id="rId79" Type="http://schemas.openxmlformats.org/officeDocument/2006/relationships/image" Target="../media/image79.jpeg"/><Relationship Id="rId87" Type="http://schemas.openxmlformats.org/officeDocument/2006/relationships/image" Target="../media/image87.jpeg"/><Relationship Id="rId102" Type="http://schemas.openxmlformats.org/officeDocument/2006/relationships/image" Target="../media/image103.jpeg"/><Relationship Id="rId110" Type="http://schemas.openxmlformats.org/officeDocument/2006/relationships/image" Target="../media/image110.png"/><Relationship Id="rId5" Type="http://schemas.openxmlformats.org/officeDocument/2006/relationships/image" Target="../media/image5.png"/><Relationship Id="rId61" Type="http://schemas.openxmlformats.org/officeDocument/2006/relationships/image" Target="../media/image61.png"/><Relationship Id="rId82" Type="http://schemas.openxmlformats.org/officeDocument/2006/relationships/image" Target="../media/image82.png"/><Relationship Id="rId90" Type="http://schemas.openxmlformats.org/officeDocument/2006/relationships/image" Target="../media/image90.jpeg"/><Relationship Id="rId95" Type="http://schemas.openxmlformats.org/officeDocument/2006/relationships/image" Target="../media/image96.jpeg"/><Relationship Id="rId19" Type="http://schemas.openxmlformats.org/officeDocument/2006/relationships/image" Target="../media/image1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56" Type="http://schemas.openxmlformats.org/officeDocument/2006/relationships/image" Target="../media/image56.png"/><Relationship Id="rId64" Type="http://schemas.openxmlformats.org/officeDocument/2006/relationships/image" Target="../media/image64.png"/><Relationship Id="rId69" Type="http://schemas.openxmlformats.org/officeDocument/2006/relationships/image" Target="../media/image69.png"/><Relationship Id="rId77" Type="http://schemas.openxmlformats.org/officeDocument/2006/relationships/image" Target="../media/image77.png"/><Relationship Id="rId100" Type="http://schemas.openxmlformats.org/officeDocument/2006/relationships/image" Target="../media/image120.jpeg"/><Relationship Id="rId105" Type="http://schemas.openxmlformats.org/officeDocument/2006/relationships/image" Target="../media/image106.jpe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72" Type="http://schemas.openxmlformats.org/officeDocument/2006/relationships/image" Target="../media/image72.png"/><Relationship Id="rId80" Type="http://schemas.openxmlformats.org/officeDocument/2006/relationships/image" Target="../media/image80.jpeg"/><Relationship Id="rId85" Type="http://schemas.openxmlformats.org/officeDocument/2006/relationships/image" Target="../media/image114.jpeg"/><Relationship Id="rId93" Type="http://schemas.openxmlformats.org/officeDocument/2006/relationships/image" Target="../media/image93.png"/><Relationship Id="rId98" Type="http://schemas.openxmlformats.org/officeDocument/2006/relationships/image" Target="../media/image119.jpeg"/><Relationship Id="rId3" Type="http://schemas.openxmlformats.org/officeDocument/2006/relationships/image" Target="../media/image3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59" Type="http://schemas.openxmlformats.org/officeDocument/2006/relationships/image" Target="../media/image59.png"/><Relationship Id="rId67" Type="http://schemas.openxmlformats.org/officeDocument/2006/relationships/image" Target="../media/image67.png"/><Relationship Id="rId103" Type="http://schemas.openxmlformats.org/officeDocument/2006/relationships/image" Target="../media/image104.jpeg"/><Relationship Id="rId108" Type="http://schemas.openxmlformats.org/officeDocument/2006/relationships/image" Target="../media/image122.jpe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54" Type="http://schemas.openxmlformats.org/officeDocument/2006/relationships/image" Target="../media/image54.png"/><Relationship Id="rId62" Type="http://schemas.openxmlformats.org/officeDocument/2006/relationships/image" Target="../media/image62.png"/><Relationship Id="rId70" Type="http://schemas.openxmlformats.org/officeDocument/2006/relationships/image" Target="../media/image70.png"/><Relationship Id="rId75" Type="http://schemas.openxmlformats.org/officeDocument/2006/relationships/image" Target="../media/image75.png"/><Relationship Id="rId83" Type="http://schemas.openxmlformats.org/officeDocument/2006/relationships/image" Target="../media/image112.jpeg"/><Relationship Id="rId88" Type="http://schemas.openxmlformats.org/officeDocument/2006/relationships/image" Target="../media/image88.jpeg"/><Relationship Id="rId91" Type="http://schemas.openxmlformats.org/officeDocument/2006/relationships/image" Target="../media/image91.jpeg"/><Relationship Id="rId96" Type="http://schemas.openxmlformats.org/officeDocument/2006/relationships/image" Target="../media/image117.jpeg"/><Relationship Id="rId111" Type="http://schemas.openxmlformats.org/officeDocument/2006/relationships/image" Target="../media/image124.jpe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57" Type="http://schemas.openxmlformats.org/officeDocument/2006/relationships/image" Target="../media/image57.png"/><Relationship Id="rId106" Type="http://schemas.openxmlformats.org/officeDocument/2006/relationships/image" Target="../media/image107.jpeg"/><Relationship Id="rId10" Type="http://schemas.openxmlformats.org/officeDocument/2006/relationships/image" Target="../media/image10.jpe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65" Type="http://schemas.openxmlformats.org/officeDocument/2006/relationships/image" Target="../media/image65.png"/><Relationship Id="rId73" Type="http://schemas.openxmlformats.org/officeDocument/2006/relationships/image" Target="../media/image73.jpeg"/><Relationship Id="rId78" Type="http://schemas.openxmlformats.org/officeDocument/2006/relationships/image" Target="../media/image78.png"/><Relationship Id="rId81" Type="http://schemas.openxmlformats.org/officeDocument/2006/relationships/image" Target="../media/image81.jpeg"/><Relationship Id="rId86" Type="http://schemas.openxmlformats.org/officeDocument/2006/relationships/image" Target="../media/image115.jpeg"/><Relationship Id="rId94" Type="http://schemas.openxmlformats.org/officeDocument/2006/relationships/image" Target="../media/image116.jpeg"/><Relationship Id="rId99" Type="http://schemas.openxmlformats.org/officeDocument/2006/relationships/image" Target="../media/image100.jpeg"/><Relationship Id="rId101" Type="http://schemas.openxmlformats.org/officeDocument/2006/relationships/image" Target="../media/image102.jpe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9" Type="http://schemas.openxmlformats.org/officeDocument/2006/relationships/image" Target="../media/image39.png"/><Relationship Id="rId109" Type="http://schemas.openxmlformats.org/officeDocument/2006/relationships/image" Target="../media/image123.jpeg"/><Relationship Id="rId34" Type="http://schemas.openxmlformats.org/officeDocument/2006/relationships/image" Target="../media/image34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76" Type="http://schemas.openxmlformats.org/officeDocument/2006/relationships/image" Target="../media/image76.png"/><Relationship Id="rId97" Type="http://schemas.openxmlformats.org/officeDocument/2006/relationships/image" Target="../media/image118.jpeg"/><Relationship Id="rId104" Type="http://schemas.openxmlformats.org/officeDocument/2006/relationships/image" Target="../media/image105.jpeg"/><Relationship Id="rId7" Type="http://schemas.openxmlformats.org/officeDocument/2006/relationships/image" Target="../media/image7.jpeg"/><Relationship Id="rId71" Type="http://schemas.openxmlformats.org/officeDocument/2006/relationships/image" Target="../media/image71.png"/><Relationship Id="rId92" Type="http://schemas.openxmlformats.org/officeDocument/2006/relationships/image" Target="../media/image92.png"/></Relationships>
</file>

<file path=xl/drawings/_rels/drawing21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png"/><Relationship Id="rId21" Type="http://schemas.openxmlformats.org/officeDocument/2006/relationships/image" Target="../media/image21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63" Type="http://schemas.openxmlformats.org/officeDocument/2006/relationships/image" Target="../media/image63.png"/><Relationship Id="rId68" Type="http://schemas.openxmlformats.org/officeDocument/2006/relationships/image" Target="../media/image68.png"/><Relationship Id="rId84" Type="http://schemas.openxmlformats.org/officeDocument/2006/relationships/image" Target="../media/image113.jpeg"/><Relationship Id="rId89" Type="http://schemas.openxmlformats.org/officeDocument/2006/relationships/image" Target="../media/image89.jpeg"/><Relationship Id="rId2" Type="http://schemas.openxmlformats.org/officeDocument/2006/relationships/image" Target="../media/image2.png"/><Relationship Id="rId16" Type="http://schemas.openxmlformats.org/officeDocument/2006/relationships/image" Target="../media/image16.jpeg"/><Relationship Id="rId29" Type="http://schemas.openxmlformats.org/officeDocument/2006/relationships/image" Target="../media/image29.png"/><Relationship Id="rId107" Type="http://schemas.openxmlformats.org/officeDocument/2006/relationships/image" Target="../media/image121.jpeg"/><Relationship Id="rId11" Type="http://schemas.openxmlformats.org/officeDocument/2006/relationships/image" Target="../media/image11.jpe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53" Type="http://schemas.openxmlformats.org/officeDocument/2006/relationships/image" Target="../media/image53.png"/><Relationship Id="rId58" Type="http://schemas.openxmlformats.org/officeDocument/2006/relationships/image" Target="../media/image58.png"/><Relationship Id="rId66" Type="http://schemas.openxmlformats.org/officeDocument/2006/relationships/image" Target="../media/image66.png"/><Relationship Id="rId74" Type="http://schemas.openxmlformats.org/officeDocument/2006/relationships/image" Target="../media/image74.png"/><Relationship Id="rId79" Type="http://schemas.openxmlformats.org/officeDocument/2006/relationships/image" Target="../media/image79.jpeg"/><Relationship Id="rId87" Type="http://schemas.openxmlformats.org/officeDocument/2006/relationships/image" Target="../media/image87.jpeg"/><Relationship Id="rId102" Type="http://schemas.openxmlformats.org/officeDocument/2006/relationships/image" Target="../media/image103.jpeg"/><Relationship Id="rId110" Type="http://schemas.openxmlformats.org/officeDocument/2006/relationships/image" Target="../media/image110.png"/><Relationship Id="rId5" Type="http://schemas.openxmlformats.org/officeDocument/2006/relationships/image" Target="../media/image5.png"/><Relationship Id="rId61" Type="http://schemas.openxmlformats.org/officeDocument/2006/relationships/image" Target="../media/image61.png"/><Relationship Id="rId82" Type="http://schemas.openxmlformats.org/officeDocument/2006/relationships/image" Target="../media/image82.png"/><Relationship Id="rId90" Type="http://schemas.openxmlformats.org/officeDocument/2006/relationships/image" Target="../media/image90.jpeg"/><Relationship Id="rId95" Type="http://schemas.openxmlformats.org/officeDocument/2006/relationships/image" Target="../media/image96.jpeg"/><Relationship Id="rId19" Type="http://schemas.openxmlformats.org/officeDocument/2006/relationships/image" Target="../media/image1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56" Type="http://schemas.openxmlformats.org/officeDocument/2006/relationships/image" Target="../media/image56.png"/><Relationship Id="rId64" Type="http://schemas.openxmlformats.org/officeDocument/2006/relationships/image" Target="../media/image64.png"/><Relationship Id="rId69" Type="http://schemas.openxmlformats.org/officeDocument/2006/relationships/image" Target="../media/image69.png"/><Relationship Id="rId77" Type="http://schemas.openxmlformats.org/officeDocument/2006/relationships/image" Target="../media/image77.png"/><Relationship Id="rId100" Type="http://schemas.openxmlformats.org/officeDocument/2006/relationships/image" Target="../media/image120.jpeg"/><Relationship Id="rId105" Type="http://schemas.openxmlformats.org/officeDocument/2006/relationships/image" Target="../media/image106.jpe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72" Type="http://schemas.openxmlformats.org/officeDocument/2006/relationships/image" Target="../media/image72.png"/><Relationship Id="rId80" Type="http://schemas.openxmlformats.org/officeDocument/2006/relationships/image" Target="../media/image80.jpeg"/><Relationship Id="rId85" Type="http://schemas.openxmlformats.org/officeDocument/2006/relationships/image" Target="../media/image114.jpeg"/><Relationship Id="rId93" Type="http://schemas.openxmlformats.org/officeDocument/2006/relationships/image" Target="../media/image93.png"/><Relationship Id="rId98" Type="http://schemas.openxmlformats.org/officeDocument/2006/relationships/image" Target="../media/image119.jpeg"/><Relationship Id="rId3" Type="http://schemas.openxmlformats.org/officeDocument/2006/relationships/image" Target="../media/image3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59" Type="http://schemas.openxmlformats.org/officeDocument/2006/relationships/image" Target="../media/image59.png"/><Relationship Id="rId67" Type="http://schemas.openxmlformats.org/officeDocument/2006/relationships/image" Target="../media/image67.png"/><Relationship Id="rId103" Type="http://schemas.openxmlformats.org/officeDocument/2006/relationships/image" Target="../media/image104.jpeg"/><Relationship Id="rId108" Type="http://schemas.openxmlformats.org/officeDocument/2006/relationships/image" Target="../media/image122.jpe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54" Type="http://schemas.openxmlformats.org/officeDocument/2006/relationships/image" Target="../media/image54.png"/><Relationship Id="rId62" Type="http://schemas.openxmlformats.org/officeDocument/2006/relationships/image" Target="../media/image62.png"/><Relationship Id="rId70" Type="http://schemas.openxmlformats.org/officeDocument/2006/relationships/image" Target="../media/image70.png"/><Relationship Id="rId75" Type="http://schemas.openxmlformats.org/officeDocument/2006/relationships/image" Target="../media/image75.png"/><Relationship Id="rId83" Type="http://schemas.openxmlformats.org/officeDocument/2006/relationships/image" Target="../media/image112.jpeg"/><Relationship Id="rId88" Type="http://schemas.openxmlformats.org/officeDocument/2006/relationships/image" Target="../media/image88.jpeg"/><Relationship Id="rId91" Type="http://schemas.openxmlformats.org/officeDocument/2006/relationships/image" Target="../media/image91.jpeg"/><Relationship Id="rId96" Type="http://schemas.openxmlformats.org/officeDocument/2006/relationships/image" Target="../media/image117.jpeg"/><Relationship Id="rId111" Type="http://schemas.openxmlformats.org/officeDocument/2006/relationships/image" Target="../media/image124.jpe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57" Type="http://schemas.openxmlformats.org/officeDocument/2006/relationships/image" Target="../media/image57.png"/><Relationship Id="rId106" Type="http://schemas.openxmlformats.org/officeDocument/2006/relationships/image" Target="../media/image107.jpeg"/><Relationship Id="rId10" Type="http://schemas.openxmlformats.org/officeDocument/2006/relationships/image" Target="../media/image10.jpe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65" Type="http://schemas.openxmlformats.org/officeDocument/2006/relationships/image" Target="../media/image65.png"/><Relationship Id="rId73" Type="http://schemas.openxmlformats.org/officeDocument/2006/relationships/image" Target="../media/image73.jpeg"/><Relationship Id="rId78" Type="http://schemas.openxmlformats.org/officeDocument/2006/relationships/image" Target="../media/image78.png"/><Relationship Id="rId81" Type="http://schemas.openxmlformats.org/officeDocument/2006/relationships/image" Target="../media/image81.jpeg"/><Relationship Id="rId86" Type="http://schemas.openxmlformats.org/officeDocument/2006/relationships/image" Target="../media/image115.jpeg"/><Relationship Id="rId94" Type="http://schemas.openxmlformats.org/officeDocument/2006/relationships/image" Target="../media/image116.jpeg"/><Relationship Id="rId99" Type="http://schemas.openxmlformats.org/officeDocument/2006/relationships/image" Target="../media/image100.jpeg"/><Relationship Id="rId101" Type="http://schemas.openxmlformats.org/officeDocument/2006/relationships/image" Target="../media/image102.jpe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9" Type="http://schemas.openxmlformats.org/officeDocument/2006/relationships/image" Target="../media/image39.png"/><Relationship Id="rId109" Type="http://schemas.openxmlformats.org/officeDocument/2006/relationships/image" Target="../media/image123.jpeg"/><Relationship Id="rId34" Type="http://schemas.openxmlformats.org/officeDocument/2006/relationships/image" Target="../media/image34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76" Type="http://schemas.openxmlformats.org/officeDocument/2006/relationships/image" Target="../media/image76.png"/><Relationship Id="rId97" Type="http://schemas.openxmlformats.org/officeDocument/2006/relationships/image" Target="../media/image118.jpeg"/><Relationship Id="rId104" Type="http://schemas.openxmlformats.org/officeDocument/2006/relationships/image" Target="../media/image105.jpeg"/><Relationship Id="rId7" Type="http://schemas.openxmlformats.org/officeDocument/2006/relationships/image" Target="../media/image7.jpeg"/><Relationship Id="rId71" Type="http://schemas.openxmlformats.org/officeDocument/2006/relationships/image" Target="../media/image71.png"/><Relationship Id="rId92" Type="http://schemas.openxmlformats.org/officeDocument/2006/relationships/image" Target="../media/image92.png"/></Relationships>
</file>

<file path=xl/drawings/_rels/drawing22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png"/><Relationship Id="rId21" Type="http://schemas.openxmlformats.org/officeDocument/2006/relationships/image" Target="../media/image21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63" Type="http://schemas.openxmlformats.org/officeDocument/2006/relationships/image" Target="../media/image63.png"/><Relationship Id="rId68" Type="http://schemas.openxmlformats.org/officeDocument/2006/relationships/image" Target="../media/image68.png"/><Relationship Id="rId84" Type="http://schemas.openxmlformats.org/officeDocument/2006/relationships/image" Target="../media/image113.jpeg"/><Relationship Id="rId89" Type="http://schemas.openxmlformats.org/officeDocument/2006/relationships/image" Target="../media/image89.jpeg"/><Relationship Id="rId2" Type="http://schemas.openxmlformats.org/officeDocument/2006/relationships/image" Target="../media/image2.png"/><Relationship Id="rId16" Type="http://schemas.openxmlformats.org/officeDocument/2006/relationships/image" Target="../media/image16.jpeg"/><Relationship Id="rId29" Type="http://schemas.openxmlformats.org/officeDocument/2006/relationships/image" Target="../media/image29.png"/><Relationship Id="rId107" Type="http://schemas.openxmlformats.org/officeDocument/2006/relationships/image" Target="../media/image121.jpeg"/><Relationship Id="rId11" Type="http://schemas.openxmlformats.org/officeDocument/2006/relationships/image" Target="../media/image11.jpe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53" Type="http://schemas.openxmlformats.org/officeDocument/2006/relationships/image" Target="../media/image53.png"/><Relationship Id="rId58" Type="http://schemas.openxmlformats.org/officeDocument/2006/relationships/image" Target="../media/image58.png"/><Relationship Id="rId66" Type="http://schemas.openxmlformats.org/officeDocument/2006/relationships/image" Target="../media/image66.png"/><Relationship Id="rId74" Type="http://schemas.openxmlformats.org/officeDocument/2006/relationships/image" Target="../media/image74.png"/><Relationship Id="rId79" Type="http://schemas.openxmlformats.org/officeDocument/2006/relationships/image" Target="../media/image79.jpeg"/><Relationship Id="rId87" Type="http://schemas.openxmlformats.org/officeDocument/2006/relationships/image" Target="../media/image87.jpeg"/><Relationship Id="rId102" Type="http://schemas.openxmlformats.org/officeDocument/2006/relationships/image" Target="../media/image103.jpeg"/><Relationship Id="rId110" Type="http://schemas.openxmlformats.org/officeDocument/2006/relationships/image" Target="../media/image110.png"/><Relationship Id="rId5" Type="http://schemas.openxmlformats.org/officeDocument/2006/relationships/image" Target="../media/image5.png"/><Relationship Id="rId61" Type="http://schemas.openxmlformats.org/officeDocument/2006/relationships/image" Target="../media/image61.png"/><Relationship Id="rId82" Type="http://schemas.openxmlformats.org/officeDocument/2006/relationships/image" Target="../media/image82.png"/><Relationship Id="rId90" Type="http://schemas.openxmlformats.org/officeDocument/2006/relationships/image" Target="../media/image90.jpeg"/><Relationship Id="rId95" Type="http://schemas.openxmlformats.org/officeDocument/2006/relationships/image" Target="../media/image96.jpeg"/><Relationship Id="rId19" Type="http://schemas.openxmlformats.org/officeDocument/2006/relationships/image" Target="../media/image1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56" Type="http://schemas.openxmlformats.org/officeDocument/2006/relationships/image" Target="../media/image56.png"/><Relationship Id="rId64" Type="http://schemas.openxmlformats.org/officeDocument/2006/relationships/image" Target="../media/image64.png"/><Relationship Id="rId69" Type="http://schemas.openxmlformats.org/officeDocument/2006/relationships/image" Target="../media/image69.png"/><Relationship Id="rId77" Type="http://schemas.openxmlformats.org/officeDocument/2006/relationships/image" Target="../media/image77.png"/><Relationship Id="rId100" Type="http://schemas.openxmlformats.org/officeDocument/2006/relationships/image" Target="../media/image120.jpeg"/><Relationship Id="rId105" Type="http://schemas.openxmlformats.org/officeDocument/2006/relationships/image" Target="../media/image106.jpe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72" Type="http://schemas.openxmlformats.org/officeDocument/2006/relationships/image" Target="../media/image72.png"/><Relationship Id="rId80" Type="http://schemas.openxmlformats.org/officeDocument/2006/relationships/image" Target="../media/image80.jpeg"/><Relationship Id="rId85" Type="http://schemas.openxmlformats.org/officeDocument/2006/relationships/image" Target="../media/image114.jpeg"/><Relationship Id="rId93" Type="http://schemas.openxmlformats.org/officeDocument/2006/relationships/image" Target="../media/image93.png"/><Relationship Id="rId98" Type="http://schemas.openxmlformats.org/officeDocument/2006/relationships/image" Target="../media/image119.jpeg"/><Relationship Id="rId3" Type="http://schemas.openxmlformats.org/officeDocument/2006/relationships/image" Target="../media/image3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59" Type="http://schemas.openxmlformats.org/officeDocument/2006/relationships/image" Target="../media/image59.png"/><Relationship Id="rId67" Type="http://schemas.openxmlformats.org/officeDocument/2006/relationships/image" Target="../media/image67.png"/><Relationship Id="rId103" Type="http://schemas.openxmlformats.org/officeDocument/2006/relationships/image" Target="../media/image104.jpeg"/><Relationship Id="rId108" Type="http://schemas.openxmlformats.org/officeDocument/2006/relationships/image" Target="../media/image122.jpe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54" Type="http://schemas.openxmlformats.org/officeDocument/2006/relationships/image" Target="../media/image54.png"/><Relationship Id="rId62" Type="http://schemas.openxmlformats.org/officeDocument/2006/relationships/image" Target="../media/image62.png"/><Relationship Id="rId70" Type="http://schemas.openxmlformats.org/officeDocument/2006/relationships/image" Target="../media/image70.png"/><Relationship Id="rId75" Type="http://schemas.openxmlformats.org/officeDocument/2006/relationships/image" Target="../media/image75.png"/><Relationship Id="rId83" Type="http://schemas.openxmlformats.org/officeDocument/2006/relationships/image" Target="../media/image112.jpeg"/><Relationship Id="rId88" Type="http://schemas.openxmlformats.org/officeDocument/2006/relationships/image" Target="../media/image88.jpeg"/><Relationship Id="rId91" Type="http://schemas.openxmlformats.org/officeDocument/2006/relationships/image" Target="../media/image91.jpeg"/><Relationship Id="rId96" Type="http://schemas.openxmlformats.org/officeDocument/2006/relationships/image" Target="../media/image117.jpeg"/><Relationship Id="rId111" Type="http://schemas.openxmlformats.org/officeDocument/2006/relationships/image" Target="../media/image124.jpe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57" Type="http://schemas.openxmlformats.org/officeDocument/2006/relationships/image" Target="../media/image57.png"/><Relationship Id="rId106" Type="http://schemas.openxmlformats.org/officeDocument/2006/relationships/image" Target="../media/image107.jpeg"/><Relationship Id="rId10" Type="http://schemas.openxmlformats.org/officeDocument/2006/relationships/image" Target="../media/image10.jpe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65" Type="http://schemas.openxmlformats.org/officeDocument/2006/relationships/image" Target="../media/image65.png"/><Relationship Id="rId73" Type="http://schemas.openxmlformats.org/officeDocument/2006/relationships/image" Target="../media/image73.jpeg"/><Relationship Id="rId78" Type="http://schemas.openxmlformats.org/officeDocument/2006/relationships/image" Target="../media/image78.png"/><Relationship Id="rId81" Type="http://schemas.openxmlformats.org/officeDocument/2006/relationships/image" Target="../media/image81.jpeg"/><Relationship Id="rId86" Type="http://schemas.openxmlformats.org/officeDocument/2006/relationships/image" Target="../media/image115.jpeg"/><Relationship Id="rId94" Type="http://schemas.openxmlformats.org/officeDocument/2006/relationships/image" Target="../media/image116.jpeg"/><Relationship Id="rId99" Type="http://schemas.openxmlformats.org/officeDocument/2006/relationships/image" Target="../media/image100.jpeg"/><Relationship Id="rId101" Type="http://schemas.openxmlformats.org/officeDocument/2006/relationships/image" Target="../media/image102.jpe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9" Type="http://schemas.openxmlformats.org/officeDocument/2006/relationships/image" Target="../media/image39.png"/><Relationship Id="rId109" Type="http://schemas.openxmlformats.org/officeDocument/2006/relationships/image" Target="../media/image123.jpeg"/><Relationship Id="rId34" Type="http://schemas.openxmlformats.org/officeDocument/2006/relationships/image" Target="../media/image34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76" Type="http://schemas.openxmlformats.org/officeDocument/2006/relationships/image" Target="../media/image76.png"/><Relationship Id="rId97" Type="http://schemas.openxmlformats.org/officeDocument/2006/relationships/image" Target="../media/image118.jpeg"/><Relationship Id="rId104" Type="http://schemas.openxmlformats.org/officeDocument/2006/relationships/image" Target="../media/image105.jpeg"/><Relationship Id="rId7" Type="http://schemas.openxmlformats.org/officeDocument/2006/relationships/image" Target="../media/image7.jpeg"/><Relationship Id="rId71" Type="http://schemas.openxmlformats.org/officeDocument/2006/relationships/image" Target="../media/image71.png"/><Relationship Id="rId92" Type="http://schemas.openxmlformats.org/officeDocument/2006/relationships/image" Target="../media/image92.png"/></Relationships>
</file>

<file path=xl/drawings/_rels/drawing23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png"/><Relationship Id="rId21" Type="http://schemas.openxmlformats.org/officeDocument/2006/relationships/image" Target="../media/image21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63" Type="http://schemas.openxmlformats.org/officeDocument/2006/relationships/image" Target="../media/image63.png"/><Relationship Id="rId68" Type="http://schemas.openxmlformats.org/officeDocument/2006/relationships/image" Target="../media/image68.png"/><Relationship Id="rId84" Type="http://schemas.openxmlformats.org/officeDocument/2006/relationships/image" Target="../media/image113.jpeg"/><Relationship Id="rId89" Type="http://schemas.openxmlformats.org/officeDocument/2006/relationships/image" Target="../media/image89.jpeg"/><Relationship Id="rId2" Type="http://schemas.openxmlformats.org/officeDocument/2006/relationships/image" Target="../media/image2.png"/><Relationship Id="rId16" Type="http://schemas.openxmlformats.org/officeDocument/2006/relationships/image" Target="../media/image16.jpeg"/><Relationship Id="rId29" Type="http://schemas.openxmlformats.org/officeDocument/2006/relationships/image" Target="../media/image29.png"/><Relationship Id="rId107" Type="http://schemas.openxmlformats.org/officeDocument/2006/relationships/image" Target="../media/image121.jpeg"/><Relationship Id="rId11" Type="http://schemas.openxmlformats.org/officeDocument/2006/relationships/image" Target="../media/image11.jpe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53" Type="http://schemas.openxmlformats.org/officeDocument/2006/relationships/image" Target="../media/image53.png"/><Relationship Id="rId58" Type="http://schemas.openxmlformats.org/officeDocument/2006/relationships/image" Target="../media/image58.png"/><Relationship Id="rId66" Type="http://schemas.openxmlformats.org/officeDocument/2006/relationships/image" Target="../media/image66.png"/><Relationship Id="rId74" Type="http://schemas.openxmlformats.org/officeDocument/2006/relationships/image" Target="../media/image74.png"/><Relationship Id="rId79" Type="http://schemas.openxmlformats.org/officeDocument/2006/relationships/image" Target="../media/image79.jpeg"/><Relationship Id="rId87" Type="http://schemas.openxmlformats.org/officeDocument/2006/relationships/image" Target="../media/image87.jpeg"/><Relationship Id="rId102" Type="http://schemas.openxmlformats.org/officeDocument/2006/relationships/image" Target="../media/image103.jpeg"/><Relationship Id="rId110" Type="http://schemas.openxmlformats.org/officeDocument/2006/relationships/image" Target="../media/image110.png"/><Relationship Id="rId5" Type="http://schemas.openxmlformats.org/officeDocument/2006/relationships/image" Target="../media/image5.png"/><Relationship Id="rId61" Type="http://schemas.openxmlformats.org/officeDocument/2006/relationships/image" Target="../media/image61.png"/><Relationship Id="rId82" Type="http://schemas.openxmlformats.org/officeDocument/2006/relationships/image" Target="../media/image82.png"/><Relationship Id="rId90" Type="http://schemas.openxmlformats.org/officeDocument/2006/relationships/image" Target="../media/image90.jpeg"/><Relationship Id="rId95" Type="http://schemas.openxmlformats.org/officeDocument/2006/relationships/image" Target="../media/image96.jpeg"/><Relationship Id="rId19" Type="http://schemas.openxmlformats.org/officeDocument/2006/relationships/image" Target="../media/image1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56" Type="http://schemas.openxmlformats.org/officeDocument/2006/relationships/image" Target="../media/image56.png"/><Relationship Id="rId64" Type="http://schemas.openxmlformats.org/officeDocument/2006/relationships/image" Target="../media/image64.png"/><Relationship Id="rId69" Type="http://schemas.openxmlformats.org/officeDocument/2006/relationships/image" Target="../media/image69.png"/><Relationship Id="rId77" Type="http://schemas.openxmlformats.org/officeDocument/2006/relationships/image" Target="../media/image77.png"/><Relationship Id="rId100" Type="http://schemas.openxmlformats.org/officeDocument/2006/relationships/image" Target="../media/image120.jpeg"/><Relationship Id="rId105" Type="http://schemas.openxmlformats.org/officeDocument/2006/relationships/image" Target="../media/image106.jpe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72" Type="http://schemas.openxmlformats.org/officeDocument/2006/relationships/image" Target="../media/image72.png"/><Relationship Id="rId80" Type="http://schemas.openxmlformats.org/officeDocument/2006/relationships/image" Target="../media/image80.jpeg"/><Relationship Id="rId85" Type="http://schemas.openxmlformats.org/officeDocument/2006/relationships/image" Target="../media/image114.jpeg"/><Relationship Id="rId93" Type="http://schemas.openxmlformats.org/officeDocument/2006/relationships/image" Target="../media/image93.png"/><Relationship Id="rId98" Type="http://schemas.openxmlformats.org/officeDocument/2006/relationships/image" Target="../media/image119.jpeg"/><Relationship Id="rId3" Type="http://schemas.openxmlformats.org/officeDocument/2006/relationships/image" Target="../media/image3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59" Type="http://schemas.openxmlformats.org/officeDocument/2006/relationships/image" Target="../media/image59.png"/><Relationship Id="rId67" Type="http://schemas.openxmlformats.org/officeDocument/2006/relationships/image" Target="../media/image67.png"/><Relationship Id="rId103" Type="http://schemas.openxmlformats.org/officeDocument/2006/relationships/image" Target="../media/image104.jpeg"/><Relationship Id="rId108" Type="http://schemas.openxmlformats.org/officeDocument/2006/relationships/image" Target="../media/image122.jpe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54" Type="http://schemas.openxmlformats.org/officeDocument/2006/relationships/image" Target="../media/image54.png"/><Relationship Id="rId62" Type="http://schemas.openxmlformats.org/officeDocument/2006/relationships/image" Target="../media/image62.png"/><Relationship Id="rId70" Type="http://schemas.openxmlformats.org/officeDocument/2006/relationships/image" Target="../media/image70.png"/><Relationship Id="rId75" Type="http://schemas.openxmlformats.org/officeDocument/2006/relationships/image" Target="../media/image75.png"/><Relationship Id="rId83" Type="http://schemas.openxmlformats.org/officeDocument/2006/relationships/image" Target="../media/image112.jpeg"/><Relationship Id="rId88" Type="http://schemas.openxmlformats.org/officeDocument/2006/relationships/image" Target="../media/image88.jpeg"/><Relationship Id="rId91" Type="http://schemas.openxmlformats.org/officeDocument/2006/relationships/image" Target="../media/image91.jpeg"/><Relationship Id="rId96" Type="http://schemas.openxmlformats.org/officeDocument/2006/relationships/image" Target="../media/image117.jpeg"/><Relationship Id="rId111" Type="http://schemas.openxmlformats.org/officeDocument/2006/relationships/image" Target="../media/image124.jpe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57" Type="http://schemas.openxmlformats.org/officeDocument/2006/relationships/image" Target="../media/image57.png"/><Relationship Id="rId106" Type="http://schemas.openxmlformats.org/officeDocument/2006/relationships/image" Target="../media/image107.jpeg"/><Relationship Id="rId10" Type="http://schemas.openxmlformats.org/officeDocument/2006/relationships/image" Target="../media/image10.jpe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65" Type="http://schemas.openxmlformats.org/officeDocument/2006/relationships/image" Target="../media/image65.png"/><Relationship Id="rId73" Type="http://schemas.openxmlformats.org/officeDocument/2006/relationships/image" Target="../media/image73.jpeg"/><Relationship Id="rId78" Type="http://schemas.openxmlformats.org/officeDocument/2006/relationships/image" Target="../media/image78.png"/><Relationship Id="rId81" Type="http://schemas.openxmlformats.org/officeDocument/2006/relationships/image" Target="../media/image81.jpeg"/><Relationship Id="rId86" Type="http://schemas.openxmlformats.org/officeDocument/2006/relationships/image" Target="../media/image115.jpeg"/><Relationship Id="rId94" Type="http://schemas.openxmlformats.org/officeDocument/2006/relationships/image" Target="../media/image116.jpeg"/><Relationship Id="rId99" Type="http://schemas.openxmlformats.org/officeDocument/2006/relationships/image" Target="../media/image100.jpeg"/><Relationship Id="rId101" Type="http://schemas.openxmlformats.org/officeDocument/2006/relationships/image" Target="../media/image102.jpe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9" Type="http://schemas.openxmlformats.org/officeDocument/2006/relationships/image" Target="../media/image39.png"/><Relationship Id="rId109" Type="http://schemas.openxmlformats.org/officeDocument/2006/relationships/image" Target="../media/image123.jpeg"/><Relationship Id="rId34" Type="http://schemas.openxmlformats.org/officeDocument/2006/relationships/image" Target="../media/image34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76" Type="http://schemas.openxmlformats.org/officeDocument/2006/relationships/image" Target="../media/image76.png"/><Relationship Id="rId97" Type="http://schemas.openxmlformats.org/officeDocument/2006/relationships/image" Target="../media/image118.jpeg"/><Relationship Id="rId104" Type="http://schemas.openxmlformats.org/officeDocument/2006/relationships/image" Target="../media/image105.jpeg"/><Relationship Id="rId7" Type="http://schemas.openxmlformats.org/officeDocument/2006/relationships/image" Target="../media/image7.jpeg"/><Relationship Id="rId71" Type="http://schemas.openxmlformats.org/officeDocument/2006/relationships/image" Target="../media/image71.png"/><Relationship Id="rId92" Type="http://schemas.openxmlformats.org/officeDocument/2006/relationships/image" Target="../media/image92.png"/></Relationships>
</file>

<file path=xl/drawings/_rels/drawing24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png"/><Relationship Id="rId21" Type="http://schemas.openxmlformats.org/officeDocument/2006/relationships/image" Target="../media/image21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63" Type="http://schemas.openxmlformats.org/officeDocument/2006/relationships/image" Target="../media/image63.png"/><Relationship Id="rId68" Type="http://schemas.openxmlformats.org/officeDocument/2006/relationships/image" Target="../media/image68.png"/><Relationship Id="rId84" Type="http://schemas.openxmlformats.org/officeDocument/2006/relationships/image" Target="../media/image113.jpeg"/><Relationship Id="rId89" Type="http://schemas.openxmlformats.org/officeDocument/2006/relationships/image" Target="../media/image89.jpeg"/><Relationship Id="rId2" Type="http://schemas.openxmlformats.org/officeDocument/2006/relationships/image" Target="../media/image2.png"/><Relationship Id="rId16" Type="http://schemas.openxmlformats.org/officeDocument/2006/relationships/image" Target="../media/image16.jpeg"/><Relationship Id="rId29" Type="http://schemas.openxmlformats.org/officeDocument/2006/relationships/image" Target="../media/image29.png"/><Relationship Id="rId107" Type="http://schemas.openxmlformats.org/officeDocument/2006/relationships/image" Target="../media/image121.jpeg"/><Relationship Id="rId11" Type="http://schemas.openxmlformats.org/officeDocument/2006/relationships/image" Target="../media/image11.jpe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53" Type="http://schemas.openxmlformats.org/officeDocument/2006/relationships/image" Target="../media/image53.png"/><Relationship Id="rId58" Type="http://schemas.openxmlformats.org/officeDocument/2006/relationships/image" Target="../media/image58.png"/><Relationship Id="rId66" Type="http://schemas.openxmlformats.org/officeDocument/2006/relationships/image" Target="../media/image66.png"/><Relationship Id="rId74" Type="http://schemas.openxmlformats.org/officeDocument/2006/relationships/image" Target="../media/image74.png"/><Relationship Id="rId79" Type="http://schemas.openxmlformats.org/officeDocument/2006/relationships/image" Target="../media/image79.jpeg"/><Relationship Id="rId87" Type="http://schemas.openxmlformats.org/officeDocument/2006/relationships/image" Target="../media/image87.jpeg"/><Relationship Id="rId102" Type="http://schemas.openxmlformats.org/officeDocument/2006/relationships/image" Target="../media/image103.jpeg"/><Relationship Id="rId110" Type="http://schemas.openxmlformats.org/officeDocument/2006/relationships/image" Target="../media/image110.png"/><Relationship Id="rId5" Type="http://schemas.openxmlformats.org/officeDocument/2006/relationships/image" Target="../media/image5.png"/><Relationship Id="rId61" Type="http://schemas.openxmlformats.org/officeDocument/2006/relationships/image" Target="../media/image61.png"/><Relationship Id="rId82" Type="http://schemas.openxmlformats.org/officeDocument/2006/relationships/image" Target="../media/image82.png"/><Relationship Id="rId90" Type="http://schemas.openxmlformats.org/officeDocument/2006/relationships/image" Target="../media/image90.jpeg"/><Relationship Id="rId95" Type="http://schemas.openxmlformats.org/officeDocument/2006/relationships/image" Target="../media/image96.jpeg"/><Relationship Id="rId19" Type="http://schemas.openxmlformats.org/officeDocument/2006/relationships/image" Target="../media/image1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56" Type="http://schemas.openxmlformats.org/officeDocument/2006/relationships/image" Target="../media/image56.png"/><Relationship Id="rId64" Type="http://schemas.openxmlformats.org/officeDocument/2006/relationships/image" Target="../media/image64.png"/><Relationship Id="rId69" Type="http://schemas.openxmlformats.org/officeDocument/2006/relationships/image" Target="../media/image69.png"/><Relationship Id="rId77" Type="http://schemas.openxmlformats.org/officeDocument/2006/relationships/image" Target="../media/image77.png"/><Relationship Id="rId100" Type="http://schemas.openxmlformats.org/officeDocument/2006/relationships/image" Target="../media/image120.jpeg"/><Relationship Id="rId105" Type="http://schemas.openxmlformats.org/officeDocument/2006/relationships/image" Target="../media/image106.jpe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72" Type="http://schemas.openxmlformats.org/officeDocument/2006/relationships/image" Target="../media/image72.png"/><Relationship Id="rId80" Type="http://schemas.openxmlformats.org/officeDocument/2006/relationships/image" Target="../media/image80.jpeg"/><Relationship Id="rId85" Type="http://schemas.openxmlformats.org/officeDocument/2006/relationships/image" Target="../media/image114.jpeg"/><Relationship Id="rId93" Type="http://schemas.openxmlformats.org/officeDocument/2006/relationships/image" Target="../media/image93.png"/><Relationship Id="rId98" Type="http://schemas.openxmlformats.org/officeDocument/2006/relationships/image" Target="../media/image119.jpeg"/><Relationship Id="rId3" Type="http://schemas.openxmlformats.org/officeDocument/2006/relationships/image" Target="../media/image3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59" Type="http://schemas.openxmlformats.org/officeDocument/2006/relationships/image" Target="../media/image59.png"/><Relationship Id="rId67" Type="http://schemas.openxmlformats.org/officeDocument/2006/relationships/image" Target="../media/image67.png"/><Relationship Id="rId103" Type="http://schemas.openxmlformats.org/officeDocument/2006/relationships/image" Target="../media/image104.jpeg"/><Relationship Id="rId108" Type="http://schemas.openxmlformats.org/officeDocument/2006/relationships/image" Target="../media/image122.jpe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54" Type="http://schemas.openxmlformats.org/officeDocument/2006/relationships/image" Target="../media/image54.png"/><Relationship Id="rId62" Type="http://schemas.openxmlformats.org/officeDocument/2006/relationships/image" Target="../media/image62.png"/><Relationship Id="rId70" Type="http://schemas.openxmlformats.org/officeDocument/2006/relationships/image" Target="../media/image70.png"/><Relationship Id="rId75" Type="http://schemas.openxmlformats.org/officeDocument/2006/relationships/image" Target="../media/image75.png"/><Relationship Id="rId83" Type="http://schemas.openxmlformats.org/officeDocument/2006/relationships/image" Target="../media/image112.jpeg"/><Relationship Id="rId88" Type="http://schemas.openxmlformats.org/officeDocument/2006/relationships/image" Target="../media/image88.jpeg"/><Relationship Id="rId91" Type="http://schemas.openxmlformats.org/officeDocument/2006/relationships/image" Target="../media/image91.jpeg"/><Relationship Id="rId96" Type="http://schemas.openxmlformats.org/officeDocument/2006/relationships/image" Target="../media/image117.jpeg"/><Relationship Id="rId111" Type="http://schemas.openxmlformats.org/officeDocument/2006/relationships/image" Target="../media/image124.jpe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57" Type="http://schemas.openxmlformats.org/officeDocument/2006/relationships/image" Target="../media/image57.png"/><Relationship Id="rId106" Type="http://schemas.openxmlformats.org/officeDocument/2006/relationships/image" Target="../media/image107.jpeg"/><Relationship Id="rId10" Type="http://schemas.openxmlformats.org/officeDocument/2006/relationships/image" Target="../media/image10.jpe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65" Type="http://schemas.openxmlformats.org/officeDocument/2006/relationships/image" Target="../media/image65.png"/><Relationship Id="rId73" Type="http://schemas.openxmlformats.org/officeDocument/2006/relationships/image" Target="../media/image73.jpeg"/><Relationship Id="rId78" Type="http://schemas.openxmlformats.org/officeDocument/2006/relationships/image" Target="../media/image78.png"/><Relationship Id="rId81" Type="http://schemas.openxmlformats.org/officeDocument/2006/relationships/image" Target="../media/image81.jpeg"/><Relationship Id="rId86" Type="http://schemas.openxmlformats.org/officeDocument/2006/relationships/image" Target="../media/image115.jpeg"/><Relationship Id="rId94" Type="http://schemas.openxmlformats.org/officeDocument/2006/relationships/image" Target="../media/image116.jpeg"/><Relationship Id="rId99" Type="http://schemas.openxmlformats.org/officeDocument/2006/relationships/image" Target="../media/image100.jpeg"/><Relationship Id="rId101" Type="http://schemas.openxmlformats.org/officeDocument/2006/relationships/image" Target="../media/image102.jpe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9" Type="http://schemas.openxmlformats.org/officeDocument/2006/relationships/image" Target="../media/image39.png"/><Relationship Id="rId109" Type="http://schemas.openxmlformats.org/officeDocument/2006/relationships/image" Target="../media/image123.jpeg"/><Relationship Id="rId34" Type="http://schemas.openxmlformats.org/officeDocument/2006/relationships/image" Target="../media/image34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76" Type="http://schemas.openxmlformats.org/officeDocument/2006/relationships/image" Target="../media/image76.png"/><Relationship Id="rId97" Type="http://schemas.openxmlformats.org/officeDocument/2006/relationships/image" Target="../media/image118.jpeg"/><Relationship Id="rId104" Type="http://schemas.openxmlformats.org/officeDocument/2006/relationships/image" Target="../media/image105.jpeg"/><Relationship Id="rId7" Type="http://schemas.openxmlformats.org/officeDocument/2006/relationships/image" Target="../media/image7.jpeg"/><Relationship Id="rId71" Type="http://schemas.openxmlformats.org/officeDocument/2006/relationships/image" Target="../media/image71.png"/><Relationship Id="rId92" Type="http://schemas.openxmlformats.org/officeDocument/2006/relationships/image" Target="../media/image92.png"/></Relationships>
</file>

<file path=xl/drawings/_rels/drawing25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png"/><Relationship Id="rId21" Type="http://schemas.openxmlformats.org/officeDocument/2006/relationships/image" Target="../media/image21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63" Type="http://schemas.openxmlformats.org/officeDocument/2006/relationships/image" Target="../media/image63.png"/><Relationship Id="rId68" Type="http://schemas.openxmlformats.org/officeDocument/2006/relationships/image" Target="../media/image68.png"/><Relationship Id="rId84" Type="http://schemas.openxmlformats.org/officeDocument/2006/relationships/image" Target="../media/image114.jpeg"/><Relationship Id="rId89" Type="http://schemas.openxmlformats.org/officeDocument/2006/relationships/image" Target="../media/image90.jpeg"/><Relationship Id="rId2" Type="http://schemas.openxmlformats.org/officeDocument/2006/relationships/image" Target="../media/image2.png"/><Relationship Id="rId16" Type="http://schemas.openxmlformats.org/officeDocument/2006/relationships/image" Target="../media/image16.jpeg"/><Relationship Id="rId29" Type="http://schemas.openxmlformats.org/officeDocument/2006/relationships/image" Target="../media/image29.png"/><Relationship Id="rId107" Type="http://schemas.openxmlformats.org/officeDocument/2006/relationships/image" Target="../media/image122.jpeg"/><Relationship Id="rId11" Type="http://schemas.openxmlformats.org/officeDocument/2006/relationships/image" Target="../media/image11.jpe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53" Type="http://schemas.openxmlformats.org/officeDocument/2006/relationships/image" Target="../media/image53.png"/><Relationship Id="rId58" Type="http://schemas.openxmlformats.org/officeDocument/2006/relationships/image" Target="../media/image58.png"/><Relationship Id="rId66" Type="http://schemas.openxmlformats.org/officeDocument/2006/relationships/image" Target="../media/image66.png"/><Relationship Id="rId74" Type="http://schemas.openxmlformats.org/officeDocument/2006/relationships/image" Target="../media/image74.png"/><Relationship Id="rId79" Type="http://schemas.openxmlformats.org/officeDocument/2006/relationships/image" Target="../media/image80.jpeg"/><Relationship Id="rId87" Type="http://schemas.openxmlformats.org/officeDocument/2006/relationships/image" Target="../media/image88.jpeg"/><Relationship Id="rId102" Type="http://schemas.openxmlformats.org/officeDocument/2006/relationships/image" Target="../media/image104.jpeg"/><Relationship Id="rId110" Type="http://schemas.openxmlformats.org/officeDocument/2006/relationships/image" Target="../media/image124.jpeg"/><Relationship Id="rId5" Type="http://schemas.openxmlformats.org/officeDocument/2006/relationships/image" Target="../media/image5.png"/><Relationship Id="rId61" Type="http://schemas.openxmlformats.org/officeDocument/2006/relationships/image" Target="../media/image61.png"/><Relationship Id="rId82" Type="http://schemas.openxmlformats.org/officeDocument/2006/relationships/image" Target="../media/image112.jpeg"/><Relationship Id="rId90" Type="http://schemas.openxmlformats.org/officeDocument/2006/relationships/image" Target="../media/image91.jpeg"/><Relationship Id="rId95" Type="http://schemas.openxmlformats.org/officeDocument/2006/relationships/image" Target="../media/image117.jpeg"/><Relationship Id="rId19" Type="http://schemas.openxmlformats.org/officeDocument/2006/relationships/image" Target="../media/image1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56" Type="http://schemas.openxmlformats.org/officeDocument/2006/relationships/image" Target="../media/image56.png"/><Relationship Id="rId64" Type="http://schemas.openxmlformats.org/officeDocument/2006/relationships/image" Target="../media/image64.png"/><Relationship Id="rId69" Type="http://schemas.openxmlformats.org/officeDocument/2006/relationships/image" Target="../media/image69.png"/><Relationship Id="rId77" Type="http://schemas.openxmlformats.org/officeDocument/2006/relationships/image" Target="../media/image78.png"/><Relationship Id="rId100" Type="http://schemas.openxmlformats.org/officeDocument/2006/relationships/image" Target="../media/image102.jpeg"/><Relationship Id="rId105" Type="http://schemas.openxmlformats.org/officeDocument/2006/relationships/image" Target="../media/image107.jpe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72" Type="http://schemas.openxmlformats.org/officeDocument/2006/relationships/image" Target="../media/image72.png"/><Relationship Id="rId80" Type="http://schemas.openxmlformats.org/officeDocument/2006/relationships/image" Target="../media/image81.jpeg"/><Relationship Id="rId85" Type="http://schemas.openxmlformats.org/officeDocument/2006/relationships/image" Target="../media/image115.jpeg"/><Relationship Id="rId93" Type="http://schemas.openxmlformats.org/officeDocument/2006/relationships/image" Target="../media/image116.jpeg"/><Relationship Id="rId98" Type="http://schemas.openxmlformats.org/officeDocument/2006/relationships/image" Target="../media/image100.jpeg"/><Relationship Id="rId3" Type="http://schemas.openxmlformats.org/officeDocument/2006/relationships/image" Target="../media/image3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59" Type="http://schemas.openxmlformats.org/officeDocument/2006/relationships/image" Target="../media/image59.png"/><Relationship Id="rId67" Type="http://schemas.openxmlformats.org/officeDocument/2006/relationships/image" Target="../media/image67.png"/><Relationship Id="rId103" Type="http://schemas.openxmlformats.org/officeDocument/2006/relationships/image" Target="../media/image105.jpeg"/><Relationship Id="rId108" Type="http://schemas.openxmlformats.org/officeDocument/2006/relationships/image" Target="../media/image123.jpe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54" Type="http://schemas.openxmlformats.org/officeDocument/2006/relationships/image" Target="../media/image54.png"/><Relationship Id="rId62" Type="http://schemas.openxmlformats.org/officeDocument/2006/relationships/image" Target="../media/image62.png"/><Relationship Id="rId70" Type="http://schemas.openxmlformats.org/officeDocument/2006/relationships/image" Target="../media/image70.png"/><Relationship Id="rId75" Type="http://schemas.openxmlformats.org/officeDocument/2006/relationships/image" Target="../media/image76.png"/><Relationship Id="rId83" Type="http://schemas.openxmlformats.org/officeDocument/2006/relationships/image" Target="../media/image113.jpeg"/><Relationship Id="rId88" Type="http://schemas.openxmlformats.org/officeDocument/2006/relationships/image" Target="../media/image89.jpeg"/><Relationship Id="rId91" Type="http://schemas.openxmlformats.org/officeDocument/2006/relationships/image" Target="../media/image92.png"/><Relationship Id="rId96" Type="http://schemas.openxmlformats.org/officeDocument/2006/relationships/image" Target="../media/image118.jpe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57" Type="http://schemas.openxmlformats.org/officeDocument/2006/relationships/image" Target="../media/image57.png"/><Relationship Id="rId106" Type="http://schemas.openxmlformats.org/officeDocument/2006/relationships/image" Target="../media/image121.jpeg"/><Relationship Id="rId10" Type="http://schemas.openxmlformats.org/officeDocument/2006/relationships/image" Target="../media/image10.jpe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65" Type="http://schemas.openxmlformats.org/officeDocument/2006/relationships/image" Target="../media/image65.png"/><Relationship Id="rId73" Type="http://schemas.openxmlformats.org/officeDocument/2006/relationships/image" Target="../media/image73.jpeg"/><Relationship Id="rId78" Type="http://schemas.openxmlformats.org/officeDocument/2006/relationships/image" Target="../media/image79.jpeg"/><Relationship Id="rId81" Type="http://schemas.openxmlformats.org/officeDocument/2006/relationships/image" Target="../media/image82.png"/><Relationship Id="rId86" Type="http://schemas.openxmlformats.org/officeDocument/2006/relationships/image" Target="../media/image87.jpeg"/><Relationship Id="rId94" Type="http://schemas.openxmlformats.org/officeDocument/2006/relationships/image" Target="../media/image96.jpeg"/><Relationship Id="rId99" Type="http://schemas.openxmlformats.org/officeDocument/2006/relationships/image" Target="../media/image120.jpeg"/><Relationship Id="rId101" Type="http://schemas.openxmlformats.org/officeDocument/2006/relationships/image" Target="../media/image103.jpe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9" Type="http://schemas.openxmlformats.org/officeDocument/2006/relationships/image" Target="../media/image39.png"/><Relationship Id="rId109" Type="http://schemas.openxmlformats.org/officeDocument/2006/relationships/image" Target="../media/image110.png"/><Relationship Id="rId34" Type="http://schemas.openxmlformats.org/officeDocument/2006/relationships/image" Target="../media/image34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76" Type="http://schemas.openxmlformats.org/officeDocument/2006/relationships/image" Target="../media/image77.png"/><Relationship Id="rId97" Type="http://schemas.openxmlformats.org/officeDocument/2006/relationships/image" Target="../media/image119.jpeg"/><Relationship Id="rId104" Type="http://schemas.openxmlformats.org/officeDocument/2006/relationships/image" Target="../media/image106.jpeg"/><Relationship Id="rId7" Type="http://schemas.openxmlformats.org/officeDocument/2006/relationships/image" Target="../media/image7.jpeg"/><Relationship Id="rId71" Type="http://schemas.openxmlformats.org/officeDocument/2006/relationships/image" Target="../media/image71.png"/><Relationship Id="rId92" Type="http://schemas.openxmlformats.org/officeDocument/2006/relationships/image" Target="../media/image93.png"/></Relationships>
</file>

<file path=xl/drawings/_rels/drawing26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png"/><Relationship Id="rId21" Type="http://schemas.openxmlformats.org/officeDocument/2006/relationships/image" Target="../media/image21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63" Type="http://schemas.openxmlformats.org/officeDocument/2006/relationships/image" Target="../media/image63.png"/><Relationship Id="rId68" Type="http://schemas.openxmlformats.org/officeDocument/2006/relationships/image" Target="../media/image68.png"/><Relationship Id="rId84" Type="http://schemas.openxmlformats.org/officeDocument/2006/relationships/image" Target="../media/image113.jpeg"/><Relationship Id="rId89" Type="http://schemas.openxmlformats.org/officeDocument/2006/relationships/image" Target="../media/image89.jpeg"/><Relationship Id="rId2" Type="http://schemas.openxmlformats.org/officeDocument/2006/relationships/image" Target="../media/image2.png"/><Relationship Id="rId16" Type="http://schemas.openxmlformats.org/officeDocument/2006/relationships/image" Target="../media/image16.jpeg"/><Relationship Id="rId29" Type="http://schemas.openxmlformats.org/officeDocument/2006/relationships/image" Target="../media/image29.png"/><Relationship Id="rId107" Type="http://schemas.openxmlformats.org/officeDocument/2006/relationships/image" Target="../media/image121.jpeg"/><Relationship Id="rId11" Type="http://schemas.openxmlformats.org/officeDocument/2006/relationships/image" Target="../media/image11.jpe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53" Type="http://schemas.openxmlformats.org/officeDocument/2006/relationships/image" Target="../media/image53.png"/><Relationship Id="rId58" Type="http://schemas.openxmlformats.org/officeDocument/2006/relationships/image" Target="../media/image58.png"/><Relationship Id="rId66" Type="http://schemas.openxmlformats.org/officeDocument/2006/relationships/image" Target="../media/image66.png"/><Relationship Id="rId74" Type="http://schemas.openxmlformats.org/officeDocument/2006/relationships/image" Target="../media/image74.png"/><Relationship Id="rId79" Type="http://schemas.openxmlformats.org/officeDocument/2006/relationships/image" Target="../media/image79.jpeg"/><Relationship Id="rId87" Type="http://schemas.openxmlformats.org/officeDocument/2006/relationships/image" Target="../media/image87.jpeg"/><Relationship Id="rId102" Type="http://schemas.openxmlformats.org/officeDocument/2006/relationships/image" Target="../media/image103.jpeg"/><Relationship Id="rId110" Type="http://schemas.openxmlformats.org/officeDocument/2006/relationships/image" Target="../media/image110.png"/><Relationship Id="rId5" Type="http://schemas.openxmlformats.org/officeDocument/2006/relationships/image" Target="../media/image5.png"/><Relationship Id="rId61" Type="http://schemas.openxmlformats.org/officeDocument/2006/relationships/image" Target="../media/image61.png"/><Relationship Id="rId82" Type="http://schemas.openxmlformats.org/officeDocument/2006/relationships/image" Target="../media/image82.png"/><Relationship Id="rId90" Type="http://schemas.openxmlformats.org/officeDocument/2006/relationships/image" Target="../media/image90.jpeg"/><Relationship Id="rId95" Type="http://schemas.openxmlformats.org/officeDocument/2006/relationships/image" Target="../media/image96.jpeg"/><Relationship Id="rId19" Type="http://schemas.openxmlformats.org/officeDocument/2006/relationships/image" Target="../media/image1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56" Type="http://schemas.openxmlformats.org/officeDocument/2006/relationships/image" Target="../media/image56.png"/><Relationship Id="rId64" Type="http://schemas.openxmlformats.org/officeDocument/2006/relationships/image" Target="../media/image64.png"/><Relationship Id="rId69" Type="http://schemas.openxmlformats.org/officeDocument/2006/relationships/image" Target="../media/image69.png"/><Relationship Id="rId77" Type="http://schemas.openxmlformats.org/officeDocument/2006/relationships/image" Target="../media/image77.png"/><Relationship Id="rId100" Type="http://schemas.openxmlformats.org/officeDocument/2006/relationships/image" Target="../media/image120.jpeg"/><Relationship Id="rId105" Type="http://schemas.openxmlformats.org/officeDocument/2006/relationships/image" Target="../media/image106.jpe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72" Type="http://schemas.openxmlformats.org/officeDocument/2006/relationships/image" Target="../media/image72.png"/><Relationship Id="rId80" Type="http://schemas.openxmlformats.org/officeDocument/2006/relationships/image" Target="../media/image80.jpeg"/><Relationship Id="rId85" Type="http://schemas.openxmlformats.org/officeDocument/2006/relationships/image" Target="../media/image114.jpeg"/><Relationship Id="rId93" Type="http://schemas.openxmlformats.org/officeDocument/2006/relationships/image" Target="../media/image93.png"/><Relationship Id="rId98" Type="http://schemas.openxmlformats.org/officeDocument/2006/relationships/image" Target="../media/image119.jpeg"/><Relationship Id="rId3" Type="http://schemas.openxmlformats.org/officeDocument/2006/relationships/image" Target="../media/image3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59" Type="http://schemas.openxmlformats.org/officeDocument/2006/relationships/image" Target="../media/image59.png"/><Relationship Id="rId67" Type="http://schemas.openxmlformats.org/officeDocument/2006/relationships/image" Target="../media/image67.png"/><Relationship Id="rId103" Type="http://schemas.openxmlformats.org/officeDocument/2006/relationships/image" Target="../media/image104.jpeg"/><Relationship Id="rId108" Type="http://schemas.openxmlformats.org/officeDocument/2006/relationships/image" Target="../media/image122.jpe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54" Type="http://schemas.openxmlformats.org/officeDocument/2006/relationships/image" Target="../media/image54.png"/><Relationship Id="rId62" Type="http://schemas.openxmlformats.org/officeDocument/2006/relationships/image" Target="../media/image62.png"/><Relationship Id="rId70" Type="http://schemas.openxmlformats.org/officeDocument/2006/relationships/image" Target="../media/image70.png"/><Relationship Id="rId75" Type="http://schemas.openxmlformats.org/officeDocument/2006/relationships/image" Target="../media/image75.png"/><Relationship Id="rId83" Type="http://schemas.openxmlformats.org/officeDocument/2006/relationships/image" Target="../media/image112.jpeg"/><Relationship Id="rId88" Type="http://schemas.openxmlformats.org/officeDocument/2006/relationships/image" Target="../media/image88.jpeg"/><Relationship Id="rId91" Type="http://schemas.openxmlformats.org/officeDocument/2006/relationships/image" Target="../media/image91.jpeg"/><Relationship Id="rId96" Type="http://schemas.openxmlformats.org/officeDocument/2006/relationships/image" Target="../media/image117.jpeg"/><Relationship Id="rId111" Type="http://schemas.openxmlformats.org/officeDocument/2006/relationships/image" Target="../media/image124.jpe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57" Type="http://schemas.openxmlformats.org/officeDocument/2006/relationships/image" Target="../media/image57.png"/><Relationship Id="rId106" Type="http://schemas.openxmlformats.org/officeDocument/2006/relationships/image" Target="../media/image107.jpeg"/><Relationship Id="rId10" Type="http://schemas.openxmlformats.org/officeDocument/2006/relationships/image" Target="../media/image10.jpe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65" Type="http://schemas.openxmlformats.org/officeDocument/2006/relationships/image" Target="../media/image65.png"/><Relationship Id="rId73" Type="http://schemas.openxmlformats.org/officeDocument/2006/relationships/image" Target="../media/image73.jpeg"/><Relationship Id="rId78" Type="http://schemas.openxmlformats.org/officeDocument/2006/relationships/image" Target="../media/image78.png"/><Relationship Id="rId81" Type="http://schemas.openxmlformats.org/officeDocument/2006/relationships/image" Target="../media/image81.jpeg"/><Relationship Id="rId86" Type="http://schemas.openxmlformats.org/officeDocument/2006/relationships/image" Target="../media/image115.jpeg"/><Relationship Id="rId94" Type="http://schemas.openxmlformats.org/officeDocument/2006/relationships/image" Target="../media/image116.jpeg"/><Relationship Id="rId99" Type="http://schemas.openxmlformats.org/officeDocument/2006/relationships/image" Target="../media/image100.jpeg"/><Relationship Id="rId101" Type="http://schemas.openxmlformats.org/officeDocument/2006/relationships/image" Target="../media/image102.jpe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9" Type="http://schemas.openxmlformats.org/officeDocument/2006/relationships/image" Target="../media/image39.png"/><Relationship Id="rId109" Type="http://schemas.openxmlformats.org/officeDocument/2006/relationships/image" Target="../media/image123.jpeg"/><Relationship Id="rId34" Type="http://schemas.openxmlformats.org/officeDocument/2006/relationships/image" Target="../media/image34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76" Type="http://schemas.openxmlformats.org/officeDocument/2006/relationships/image" Target="../media/image76.png"/><Relationship Id="rId97" Type="http://schemas.openxmlformats.org/officeDocument/2006/relationships/image" Target="../media/image118.jpeg"/><Relationship Id="rId104" Type="http://schemas.openxmlformats.org/officeDocument/2006/relationships/image" Target="../media/image105.jpeg"/><Relationship Id="rId7" Type="http://schemas.openxmlformats.org/officeDocument/2006/relationships/image" Target="../media/image7.jpeg"/><Relationship Id="rId71" Type="http://schemas.openxmlformats.org/officeDocument/2006/relationships/image" Target="../media/image71.png"/><Relationship Id="rId92" Type="http://schemas.openxmlformats.org/officeDocument/2006/relationships/image" Target="../media/image92.png"/></Relationships>
</file>

<file path=xl/drawings/_rels/drawing27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png"/><Relationship Id="rId21" Type="http://schemas.openxmlformats.org/officeDocument/2006/relationships/image" Target="../media/image21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63" Type="http://schemas.openxmlformats.org/officeDocument/2006/relationships/image" Target="../media/image63.png"/><Relationship Id="rId68" Type="http://schemas.openxmlformats.org/officeDocument/2006/relationships/image" Target="../media/image68.png"/><Relationship Id="rId84" Type="http://schemas.openxmlformats.org/officeDocument/2006/relationships/image" Target="../media/image113.jpeg"/><Relationship Id="rId89" Type="http://schemas.openxmlformats.org/officeDocument/2006/relationships/image" Target="../media/image89.jpeg"/><Relationship Id="rId2" Type="http://schemas.openxmlformats.org/officeDocument/2006/relationships/image" Target="../media/image2.png"/><Relationship Id="rId16" Type="http://schemas.openxmlformats.org/officeDocument/2006/relationships/image" Target="../media/image16.jpeg"/><Relationship Id="rId29" Type="http://schemas.openxmlformats.org/officeDocument/2006/relationships/image" Target="../media/image29.png"/><Relationship Id="rId107" Type="http://schemas.openxmlformats.org/officeDocument/2006/relationships/image" Target="../media/image121.jpeg"/><Relationship Id="rId11" Type="http://schemas.openxmlformats.org/officeDocument/2006/relationships/image" Target="../media/image11.jpe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53" Type="http://schemas.openxmlformats.org/officeDocument/2006/relationships/image" Target="../media/image53.png"/><Relationship Id="rId58" Type="http://schemas.openxmlformats.org/officeDocument/2006/relationships/image" Target="../media/image58.png"/><Relationship Id="rId66" Type="http://schemas.openxmlformats.org/officeDocument/2006/relationships/image" Target="../media/image66.png"/><Relationship Id="rId74" Type="http://schemas.openxmlformats.org/officeDocument/2006/relationships/image" Target="../media/image74.png"/><Relationship Id="rId79" Type="http://schemas.openxmlformats.org/officeDocument/2006/relationships/image" Target="../media/image79.jpeg"/><Relationship Id="rId87" Type="http://schemas.openxmlformats.org/officeDocument/2006/relationships/image" Target="../media/image87.jpeg"/><Relationship Id="rId102" Type="http://schemas.openxmlformats.org/officeDocument/2006/relationships/image" Target="../media/image103.jpeg"/><Relationship Id="rId110" Type="http://schemas.openxmlformats.org/officeDocument/2006/relationships/image" Target="../media/image110.png"/><Relationship Id="rId5" Type="http://schemas.openxmlformats.org/officeDocument/2006/relationships/image" Target="../media/image5.png"/><Relationship Id="rId61" Type="http://schemas.openxmlformats.org/officeDocument/2006/relationships/image" Target="../media/image61.png"/><Relationship Id="rId82" Type="http://schemas.openxmlformats.org/officeDocument/2006/relationships/image" Target="../media/image82.png"/><Relationship Id="rId90" Type="http://schemas.openxmlformats.org/officeDocument/2006/relationships/image" Target="../media/image90.jpeg"/><Relationship Id="rId95" Type="http://schemas.openxmlformats.org/officeDocument/2006/relationships/image" Target="../media/image96.jpeg"/><Relationship Id="rId19" Type="http://schemas.openxmlformats.org/officeDocument/2006/relationships/image" Target="../media/image1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56" Type="http://schemas.openxmlformats.org/officeDocument/2006/relationships/image" Target="../media/image56.png"/><Relationship Id="rId64" Type="http://schemas.openxmlformats.org/officeDocument/2006/relationships/image" Target="../media/image64.png"/><Relationship Id="rId69" Type="http://schemas.openxmlformats.org/officeDocument/2006/relationships/image" Target="../media/image69.png"/><Relationship Id="rId77" Type="http://schemas.openxmlformats.org/officeDocument/2006/relationships/image" Target="../media/image77.png"/><Relationship Id="rId100" Type="http://schemas.openxmlformats.org/officeDocument/2006/relationships/image" Target="../media/image120.jpeg"/><Relationship Id="rId105" Type="http://schemas.openxmlformats.org/officeDocument/2006/relationships/image" Target="../media/image106.jpe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72" Type="http://schemas.openxmlformats.org/officeDocument/2006/relationships/image" Target="../media/image72.png"/><Relationship Id="rId80" Type="http://schemas.openxmlformats.org/officeDocument/2006/relationships/image" Target="../media/image80.jpeg"/><Relationship Id="rId85" Type="http://schemas.openxmlformats.org/officeDocument/2006/relationships/image" Target="../media/image114.jpeg"/><Relationship Id="rId93" Type="http://schemas.openxmlformats.org/officeDocument/2006/relationships/image" Target="../media/image93.png"/><Relationship Id="rId98" Type="http://schemas.openxmlformats.org/officeDocument/2006/relationships/image" Target="../media/image119.jpeg"/><Relationship Id="rId3" Type="http://schemas.openxmlformats.org/officeDocument/2006/relationships/image" Target="../media/image3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59" Type="http://schemas.openxmlformats.org/officeDocument/2006/relationships/image" Target="../media/image59.png"/><Relationship Id="rId67" Type="http://schemas.openxmlformats.org/officeDocument/2006/relationships/image" Target="../media/image67.png"/><Relationship Id="rId103" Type="http://schemas.openxmlformats.org/officeDocument/2006/relationships/image" Target="../media/image104.jpeg"/><Relationship Id="rId108" Type="http://schemas.openxmlformats.org/officeDocument/2006/relationships/image" Target="../media/image122.jpe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54" Type="http://schemas.openxmlformats.org/officeDocument/2006/relationships/image" Target="../media/image54.png"/><Relationship Id="rId62" Type="http://schemas.openxmlformats.org/officeDocument/2006/relationships/image" Target="../media/image62.png"/><Relationship Id="rId70" Type="http://schemas.openxmlformats.org/officeDocument/2006/relationships/image" Target="../media/image70.png"/><Relationship Id="rId75" Type="http://schemas.openxmlformats.org/officeDocument/2006/relationships/image" Target="../media/image75.png"/><Relationship Id="rId83" Type="http://schemas.openxmlformats.org/officeDocument/2006/relationships/image" Target="../media/image112.jpeg"/><Relationship Id="rId88" Type="http://schemas.openxmlformats.org/officeDocument/2006/relationships/image" Target="../media/image88.jpeg"/><Relationship Id="rId91" Type="http://schemas.openxmlformats.org/officeDocument/2006/relationships/image" Target="../media/image91.jpeg"/><Relationship Id="rId96" Type="http://schemas.openxmlformats.org/officeDocument/2006/relationships/image" Target="../media/image117.jpeg"/><Relationship Id="rId111" Type="http://schemas.openxmlformats.org/officeDocument/2006/relationships/image" Target="../media/image124.jpe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57" Type="http://schemas.openxmlformats.org/officeDocument/2006/relationships/image" Target="../media/image57.png"/><Relationship Id="rId106" Type="http://schemas.openxmlformats.org/officeDocument/2006/relationships/image" Target="../media/image107.jpeg"/><Relationship Id="rId10" Type="http://schemas.openxmlformats.org/officeDocument/2006/relationships/image" Target="../media/image10.jpe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65" Type="http://schemas.openxmlformats.org/officeDocument/2006/relationships/image" Target="../media/image65.png"/><Relationship Id="rId73" Type="http://schemas.openxmlformats.org/officeDocument/2006/relationships/image" Target="../media/image73.jpeg"/><Relationship Id="rId78" Type="http://schemas.openxmlformats.org/officeDocument/2006/relationships/image" Target="../media/image78.png"/><Relationship Id="rId81" Type="http://schemas.openxmlformats.org/officeDocument/2006/relationships/image" Target="../media/image81.jpeg"/><Relationship Id="rId86" Type="http://schemas.openxmlformats.org/officeDocument/2006/relationships/image" Target="../media/image115.jpeg"/><Relationship Id="rId94" Type="http://schemas.openxmlformats.org/officeDocument/2006/relationships/image" Target="../media/image116.jpeg"/><Relationship Id="rId99" Type="http://schemas.openxmlformats.org/officeDocument/2006/relationships/image" Target="../media/image100.jpeg"/><Relationship Id="rId101" Type="http://schemas.openxmlformats.org/officeDocument/2006/relationships/image" Target="../media/image102.jpe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9" Type="http://schemas.openxmlformats.org/officeDocument/2006/relationships/image" Target="../media/image39.png"/><Relationship Id="rId109" Type="http://schemas.openxmlformats.org/officeDocument/2006/relationships/image" Target="../media/image123.jpeg"/><Relationship Id="rId34" Type="http://schemas.openxmlformats.org/officeDocument/2006/relationships/image" Target="../media/image34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76" Type="http://schemas.openxmlformats.org/officeDocument/2006/relationships/image" Target="../media/image76.png"/><Relationship Id="rId97" Type="http://schemas.openxmlformats.org/officeDocument/2006/relationships/image" Target="../media/image118.jpeg"/><Relationship Id="rId104" Type="http://schemas.openxmlformats.org/officeDocument/2006/relationships/image" Target="../media/image105.jpeg"/><Relationship Id="rId7" Type="http://schemas.openxmlformats.org/officeDocument/2006/relationships/image" Target="../media/image7.jpeg"/><Relationship Id="rId71" Type="http://schemas.openxmlformats.org/officeDocument/2006/relationships/image" Target="../media/image71.png"/><Relationship Id="rId92" Type="http://schemas.openxmlformats.org/officeDocument/2006/relationships/image" Target="../media/image9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66675</xdr:colOff>
      <xdr:row>5</xdr:row>
      <xdr:rowOff>19051</xdr:rowOff>
    </xdr:from>
    <xdr:to>
      <xdr:col>1</xdr:col>
      <xdr:colOff>606675</xdr:colOff>
      <xdr:row>6</xdr:row>
      <xdr:rowOff>0</xdr:rowOff>
    </xdr:to>
    <xdr:pic>
      <xdr:nvPicPr>
        <xdr:cNvPr id="2" name="Picture 12">
          <a:extLst>
            <a:ext uri="{FF2B5EF4-FFF2-40B4-BE49-F238E27FC236}">
              <a16:creationId xmlns:a16="http://schemas.microsoft.com/office/drawing/2014/main" id="{3A58272B-A55F-4C8E-8364-005E031138B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09600" y="1819276"/>
          <a:ext cx="540000" cy="5524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38101</xdr:colOff>
      <xdr:row>55</xdr:row>
      <xdr:rowOff>133350</xdr:rowOff>
    </xdr:from>
    <xdr:to>
      <xdr:col>1</xdr:col>
      <xdr:colOff>561975</xdr:colOff>
      <xdr:row>55</xdr:row>
      <xdr:rowOff>570230</xdr:rowOff>
    </xdr:to>
    <xdr:pic>
      <xdr:nvPicPr>
        <xdr:cNvPr id="3" name="Picture 18">
          <a:extLst>
            <a:ext uri="{FF2B5EF4-FFF2-40B4-BE49-F238E27FC236}">
              <a16:creationId xmlns:a16="http://schemas.microsoft.com/office/drawing/2014/main" id="{C1CE1E8C-4FEA-4C70-A9EE-106666F6E18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81026" y="29289375"/>
          <a:ext cx="523874" cy="43688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16660</xdr:colOff>
      <xdr:row>138</xdr:row>
      <xdr:rowOff>19051</xdr:rowOff>
    </xdr:from>
    <xdr:to>
      <xdr:col>1</xdr:col>
      <xdr:colOff>556660</xdr:colOff>
      <xdr:row>138</xdr:row>
      <xdr:rowOff>552450</xdr:rowOff>
    </xdr:to>
    <xdr:pic>
      <xdr:nvPicPr>
        <xdr:cNvPr id="4" name="Picture 20">
          <a:extLst>
            <a:ext uri="{FF2B5EF4-FFF2-40B4-BE49-F238E27FC236}">
              <a16:creationId xmlns:a16="http://schemas.microsoft.com/office/drawing/2014/main" id="{1F3639D5-C55A-49F6-BFA9-4595DDC557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559585" y="7952422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114294</xdr:colOff>
      <xdr:row>71</xdr:row>
      <xdr:rowOff>47625</xdr:rowOff>
    </xdr:from>
    <xdr:to>
      <xdr:col>1</xdr:col>
      <xdr:colOff>654294</xdr:colOff>
      <xdr:row>71</xdr:row>
      <xdr:rowOff>552450</xdr:rowOff>
    </xdr:to>
    <xdr:pic>
      <xdr:nvPicPr>
        <xdr:cNvPr id="5" name="Picture 22">
          <a:extLst>
            <a:ext uri="{FF2B5EF4-FFF2-40B4-BE49-F238E27FC236}">
              <a16:creationId xmlns:a16="http://schemas.microsoft.com/office/drawing/2014/main" id="{63FFA607-4B78-42D9-80F3-E7E308BC83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57219" y="389191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89864</xdr:colOff>
      <xdr:row>51</xdr:row>
      <xdr:rowOff>95250</xdr:rowOff>
    </xdr:from>
    <xdr:to>
      <xdr:col>1</xdr:col>
      <xdr:colOff>570955</xdr:colOff>
      <xdr:row>51</xdr:row>
      <xdr:rowOff>561975</xdr:rowOff>
    </xdr:to>
    <xdr:pic>
      <xdr:nvPicPr>
        <xdr:cNvPr id="6" name="Picture 24">
          <a:extLst>
            <a:ext uri="{FF2B5EF4-FFF2-40B4-BE49-F238E27FC236}">
              <a16:creationId xmlns:a16="http://schemas.microsoft.com/office/drawing/2014/main" id="{D0178A67-E58E-432A-9D64-0BE8A2A1F75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32789" y="26603325"/>
          <a:ext cx="481091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95244</xdr:colOff>
      <xdr:row>52</xdr:row>
      <xdr:rowOff>57151</xdr:rowOff>
    </xdr:from>
    <xdr:to>
      <xdr:col>1</xdr:col>
      <xdr:colOff>647700</xdr:colOff>
      <xdr:row>52</xdr:row>
      <xdr:rowOff>571500</xdr:rowOff>
    </xdr:to>
    <xdr:pic>
      <xdr:nvPicPr>
        <xdr:cNvPr id="7" name="Picture 26">
          <a:extLst>
            <a:ext uri="{FF2B5EF4-FFF2-40B4-BE49-F238E27FC236}">
              <a16:creationId xmlns:a16="http://schemas.microsoft.com/office/drawing/2014/main" id="{8B24489D-AB8C-43CE-B58B-240B00C3C65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638169" y="27279601"/>
          <a:ext cx="552456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54</xdr:row>
      <xdr:rowOff>152400</xdr:rowOff>
    </xdr:from>
    <xdr:to>
      <xdr:col>1</xdr:col>
      <xdr:colOff>581025</xdr:colOff>
      <xdr:row>54</xdr:row>
      <xdr:rowOff>561974</xdr:rowOff>
    </xdr:to>
    <xdr:pic>
      <xdr:nvPicPr>
        <xdr:cNvPr id="8" name="Picture 28">
          <a:extLst>
            <a:ext uri="{FF2B5EF4-FFF2-40B4-BE49-F238E27FC236}">
              <a16:creationId xmlns:a16="http://schemas.microsoft.com/office/drawing/2014/main" id="{7FEF6900-BD52-46A0-A25D-202105464BB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 rot="10800000">
          <a:off x="609600" y="28613100"/>
          <a:ext cx="514350" cy="4095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51913</xdr:colOff>
      <xdr:row>53</xdr:row>
      <xdr:rowOff>47625</xdr:rowOff>
    </xdr:from>
    <xdr:to>
      <xdr:col>1</xdr:col>
      <xdr:colOff>662463</xdr:colOff>
      <xdr:row>53</xdr:row>
      <xdr:rowOff>553403</xdr:rowOff>
    </xdr:to>
    <xdr:pic>
      <xdr:nvPicPr>
        <xdr:cNvPr id="9" name="Picture 32">
          <a:extLst>
            <a:ext uri="{FF2B5EF4-FFF2-40B4-BE49-F238E27FC236}">
              <a16:creationId xmlns:a16="http://schemas.microsoft.com/office/drawing/2014/main" id="{A5FE1956-6329-4CE0-852A-6F8CCA1D8E8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594838" y="27889200"/>
          <a:ext cx="610550" cy="50577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107623</xdr:colOff>
      <xdr:row>83</xdr:row>
      <xdr:rowOff>76200</xdr:rowOff>
    </xdr:from>
    <xdr:to>
      <xdr:col>1</xdr:col>
      <xdr:colOff>587624</xdr:colOff>
      <xdr:row>83</xdr:row>
      <xdr:rowOff>533400</xdr:rowOff>
    </xdr:to>
    <xdr:pic>
      <xdr:nvPicPr>
        <xdr:cNvPr id="10" name="Picture 34">
          <a:extLst>
            <a:ext uri="{FF2B5EF4-FFF2-40B4-BE49-F238E27FC236}">
              <a16:creationId xmlns:a16="http://schemas.microsoft.com/office/drawing/2014/main" id="{18510B3F-6399-4AA5-8282-5A9FBDBF7B7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650548" y="47072550"/>
          <a:ext cx="480001" cy="457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84</xdr:row>
      <xdr:rowOff>57150</xdr:rowOff>
    </xdr:from>
    <xdr:to>
      <xdr:col>1</xdr:col>
      <xdr:colOff>587625</xdr:colOff>
      <xdr:row>84</xdr:row>
      <xdr:rowOff>533400</xdr:rowOff>
    </xdr:to>
    <xdr:pic>
      <xdr:nvPicPr>
        <xdr:cNvPr id="11" name="Picture 38">
          <a:extLst>
            <a:ext uri="{FF2B5EF4-FFF2-40B4-BE49-F238E27FC236}">
              <a16:creationId xmlns:a16="http://schemas.microsoft.com/office/drawing/2014/main" id="{EEB675FA-77B0-44BA-A63E-274C640629E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590550" y="47663100"/>
          <a:ext cx="540000" cy="476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28575</xdr:colOff>
      <xdr:row>72</xdr:row>
      <xdr:rowOff>85726</xdr:rowOff>
    </xdr:from>
    <xdr:to>
      <xdr:col>1</xdr:col>
      <xdr:colOff>568575</xdr:colOff>
      <xdr:row>72</xdr:row>
      <xdr:rowOff>600075</xdr:rowOff>
    </xdr:to>
    <xdr:pic>
      <xdr:nvPicPr>
        <xdr:cNvPr id="12" name="Picture 40">
          <a:extLst>
            <a:ext uri="{FF2B5EF4-FFF2-40B4-BE49-F238E27FC236}">
              <a16:creationId xmlns:a16="http://schemas.microsoft.com/office/drawing/2014/main" id="{66252942-FC5D-4138-8A4F-10343A220CA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571500" y="39528751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95</xdr:row>
      <xdr:rowOff>19051</xdr:rowOff>
    </xdr:from>
    <xdr:to>
      <xdr:col>1</xdr:col>
      <xdr:colOff>606668</xdr:colOff>
      <xdr:row>95</xdr:row>
      <xdr:rowOff>533400</xdr:rowOff>
    </xdr:to>
    <xdr:pic>
      <xdr:nvPicPr>
        <xdr:cNvPr id="13" name="Picture 44">
          <a:extLst>
            <a:ext uri="{FF2B5EF4-FFF2-40B4-BE49-F238E27FC236}">
              <a16:creationId xmlns:a16="http://schemas.microsoft.com/office/drawing/2014/main" id="{DC4CB20C-D274-4ECC-83AE-9455159848D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609593" y="53959126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57143</xdr:colOff>
      <xdr:row>50</xdr:row>
      <xdr:rowOff>19051</xdr:rowOff>
    </xdr:from>
    <xdr:to>
      <xdr:col>1</xdr:col>
      <xdr:colOff>597143</xdr:colOff>
      <xdr:row>50</xdr:row>
      <xdr:rowOff>581025</xdr:rowOff>
    </xdr:to>
    <xdr:pic>
      <xdr:nvPicPr>
        <xdr:cNvPr id="14" name="Picture 46">
          <a:extLst>
            <a:ext uri="{FF2B5EF4-FFF2-40B4-BE49-F238E27FC236}">
              <a16:creationId xmlns:a16="http://schemas.microsoft.com/office/drawing/2014/main" id="{45A9C062-556A-4EF8-9E78-4231EEE8C34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600068" y="25631776"/>
          <a:ext cx="540000" cy="5619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85719</xdr:colOff>
      <xdr:row>106</xdr:row>
      <xdr:rowOff>57151</xdr:rowOff>
    </xdr:from>
    <xdr:to>
      <xdr:col>1</xdr:col>
      <xdr:colOff>625719</xdr:colOff>
      <xdr:row>106</xdr:row>
      <xdr:rowOff>552450</xdr:rowOff>
    </xdr:to>
    <xdr:pic>
      <xdr:nvPicPr>
        <xdr:cNvPr id="15" name="Picture 48">
          <a:extLst>
            <a:ext uri="{FF2B5EF4-FFF2-40B4-BE49-F238E27FC236}">
              <a16:creationId xmlns:a16="http://schemas.microsoft.com/office/drawing/2014/main" id="{0176704C-6A5A-4043-8D25-55159A715A1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628644" y="6059805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167</xdr:row>
      <xdr:rowOff>19051</xdr:rowOff>
    </xdr:from>
    <xdr:to>
      <xdr:col>1</xdr:col>
      <xdr:colOff>625725</xdr:colOff>
      <xdr:row>167</xdr:row>
      <xdr:rowOff>542925</xdr:rowOff>
    </xdr:to>
    <xdr:pic>
      <xdr:nvPicPr>
        <xdr:cNvPr id="16" name="Picture 50">
          <a:extLst>
            <a:ext uri="{FF2B5EF4-FFF2-40B4-BE49-F238E27FC236}">
              <a16:creationId xmlns:a16="http://schemas.microsoft.com/office/drawing/2014/main" id="{7A545D5B-D6C7-4BD1-9443-631D22FAEEE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628650" y="94668976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141</xdr:row>
      <xdr:rowOff>9525</xdr:rowOff>
    </xdr:from>
    <xdr:to>
      <xdr:col>1</xdr:col>
      <xdr:colOff>619125</xdr:colOff>
      <xdr:row>141</xdr:row>
      <xdr:rowOff>533400</xdr:rowOff>
    </xdr:to>
    <xdr:pic>
      <xdr:nvPicPr>
        <xdr:cNvPr id="17" name="Picture 52">
          <a:extLst>
            <a:ext uri="{FF2B5EF4-FFF2-40B4-BE49-F238E27FC236}">
              <a16:creationId xmlns:a16="http://schemas.microsoft.com/office/drawing/2014/main" id="{81F75CA9-BF29-4E27-80EB-DA7C4F06BF2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600075" y="81029175"/>
          <a:ext cx="561975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114294</xdr:colOff>
      <xdr:row>168</xdr:row>
      <xdr:rowOff>66676</xdr:rowOff>
    </xdr:from>
    <xdr:to>
      <xdr:col>1</xdr:col>
      <xdr:colOff>654294</xdr:colOff>
      <xdr:row>168</xdr:row>
      <xdr:rowOff>571500</xdr:rowOff>
    </xdr:to>
    <xdr:pic>
      <xdr:nvPicPr>
        <xdr:cNvPr id="18" name="Picture 54">
          <a:extLst>
            <a:ext uri="{FF2B5EF4-FFF2-40B4-BE49-F238E27FC236}">
              <a16:creationId xmlns:a16="http://schemas.microsoft.com/office/drawing/2014/main" id="{174527BA-FCEA-4ED7-BAEB-1C175DF7DF1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657219" y="95278576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104774</xdr:colOff>
      <xdr:row>108</xdr:row>
      <xdr:rowOff>19050</xdr:rowOff>
    </xdr:from>
    <xdr:to>
      <xdr:col>1</xdr:col>
      <xdr:colOff>559049</xdr:colOff>
      <xdr:row>108</xdr:row>
      <xdr:rowOff>514350</xdr:rowOff>
    </xdr:to>
    <xdr:pic>
      <xdr:nvPicPr>
        <xdr:cNvPr id="19" name="Picture 56">
          <a:extLst>
            <a:ext uri="{FF2B5EF4-FFF2-40B4-BE49-F238E27FC236}">
              <a16:creationId xmlns:a16="http://schemas.microsoft.com/office/drawing/2014/main" id="{388AB291-1571-486C-9D9D-2DAFA937EEA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647699" y="61502925"/>
          <a:ext cx="454275" cy="495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100</xdr:row>
      <xdr:rowOff>19051</xdr:rowOff>
    </xdr:from>
    <xdr:to>
      <xdr:col>1</xdr:col>
      <xdr:colOff>616193</xdr:colOff>
      <xdr:row>100</xdr:row>
      <xdr:rowOff>523875</xdr:rowOff>
    </xdr:to>
    <xdr:pic>
      <xdr:nvPicPr>
        <xdr:cNvPr id="20" name="Picture 58">
          <a:extLst>
            <a:ext uri="{FF2B5EF4-FFF2-40B4-BE49-F238E27FC236}">
              <a16:creationId xmlns:a16="http://schemas.microsoft.com/office/drawing/2014/main" id="{7A46ECBE-8033-4558-B109-7B9A0E3EED4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619118" y="57130951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102</xdr:row>
      <xdr:rowOff>19051</xdr:rowOff>
    </xdr:from>
    <xdr:to>
      <xdr:col>1</xdr:col>
      <xdr:colOff>559050</xdr:colOff>
      <xdr:row>102</xdr:row>
      <xdr:rowOff>542925</xdr:rowOff>
    </xdr:to>
    <xdr:pic>
      <xdr:nvPicPr>
        <xdr:cNvPr id="21" name="Picture 60">
          <a:extLst>
            <a:ext uri="{FF2B5EF4-FFF2-40B4-BE49-F238E27FC236}">
              <a16:creationId xmlns:a16="http://schemas.microsoft.com/office/drawing/2014/main" id="{7CCE0067-4254-4BD7-96FF-5B4876497B5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561975" y="5827395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103</xdr:row>
      <xdr:rowOff>57151</xdr:rowOff>
    </xdr:from>
    <xdr:to>
      <xdr:col>1</xdr:col>
      <xdr:colOff>559043</xdr:colOff>
      <xdr:row>103</xdr:row>
      <xdr:rowOff>504825</xdr:rowOff>
    </xdr:to>
    <xdr:pic>
      <xdr:nvPicPr>
        <xdr:cNvPr id="22" name="Picture 62">
          <a:extLst>
            <a:ext uri="{FF2B5EF4-FFF2-40B4-BE49-F238E27FC236}">
              <a16:creationId xmlns:a16="http://schemas.microsoft.com/office/drawing/2014/main" id="{49688495-95F4-4BED-A991-8F7A31E47CD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561968" y="58883551"/>
          <a:ext cx="540000" cy="4476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124</xdr:row>
      <xdr:rowOff>19052</xdr:rowOff>
    </xdr:from>
    <xdr:to>
      <xdr:col>1</xdr:col>
      <xdr:colOff>559044</xdr:colOff>
      <xdr:row>124</xdr:row>
      <xdr:rowOff>542925</xdr:rowOff>
    </xdr:to>
    <xdr:pic>
      <xdr:nvPicPr>
        <xdr:cNvPr id="23" name="Picture 64">
          <a:extLst>
            <a:ext uri="{FF2B5EF4-FFF2-40B4-BE49-F238E27FC236}">
              <a16:creationId xmlns:a16="http://schemas.microsoft.com/office/drawing/2014/main" id="{54CEF529-5F90-4E26-9CBD-1F67337E6D5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561969" y="71018402"/>
          <a:ext cx="540000" cy="5238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94</xdr:row>
      <xdr:rowOff>47625</xdr:rowOff>
    </xdr:from>
    <xdr:to>
      <xdr:col>1</xdr:col>
      <xdr:colOff>606668</xdr:colOff>
      <xdr:row>95</xdr:row>
      <xdr:rowOff>0</xdr:rowOff>
    </xdr:to>
    <xdr:pic>
      <xdr:nvPicPr>
        <xdr:cNvPr id="24" name="Picture 66">
          <a:extLst>
            <a:ext uri="{FF2B5EF4-FFF2-40B4-BE49-F238E27FC236}">
              <a16:creationId xmlns:a16="http://schemas.microsoft.com/office/drawing/2014/main" id="{710B9FFF-E675-4E49-82B5-949F143DDC1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609593" y="53397150"/>
          <a:ext cx="540000" cy="542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93</xdr:row>
      <xdr:rowOff>19050</xdr:rowOff>
    </xdr:from>
    <xdr:to>
      <xdr:col>1</xdr:col>
      <xdr:colOff>559050</xdr:colOff>
      <xdr:row>93</xdr:row>
      <xdr:rowOff>523875</xdr:rowOff>
    </xdr:to>
    <xdr:pic>
      <xdr:nvPicPr>
        <xdr:cNvPr id="25" name="Picture 2">
          <a:extLst>
            <a:ext uri="{FF2B5EF4-FFF2-40B4-BE49-F238E27FC236}">
              <a16:creationId xmlns:a16="http://schemas.microsoft.com/office/drawing/2014/main" id="{4CA55450-C414-4E32-B6C3-DFC06F3C980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561975" y="5276850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142868</xdr:colOff>
      <xdr:row>61</xdr:row>
      <xdr:rowOff>28576</xdr:rowOff>
    </xdr:from>
    <xdr:to>
      <xdr:col>1</xdr:col>
      <xdr:colOff>682868</xdr:colOff>
      <xdr:row>61</xdr:row>
      <xdr:rowOff>561975</xdr:rowOff>
    </xdr:to>
    <xdr:pic>
      <xdr:nvPicPr>
        <xdr:cNvPr id="26" name="Picture 4">
          <a:extLst>
            <a:ext uri="{FF2B5EF4-FFF2-40B4-BE49-F238E27FC236}">
              <a16:creationId xmlns:a16="http://schemas.microsoft.com/office/drawing/2014/main" id="{7F8AAD44-A163-4B9C-9B3E-DEFAF3064C4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" cstate="print"/>
        <a:srcRect/>
        <a:stretch>
          <a:fillRect/>
        </a:stretch>
      </xdr:blipFill>
      <xdr:spPr bwMode="auto">
        <a:xfrm>
          <a:off x="685793" y="3317557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73819</xdr:colOff>
      <xdr:row>89</xdr:row>
      <xdr:rowOff>42864</xdr:rowOff>
    </xdr:from>
    <xdr:to>
      <xdr:col>1</xdr:col>
      <xdr:colOff>613819</xdr:colOff>
      <xdr:row>89</xdr:row>
      <xdr:rowOff>523875</xdr:rowOff>
    </xdr:to>
    <xdr:pic>
      <xdr:nvPicPr>
        <xdr:cNvPr id="27" name="Picture 8">
          <a:extLst>
            <a:ext uri="{FF2B5EF4-FFF2-40B4-BE49-F238E27FC236}">
              <a16:creationId xmlns:a16="http://schemas.microsoft.com/office/drawing/2014/main" id="{6F6F6731-99A7-4240-905B-F28DAD6C5FA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616744" y="50344389"/>
          <a:ext cx="540000" cy="48101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30</xdr:row>
      <xdr:rowOff>142875</xdr:rowOff>
    </xdr:from>
    <xdr:to>
      <xdr:col>1</xdr:col>
      <xdr:colOff>635250</xdr:colOff>
      <xdr:row>31</xdr:row>
      <xdr:rowOff>409575</xdr:rowOff>
    </xdr:to>
    <xdr:pic>
      <xdr:nvPicPr>
        <xdr:cNvPr id="28" name="Picture 12">
          <a:extLst>
            <a:ext uri="{FF2B5EF4-FFF2-40B4-BE49-F238E27FC236}">
              <a16:creationId xmlns:a16="http://schemas.microsoft.com/office/drawing/2014/main" id="{C0C40391-46FE-4AFE-B33E-1DADDCFF95A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" cstate="print"/>
        <a:srcRect/>
        <a:stretch>
          <a:fillRect/>
        </a:stretch>
      </xdr:blipFill>
      <xdr:spPr bwMode="auto">
        <a:xfrm>
          <a:off x="638175" y="14154150"/>
          <a:ext cx="540000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88106</xdr:colOff>
      <xdr:row>33</xdr:row>
      <xdr:rowOff>254796</xdr:rowOff>
    </xdr:from>
    <xdr:to>
      <xdr:col>1</xdr:col>
      <xdr:colOff>628106</xdr:colOff>
      <xdr:row>34</xdr:row>
      <xdr:rowOff>352425</xdr:rowOff>
    </xdr:to>
    <xdr:pic>
      <xdr:nvPicPr>
        <xdr:cNvPr id="29" name="Picture 18">
          <a:extLst>
            <a:ext uri="{FF2B5EF4-FFF2-40B4-BE49-F238E27FC236}">
              <a16:creationId xmlns:a16="http://schemas.microsoft.com/office/drawing/2014/main" id="{A8A230CF-7C5A-4075-8572-91A562B2077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" cstate="print"/>
        <a:srcRect/>
        <a:stretch>
          <a:fillRect/>
        </a:stretch>
      </xdr:blipFill>
      <xdr:spPr bwMode="auto">
        <a:xfrm>
          <a:off x="631031" y="15942471"/>
          <a:ext cx="540000" cy="65007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114300</xdr:colOff>
      <xdr:row>81</xdr:row>
      <xdr:rowOff>103056</xdr:rowOff>
    </xdr:from>
    <xdr:to>
      <xdr:col>1</xdr:col>
      <xdr:colOff>559050</xdr:colOff>
      <xdr:row>81</xdr:row>
      <xdr:rowOff>495299</xdr:rowOff>
    </xdr:to>
    <xdr:pic>
      <xdr:nvPicPr>
        <xdr:cNvPr id="30" name="Picture 22">
          <a:extLst>
            <a:ext uri="{FF2B5EF4-FFF2-40B4-BE49-F238E27FC236}">
              <a16:creationId xmlns:a16="http://schemas.microsoft.com/office/drawing/2014/main" id="{804D85E4-0471-4305-BFFA-15088AA68DB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/>
        <a:srcRect/>
        <a:stretch>
          <a:fillRect/>
        </a:stretch>
      </xdr:blipFill>
      <xdr:spPr bwMode="auto">
        <a:xfrm>
          <a:off x="657225" y="45756381"/>
          <a:ext cx="444750" cy="39224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78</xdr:row>
      <xdr:rowOff>85725</xdr:rowOff>
    </xdr:from>
    <xdr:to>
      <xdr:col>1</xdr:col>
      <xdr:colOff>635250</xdr:colOff>
      <xdr:row>78</xdr:row>
      <xdr:rowOff>609600</xdr:rowOff>
    </xdr:to>
    <xdr:pic>
      <xdr:nvPicPr>
        <xdr:cNvPr id="31" name="Picture 24">
          <a:extLst>
            <a:ext uri="{FF2B5EF4-FFF2-40B4-BE49-F238E27FC236}">
              <a16:creationId xmlns:a16="http://schemas.microsoft.com/office/drawing/2014/main" id="{38F0D8A2-9048-4E40-A8B7-C307DC5956F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/>
        <a:srcRect/>
        <a:stretch>
          <a:fillRect/>
        </a:stretch>
      </xdr:blipFill>
      <xdr:spPr bwMode="auto">
        <a:xfrm>
          <a:off x="638175" y="43462575"/>
          <a:ext cx="540000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118</xdr:row>
      <xdr:rowOff>19050</xdr:rowOff>
    </xdr:from>
    <xdr:to>
      <xdr:col>1</xdr:col>
      <xdr:colOff>559050</xdr:colOff>
      <xdr:row>118</xdr:row>
      <xdr:rowOff>504825</xdr:rowOff>
    </xdr:to>
    <xdr:pic>
      <xdr:nvPicPr>
        <xdr:cNvPr id="32" name="Picture 26">
          <a:extLst>
            <a:ext uri="{FF2B5EF4-FFF2-40B4-BE49-F238E27FC236}">
              <a16:creationId xmlns:a16="http://schemas.microsoft.com/office/drawing/2014/main" id="{B7286D3B-4A08-4D32-8337-5BB3AA6BD9B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/>
        <a:srcRect/>
        <a:stretch>
          <a:fillRect/>
        </a:stretch>
      </xdr:blipFill>
      <xdr:spPr bwMode="auto">
        <a:xfrm>
          <a:off x="561975" y="67208400"/>
          <a:ext cx="540000" cy="485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128</xdr:row>
      <xdr:rowOff>28576</xdr:rowOff>
    </xdr:from>
    <xdr:to>
      <xdr:col>1</xdr:col>
      <xdr:colOff>559043</xdr:colOff>
      <xdr:row>128</xdr:row>
      <xdr:rowOff>476250</xdr:rowOff>
    </xdr:to>
    <xdr:pic>
      <xdr:nvPicPr>
        <xdr:cNvPr id="33" name="Picture 28">
          <a:extLst>
            <a:ext uri="{FF2B5EF4-FFF2-40B4-BE49-F238E27FC236}">
              <a16:creationId xmlns:a16="http://schemas.microsoft.com/office/drawing/2014/main" id="{DE6AA4DA-9315-4394-979D-E9E6820F766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" cstate="print"/>
        <a:srcRect/>
        <a:stretch>
          <a:fillRect/>
        </a:stretch>
      </xdr:blipFill>
      <xdr:spPr bwMode="auto">
        <a:xfrm>
          <a:off x="561968" y="73513951"/>
          <a:ext cx="540000" cy="4476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30956</xdr:colOff>
      <xdr:row>117</xdr:row>
      <xdr:rowOff>19050</xdr:rowOff>
    </xdr:from>
    <xdr:to>
      <xdr:col>1</xdr:col>
      <xdr:colOff>570956</xdr:colOff>
      <xdr:row>117</xdr:row>
      <xdr:rowOff>533400</xdr:rowOff>
    </xdr:to>
    <xdr:pic>
      <xdr:nvPicPr>
        <xdr:cNvPr id="34" name="Picture 30">
          <a:extLst>
            <a:ext uri="{FF2B5EF4-FFF2-40B4-BE49-F238E27FC236}">
              <a16:creationId xmlns:a16="http://schemas.microsoft.com/office/drawing/2014/main" id="{168C499E-C170-419A-946A-B3371969DC8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" cstate="print"/>
        <a:srcRect/>
        <a:stretch>
          <a:fillRect/>
        </a:stretch>
      </xdr:blipFill>
      <xdr:spPr bwMode="auto">
        <a:xfrm>
          <a:off x="573881" y="66608325"/>
          <a:ext cx="5400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127</xdr:row>
      <xdr:rowOff>19050</xdr:rowOff>
    </xdr:from>
    <xdr:to>
      <xdr:col>1</xdr:col>
      <xdr:colOff>559050</xdr:colOff>
      <xdr:row>127</xdr:row>
      <xdr:rowOff>590550</xdr:rowOff>
    </xdr:to>
    <xdr:pic>
      <xdr:nvPicPr>
        <xdr:cNvPr id="35" name="Picture 32">
          <a:extLst>
            <a:ext uri="{FF2B5EF4-FFF2-40B4-BE49-F238E27FC236}">
              <a16:creationId xmlns:a16="http://schemas.microsoft.com/office/drawing/2014/main" id="{71897DD6-B520-41B5-A1C7-E44BF79CC2D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" cstate="print"/>
        <a:srcRect/>
        <a:stretch>
          <a:fillRect/>
        </a:stretch>
      </xdr:blipFill>
      <xdr:spPr bwMode="auto">
        <a:xfrm>
          <a:off x="561975" y="72780525"/>
          <a:ext cx="540000" cy="571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69050</xdr:colOff>
      <xdr:row>87</xdr:row>
      <xdr:rowOff>285752</xdr:rowOff>
    </xdr:from>
    <xdr:to>
      <xdr:col>1</xdr:col>
      <xdr:colOff>609050</xdr:colOff>
      <xdr:row>88</xdr:row>
      <xdr:rowOff>304800</xdr:rowOff>
    </xdr:to>
    <xdr:pic>
      <xdr:nvPicPr>
        <xdr:cNvPr id="36" name="Picture 34">
          <a:extLst>
            <a:ext uri="{FF2B5EF4-FFF2-40B4-BE49-F238E27FC236}">
              <a16:creationId xmlns:a16="http://schemas.microsoft.com/office/drawing/2014/main" id="{55288B5C-757F-4883-87ED-E4E67D79C33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5" cstate="print"/>
        <a:srcRect/>
        <a:stretch>
          <a:fillRect/>
        </a:stretch>
      </xdr:blipFill>
      <xdr:spPr bwMode="auto">
        <a:xfrm>
          <a:off x="611975" y="49444277"/>
          <a:ext cx="540000" cy="5905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91</xdr:row>
      <xdr:rowOff>76202</xdr:rowOff>
    </xdr:from>
    <xdr:to>
      <xdr:col>1</xdr:col>
      <xdr:colOff>606668</xdr:colOff>
      <xdr:row>91</xdr:row>
      <xdr:rowOff>600075</xdr:rowOff>
    </xdr:to>
    <xdr:pic>
      <xdr:nvPicPr>
        <xdr:cNvPr id="37" name="Picture 38">
          <a:extLst>
            <a:ext uri="{FF2B5EF4-FFF2-40B4-BE49-F238E27FC236}">
              <a16:creationId xmlns:a16="http://schemas.microsoft.com/office/drawing/2014/main" id="{B8D5C388-9122-4A92-B532-A25D3FAB21B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" cstate="print"/>
        <a:srcRect/>
        <a:stretch>
          <a:fillRect/>
        </a:stretch>
      </xdr:blipFill>
      <xdr:spPr bwMode="auto">
        <a:xfrm>
          <a:off x="609593" y="51511202"/>
          <a:ext cx="540000" cy="5238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105362</xdr:colOff>
      <xdr:row>123</xdr:row>
      <xdr:rowOff>28575</xdr:rowOff>
    </xdr:from>
    <xdr:to>
      <xdr:col>1</xdr:col>
      <xdr:colOff>597149</xdr:colOff>
      <xdr:row>123</xdr:row>
      <xdr:rowOff>514350</xdr:rowOff>
    </xdr:to>
    <xdr:pic>
      <xdr:nvPicPr>
        <xdr:cNvPr id="38" name="Picture 40">
          <a:extLst>
            <a:ext uri="{FF2B5EF4-FFF2-40B4-BE49-F238E27FC236}">
              <a16:creationId xmlns:a16="http://schemas.microsoft.com/office/drawing/2014/main" id="{AC8EAD91-2580-49B8-8542-E3B8142D760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 cstate="print"/>
        <a:srcRect/>
        <a:stretch>
          <a:fillRect/>
        </a:stretch>
      </xdr:blipFill>
      <xdr:spPr bwMode="auto">
        <a:xfrm>
          <a:off x="648287" y="70456425"/>
          <a:ext cx="491787" cy="485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63</xdr:row>
      <xdr:rowOff>47625</xdr:rowOff>
    </xdr:from>
    <xdr:to>
      <xdr:col>1</xdr:col>
      <xdr:colOff>635250</xdr:colOff>
      <xdr:row>63</xdr:row>
      <xdr:rowOff>571500</xdr:rowOff>
    </xdr:to>
    <xdr:pic>
      <xdr:nvPicPr>
        <xdr:cNvPr id="39" name="Picture 44">
          <a:extLst>
            <a:ext uri="{FF2B5EF4-FFF2-40B4-BE49-F238E27FC236}">
              <a16:creationId xmlns:a16="http://schemas.microsoft.com/office/drawing/2014/main" id="{26D5C9F5-BC51-4CA9-B11F-90506B722F3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" cstate="print"/>
        <a:srcRect/>
        <a:stretch>
          <a:fillRect/>
        </a:stretch>
      </xdr:blipFill>
      <xdr:spPr bwMode="auto">
        <a:xfrm>
          <a:off x="638175" y="34442400"/>
          <a:ext cx="540000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57</xdr:row>
      <xdr:rowOff>9526</xdr:rowOff>
    </xdr:from>
    <xdr:to>
      <xdr:col>1</xdr:col>
      <xdr:colOff>571499</xdr:colOff>
      <xdr:row>57</xdr:row>
      <xdr:rowOff>554963</xdr:rowOff>
    </xdr:to>
    <xdr:pic>
      <xdr:nvPicPr>
        <xdr:cNvPr id="40" name="Picture 48">
          <a:extLst>
            <a:ext uri="{FF2B5EF4-FFF2-40B4-BE49-F238E27FC236}">
              <a16:creationId xmlns:a16="http://schemas.microsoft.com/office/drawing/2014/main" id="{EEACD373-B7CB-4828-A77D-97988594077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600075" y="30556201"/>
          <a:ext cx="514349" cy="5454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30949</xdr:colOff>
      <xdr:row>59</xdr:row>
      <xdr:rowOff>57151</xdr:rowOff>
    </xdr:from>
    <xdr:to>
      <xdr:col>1</xdr:col>
      <xdr:colOff>570949</xdr:colOff>
      <xdr:row>59</xdr:row>
      <xdr:rowOff>581025</xdr:rowOff>
    </xdr:to>
    <xdr:pic>
      <xdr:nvPicPr>
        <xdr:cNvPr id="41" name="Picture 48">
          <a:extLst>
            <a:ext uri="{FF2B5EF4-FFF2-40B4-BE49-F238E27FC236}">
              <a16:creationId xmlns:a16="http://schemas.microsoft.com/office/drawing/2014/main" id="{A49B1922-CE2B-41E8-9D09-2414C316DA0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573874" y="3181350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47618</xdr:colOff>
      <xdr:row>6</xdr:row>
      <xdr:rowOff>276225</xdr:rowOff>
    </xdr:from>
    <xdr:to>
      <xdr:col>1</xdr:col>
      <xdr:colOff>587618</xdr:colOff>
      <xdr:row>7</xdr:row>
      <xdr:rowOff>142875</xdr:rowOff>
    </xdr:to>
    <xdr:pic>
      <xdr:nvPicPr>
        <xdr:cNvPr id="42" name="Picture 50">
          <a:extLst>
            <a:ext uri="{FF2B5EF4-FFF2-40B4-BE49-F238E27FC236}">
              <a16:creationId xmlns:a16="http://schemas.microsoft.com/office/drawing/2014/main" id="{1978A407-F4DC-443B-AAAF-8699AA076BC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" cstate="print"/>
        <a:srcRect/>
        <a:stretch>
          <a:fillRect/>
        </a:stretch>
      </xdr:blipFill>
      <xdr:spPr bwMode="auto">
        <a:xfrm>
          <a:off x="590543" y="2647950"/>
          <a:ext cx="540000" cy="381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76194</xdr:colOff>
      <xdr:row>28</xdr:row>
      <xdr:rowOff>371475</xdr:rowOff>
    </xdr:from>
    <xdr:to>
      <xdr:col>1</xdr:col>
      <xdr:colOff>616194</xdr:colOff>
      <xdr:row>29</xdr:row>
      <xdr:rowOff>323850</xdr:rowOff>
    </xdr:to>
    <xdr:pic>
      <xdr:nvPicPr>
        <xdr:cNvPr id="43" name="Picture 68">
          <a:extLst>
            <a:ext uri="{FF2B5EF4-FFF2-40B4-BE49-F238E27FC236}">
              <a16:creationId xmlns:a16="http://schemas.microsoft.com/office/drawing/2014/main" id="{A291C1E1-37DD-407D-8681-D044B865A80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" cstate="print"/>
        <a:srcRect/>
        <a:stretch>
          <a:fillRect/>
        </a:stretch>
      </xdr:blipFill>
      <xdr:spPr bwMode="auto">
        <a:xfrm>
          <a:off x="619119" y="13125450"/>
          <a:ext cx="540000" cy="581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56</xdr:row>
      <xdr:rowOff>28577</xdr:rowOff>
    </xdr:from>
    <xdr:to>
      <xdr:col>1</xdr:col>
      <xdr:colOff>571500</xdr:colOff>
      <xdr:row>56</xdr:row>
      <xdr:rowOff>556791</xdr:rowOff>
    </xdr:to>
    <xdr:pic>
      <xdr:nvPicPr>
        <xdr:cNvPr id="44" name="Picture 10">
          <a:extLst>
            <a:ext uri="{FF2B5EF4-FFF2-40B4-BE49-F238E27FC236}">
              <a16:creationId xmlns:a16="http://schemas.microsoft.com/office/drawing/2014/main" id="{A6BBB5C3-C47E-423C-A105-A1E46830521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590550" y="29898977"/>
          <a:ext cx="523875" cy="528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58</xdr:row>
      <xdr:rowOff>19050</xdr:rowOff>
    </xdr:from>
    <xdr:to>
      <xdr:col>1</xdr:col>
      <xdr:colOff>552450</xdr:colOff>
      <xdr:row>59</xdr:row>
      <xdr:rowOff>6428</xdr:rowOff>
    </xdr:to>
    <xdr:pic>
      <xdr:nvPicPr>
        <xdr:cNvPr id="45" name="Picture 12">
          <a:extLst>
            <a:ext uri="{FF2B5EF4-FFF2-40B4-BE49-F238E27FC236}">
              <a16:creationId xmlns:a16="http://schemas.microsoft.com/office/drawing/2014/main" id="{6F4B381D-032F-471B-8DD0-69F104F36CD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3" cstate="print"/>
        <a:srcRect/>
        <a:stretch>
          <a:fillRect/>
        </a:stretch>
      </xdr:blipFill>
      <xdr:spPr bwMode="auto">
        <a:xfrm>
          <a:off x="590550" y="31194375"/>
          <a:ext cx="504825" cy="5684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30950</xdr:colOff>
      <xdr:row>60</xdr:row>
      <xdr:rowOff>19051</xdr:rowOff>
    </xdr:from>
    <xdr:to>
      <xdr:col>1</xdr:col>
      <xdr:colOff>570950</xdr:colOff>
      <xdr:row>60</xdr:row>
      <xdr:rowOff>523875</xdr:rowOff>
    </xdr:to>
    <xdr:pic>
      <xdr:nvPicPr>
        <xdr:cNvPr id="46" name="Picture 14">
          <a:extLst>
            <a:ext uri="{FF2B5EF4-FFF2-40B4-BE49-F238E27FC236}">
              <a16:creationId xmlns:a16="http://schemas.microsoft.com/office/drawing/2014/main" id="{502A05EB-BA17-4DF9-896F-FF17473BC2B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4" cstate="print"/>
        <a:srcRect/>
        <a:stretch>
          <a:fillRect/>
        </a:stretch>
      </xdr:blipFill>
      <xdr:spPr bwMode="auto">
        <a:xfrm>
          <a:off x="573875" y="32451676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68</xdr:row>
      <xdr:rowOff>47624</xdr:rowOff>
    </xdr:from>
    <xdr:to>
      <xdr:col>1</xdr:col>
      <xdr:colOff>606675</xdr:colOff>
      <xdr:row>68</xdr:row>
      <xdr:rowOff>514350</xdr:rowOff>
    </xdr:to>
    <xdr:pic>
      <xdr:nvPicPr>
        <xdr:cNvPr id="47" name="Picture 16">
          <a:extLst>
            <a:ext uri="{FF2B5EF4-FFF2-40B4-BE49-F238E27FC236}">
              <a16:creationId xmlns:a16="http://schemas.microsoft.com/office/drawing/2014/main" id="{AEFD3777-1426-49AB-8D6F-EA193F0CE27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 cstate="print"/>
        <a:srcRect/>
        <a:stretch>
          <a:fillRect/>
        </a:stretch>
      </xdr:blipFill>
      <xdr:spPr bwMode="auto">
        <a:xfrm>
          <a:off x="609600" y="37223699"/>
          <a:ext cx="540000" cy="46672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75</xdr:row>
      <xdr:rowOff>104776</xdr:rowOff>
    </xdr:from>
    <xdr:to>
      <xdr:col>1</xdr:col>
      <xdr:colOff>616193</xdr:colOff>
      <xdr:row>75</xdr:row>
      <xdr:rowOff>609600</xdr:rowOff>
    </xdr:to>
    <xdr:pic>
      <xdr:nvPicPr>
        <xdr:cNvPr id="48" name="Picture 18">
          <a:extLst>
            <a:ext uri="{FF2B5EF4-FFF2-40B4-BE49-F238E27FC236}">
              <a16:creationId xmlns:a16="http://schemas.microsoft.com/office/drawing/2014/main" id="{617EA7B6-DFD6-4355-8007-377030551BB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" cstate="print"/>
        <a:srcRect/>
        <a:stretch>
          <a:fillRect/>
        </a:stretch>
      </xdr:blipFill>
      <xdr:spPr bwMode="auto">
        <a:xfrm>
          <a:off x="619118" y="41481376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104775</xdr:colOff>
      <xdr:row>76</xdr:row>
      <xdr:rowOff>104775</xdr:rowOff>
    </xdr:from>
    <xdr:to>
      <xdr:col>1</xdr:col>
      <xdr:colOff>644775</xdr:colOff>
      <xdr:row>76</xdr:row>
      <xdr:rowOff>571500</xdr:rowOff>
    </xdr:to>
    <xdr:pic>
      <xdr:nvPicPr>
        <xdr:cNvPr id="49" name="Picture 20">
          <a:extLst>
            <a:ext uri="{FF2B5EF4-FFF2-40B4-BE49-F238E27FC236}">
              <a16:creationId xmlns:a16="http://schemas.microsoft.com/office/drawing/2014/main" id="{8E743BA3-695C-4BFB-BBC2-C2C0416A6E7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7" cstate="print"/>
        <a:srcRect/>
        <a:stretch>
          <a:fillRect/>
        </a:stretch>
      </xdr:blipFill>
      <xdr:spPr bwMode="auto">
        <a:xfrm>
          <a:off x="647700" y="42167175"/>
          <a:ext cx="540000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77</xdr:row>
      <xdr:rowOff>76201</xdr:rowOff>
    </xdr:from>
    <xdr:to>
      <xdr:col>1</xdr:col>
      <xdr:colOff>616193</xdr:colOff>
      <xdr:row>77</xdr:row>
      <xdr:rowOff>609600</xdr:rowOff>
    </xdr:to>
    <xdr:pic>
      <xdr:nvPicPr>
        <xdr:cNvPr id="50" name="Picture 22">
          <a:extLst>
            <a:ext uri="{FF2B5EF4-FFF2-40B4-BE49-F238E27FC236}">
              <a16:creationId xmlns:a16="http://schemas.microsoft.com/office/drawing/2014/main" id="{E92F0BED-E397-4D3B-93B9-2222A4D3AE0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" cstate="print"/>
        <a:srcRect/>
        <a:stretch>
          <a:fillRect/>
        </a:stretch>
      </xdr:blipFill>
      <xdr:spPr bwMode="auto">
        <a:xfrm>
          <a:off x="619118" y="4279582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57143</xdr:colOff>
      <xdr:row>82</xdr:row>
      <xdr:rowOff>76200</xdr:rowOff>
    </xdr:from>
    <xdr:to>
      <xdr:col>1</xdr:col>
      <xdr:colOff>597143</xdr:colOff>
      <xdr:row>82</xdr:row>
      <xdr:rowOff>590550</xdr:rowOff>
    </xdr:to>
    <xdr:pic>
      <xdr:nvPicPr>
        <xdr:cNvPr id="51" name="Picture 24">
          <a:extLst>
            <a:ext uri="{FF2B5EF4-FFF2-40B4-BE49-F238E27FC236}">
              <a16:creationId xmlns:a16="http://schemas.microsoft.com/office/drawing/2014/main" id="{24972876-B5CB-4283-BF47-F1D7973FEE2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9" cstate="print"/>
        <a:srcRect/>
        <a:stretch>
          <a:fillRect/>
        </a:stretch>
      </xdr:blipFill>
      <xdr:spPr bwMode="auto">
        <a:xfrm>
          <a:off x="600068" y="46386750"/>
          <a:ext cx="5400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92</xdr:row>
      <xdr:rowOff>19050</xdr:rowOff>
    </xdr:from>
    <xdr:to>
      <xdr:col>1</xdr:col>
      <xdr:colOff>559044</xdr:colOff>
      <xdr:row>92</xdr:row>
      <xdr:rowOff>523875</xdr:rowOff>
    </xdr:to>
    <xdr:pic>
      <xdr:nvPicPr>
        <xdr:cNvPr id="52" name="Picture 30">
          <a:extLst>
            <a:ext uri="{FF2B5EF4-FFF2-40B4-BE49-F238E27FC236}">
              <a16:creationId xmlns:a16="http://schemas.microsoft.com/office/drawing/2014/main" id="{3E071155-4073-42F3-83DE-76A19F69673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0" cstate="print"/>
        <a:srcRect/>
        <a:stretch>
          <a:fillRect/>
        </a:stretch>
      </xdr:blipFill>
      <xdr:spPr bwMode="auto">
        <a:xfrm>
          <a:off x="561969" y="5212080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96</xdr:row>
      <xdr:rowOff>59536</xdr:rowOff>
    </xdr:from>
    <xdr:to>
      <xdr:col>1</xdr:col>
      <xdr:colOff>592931</xdr:colOff>
      <xdr:row>96</xdr:row>
      <xdr:rowOff>581026</xdr:rowOff>
    </xdr:to>
    <xdr:pic>
      <xdr:nvPicPr>
        <xdr:cNvPr id="53" name="Picture 32">
          <a:extLst>
            <a:ext uri="{FF2B5EF4-FFF2-40B4-BE49-F238E27FC236}">
              <a16:creationId xmlns:a16="http://schemas.microsoft.com/office/drawing/2014/main" id="{746BCB07-0F3B-4B4A-AD7D-7871FE8FF02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1" cstate="print"/>
        <a:srcRect/>
        <a:stretch>
          <a:fillRect/>
        </a:stretch>
      </xdr:blipFill>
      <xdr:spPr bwMode="auto">
        <a:xfrm>
          <a:off x="619125" y="54561586"/>
          <a:ext cx="516731" cy="5214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99</xdr:row>
      <xdr:rowOff>19050</xdr:rowOff>
    </xdr:from>
    <xdr:to>
      <xdr:col>1</xdr:col>
      <xdr:colOff>559050</xdr:colOff>
      <xdr:row>99</xdr:row>
      <xdr:rowOff>523875</xdr:rowOff>
    </xdr:to>
    <xdr:pic>
      <xdr:nvPicPr>
        <xdr:cNvPr id="54" name="Picture 34">
          <a:extLst>
            <a:ext uri="{FF2B5EF4-FFF2-40B4-BE49-F238E27FC236}">
              <a16:creationId xmlns:a16="http://schemas.microsoft.com/office/drawing/2014/main" id="{38903760-9009-439D-84D2-40A934ECE0E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561975" y="5654040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101</xdr:row>
      <xdr:rowOff>19051</xdr:rowOff>
    </xdr:from>
    <xdr:to>
      <xdr:col>1</xdr:col>
      <xdr:colOff>635250</xdr:colOff>
      <xdr:row>101</xdr:row>
      <xdr:rowOff>514350</xdr:rowOff>
    </xdr:to>
    <xdr:pic>
      <xdr:nvPicPr>
        <xdr:cNvPr id="55" name="Picture 36">
          <a:extLst>
            <a:ext uri="{FF2B5EF4-FFF2-40B4-BE49-F238E27FC236}">
              <a16:creationId xmlns:a16="http://schemas.microsoft.com/office/drawing/2014/main" id="{F1749D61-2AFE-4E94-BEF0-1CD5F5D5589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3" cstate="print"/>
        <a:srcRect/>
        <a:stretch>
          <a:fillRect/>
        </a:stretch>
      </xdr:blipFill>
      <xdr:spPr bwMode="auto">
        <a:xfrm>
          <a:off x="638175" y="5770245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111</xdr:row>
      <xdr:rowOff>51987</xdr:rowOff>
    </xdr:from>
    <xdr:to>
      <xdr:col>1</xdr:col>
      <xdr:colOff>559044</xdr:colOff>
      <xdr:row>111</xdr:row>
      <xdr:rowOff>485775</xdr:rowOff>
    </xdr:to>
    <xdr:pic>
      <xdr:nvPicPr>
        <xdr:cNvPr id="56" name="Picture 38">
          <a:extLst>
            <a:ext uri="{FF2B5EF4-FFF2-40B4-BE49-F238E27FC236}">
              <a16:creationId xmlns:a16="http://schemas.microsoft.com/office/drawing/2014/main" id="{2311078E-8E06-499A-A06D-325B0BF0D41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600075" y="63212262"/>
          <a:ext cx="501894" cy="4337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112</xdr:row>
      <xdr:rowOff>19051</xdr:rowOff>
    </xdr:from>
    <xdr:to>
      <xdr:col>1</xdr:col>
      <xdr:colOff>559050</xdr:colOff>
      <xdr:row>112</xdr:row>
      <xdr:rowOff>514350</xdr:rowOff>
    </xdr:to>
    <xdr:pic>
      <xdr:nvPicPr>
        <xdr:cNvPr id="57" name="Picture 40">
          <a:extLst>
            <a:ext uri="{FF2B5EF4-FFF2-40B4-BE49-F238E27FC236}">
              <a16:creationId xmlns:a16="http://schemas.microsoft.com/office/drawing/2014/main" id="{22FA59C5-9145-497C-8024-EA164E6D1DE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5" cstate="print"/>
        <a:srcRect/>
        <a:stretch>
          <a:fillRect/>
        </a:stretch>
      </xdr:blipFill>
      <xdr:spPr bwMode="auto">
        <a:xfrm>
          <a:off x="561975" y="63750826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66674</xdr:colOff>
      <xdr:row>115</xdr:row>
      <xdr:rowOff>61060</xdr:rowOff>
    </xdr:from>
    <xdr:to>
      <xdr:col>1</xdr:col>
      <xdr:colOff>559041</xdr:colOff>
      <xdr:row>115</xdr:row>
      <xdr:rowOff>495300</xdr:rowOff>
    </xdr:to>
    <xdr:pic>
      <xdr:nvPicPr>
        <xdr:cNvPr id="58" name="Picture 42">
          <a:extLst>
            <a:ext uri="{FF2B5EF4-FFF2-40B4-BE49-F238E27FC236}">
              <a16:creationId xmlns:a16="http://schemas.microsoft.com/office/drawing/2014/main" id="{E5637643-D99B-4573-A0E5-86ED7FDDBA6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6" cstate="print"/>
        <a:srcRect/>
        <a:stretch>
          <a:fillRect/>
        </a:stretch>
      </xdr:blipFill>
      <xdr:spPr bwMode="auto">
        <a:xfrm>
          <a:off x="609599" y="65507335"/>
          <a:ext cx="492367" cy="43424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122</xdr:row>
      <xdr:rowOff>28576</xdr:rowOff>
    </xdr:from>
    <xdr:to>
      <xdr:col>1</xdr:col>
      <xdr:colOff>606668</xdr:colOff>
      <xdr:row>122</xdr:row>
      <xdr:rowOff>542925</xdr:rowOff>
    </xdr:to>
    <xdr:pic>
      <xdr:nvPicPr>
        <xdr:cNvPr id="59" name="Picture 48">
          <a:extLst>
            <a:ext uri="{FF2B5EF4-FFF2-40B4-BE49-F238E27FC236}">
              <a16:creationId xmlns:a16="http://schemas.microsoft.com/office/drawing/2014/main" id="{1AEE1B4F-3DF8-402E-B8D4-F1C56800322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7" cstate="print"/>
        <a:srcRect/>
        <a:stretch>
          <a:fillRect/>
        </a:stretch>
      </xdr:blipFill>
      <xdr:spPr bwMode="auto">
        <a:xfrm>
          <a:off x="609593" y="69884926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125</xdr:row>
      <xdr:rowOff>19051</xdr:rowOff>
    </xdr:from>
    <xdr:to>
      <xdr:col>1</xdr:col>
      <xdr:colOff>559050</xdr:colOff>
      <xdr:row>126</xdr:row>
      <xdr:rowOff>9525</xdr:rowOff>
    </xdr:to>
    <xdr:pic>
      <xdr:nvPicPr>
        <xdr:cNvPr id="60" name="Picture 50">
          <a:extLst>
            <a:ext uri="{FF2B5EF4-FFF2-40B4-BE49-F238E27FC236}">
              <a16:creationId xmlns:a16="http://schemas.microsoft.com/office/drawing/2014/main" id="{B0936F95-BD2E-42F7-B081-47787ABF6DA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8" cstate="print"/>
        <a:srcRect/>
        <a:stretch>
          <a:fillRect/>
        </a:stretch>
      </xdr:blipFill>
      <xdr:spPr bwMode="auto">
        <a:xfrm>
          <a:off x="561975" y="71589901"/>
          <a:ext cx="540000" cy="5619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38093</xdr:colOff>
      <xdr:row>126</xdr:row>
      <xdr:rowOff>38101</xdr:rowOff>
    </xdr:from>
    <xdr:to>
      <xdr:col>1</xdr:col>
      <xdr:colOff>578093</xdr:colOff>
      <xdr:row>126</xdr:row>
      <xdr:rowOff>514350</xdr:rowOff>
    </xdr:to>
    <xdr:pic>
      <xdr:nvPicPr>
        <xdr:cNvPr id="61" name="Picture 52">
          <a:extLst>
            <a:ext uri="{FF2B5EF4-FFF2-40B4-BE49-F238E27FC236}">
              <a16:creationId xmlns:a16="http://schemas.microsoft.com/office/drawing/2014/main" id="{8AEC3745-1920-44D1-9397-CDA051B4756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9" cstate="print"/>
        <a:srcRect/>
        <a:stretch>
          <a:fillRect/>
        </a:stretch>
      </xdr:blipFill>
      <xdr:spPr bwMode="auto">
        <a:xfrm>
          <a:off x="581018" y="72180451"/>
          <a:ext cx="540000" cy="4762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130</xdr:row>
      <xdr:rowOff>19051</xdr:rowOff>
    </xdr:from>
    <xdr:to>
      <xdr:col>1</xdr:col>
      <xdr:colOff>559050</xdr:colOff>
      <xdr:row>130</xdr:row>
      <xdr:rowOff>542925</xdr:rowOff>
    </xdr:to>
    <xdr:pic>
      <xdr:nvPicPr>
        <xdr:cNvPr id="62" name="Picture 54">
          <a:extLst>
            <a:ext uri="{FF2B5EF4-FFF2-40B4-BE49-F238E27FC236}">
              <a16:creationId xmlns:a16="http://schemas.microsoft.com/office/drawing/2014/main" id="{ABD5E040-70D0-4465-AB2C-00F6EC4F20B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0" cstate="print"/>
        <a:srcRect/>
        <a:stretch>
          <a:fillRect/>
        </a:stretch>
      </xdr:blipFill>
      <xdr:spPr bwMode="auto">
        <a:xfrm>
          <a:off x="561975" y="74552176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131</xdr:row>
      <xdr:rowOff>57151</xdr:rowOff>
    </xdr:from>
    <xdr:to>
      <xdr:col>1</xdr:col>
      <xdr:colOff>635250</xdr:colOff>
      <xdr:row>131</xdr:row>
      <xdr:rowOff>542925</xdr:rowOff>
    </xdr:to>
    <xdr:pic>
      <xdr:nvPicPr>
        <xdr:cNvPr id="63" name="Picture 56">
          <a:extLst>
            <a:ext uri="{FF2B5EF4-FFF2-40B4-BE49-F238E27FC236}">
              <a16:creationId xmlns:a16="http://schemas.microsoft.com/office/drawing/2014/main" id="{A3E99E4D-B373-48BD-9DFA-8B7CB4CDC00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1" cstate="print"/>
        <a:srcRect/>
        <a:stretch>
          <a:fillRect/>
        </a:stretch>
      </xdr:blipFill>
      <xdr:spPr bwMode="auto">
        <a:xfrm>
          <a:off x="638175" y="75247501"/>
          <a:ext cx="540000" cy="4857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57144</xdr:colOff>
      <xdr:row>132</xdr:row>
      <xdr:rowOff>66675</xdr:rowOff>
    </xdr:from>
    <xdr:to>
      <xdr:col>1</xdr:col>
      <xdr:colOff>597144</xdr:colOff>
      <xdr:row>132</xdr:row>
      <xdr:rowOff>619125</xdr:rowOff>
    </xdr:to>
    <xdr:pic>
      <xdr:nvPicPr>
        <xdr:cNvPr id="64" name="Picture 58">
          <a:extLst>
            <a:ext uri="{FF2B5EF4-FFF2-40B4-BE49-F238E27FC236}">
              <a16:creationId xmlns:a16="http://schemas.microsoft.com/office/drawing/2014/main" id="{F4736337-5E4D-4C3A-8DED-1064B0290CE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2" cstate="print"/>
        <a:srcRect/>
        <a:stretch>
          <a:fillRect/>
        </a:stretch>
      </xdr:blipFill>
      <xdr:spPr bwMode="auto">
        <a:xfrm>
          <a:off x="600069" y="75895200"/>
          <a:ext cx="5400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133</xdr:row>
      <xdr:rowOff>19051</xdr:rowOff>
    </xdr:from>
    <xdr:to>
      <xdr:col>1</xdr:col>
      <xdr:colOff>559044</xdr:colOff>
      <xdr:row>133</xdr:row>
      <xdr:rowOff>514350</xdr:rowOff>
    </xdr:to>
    <xdr:pic>
      <xdr:nvPicPr>
        <xdr:cNvPr id="65" name="Picture 60">
          <a:extLst>
            <a:ext uri="{FF2B5EF4-FFF2-40B4-BE49-F238E27FC236}">
              <a16:creationId xmlns:a16="http://schemas.microsoft.com/office/drawing/2014/main" id="{322FED76-826C-4997-9821-A7E42445E99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3" cstate="print"/>
        <a:srcRect/>
        <a:stretch>
          <a:fillRect/>
        </a:stretch>
      </xdr:blipFill>
      <xdr:spPr bwMode="auto">
        <a:xfrm>
          <a:off x="561969" y="7648575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137</xdr:row>
      <xdr:rowOff>19050</xdr:rowOff>
    </xdr:from>
    <xdr:to>
      <xdr:col>1</xdr:col>
      <xdr:colOff>559044</xdr:colOff>
      <xdr:row>138</xdr:row>
      <xdr:rowOff>0</xdr:rowOff>
    </xdr:to>
    <xdr:pic>
      <xdr:nvPicPr>
        <xdr:cNvPr id="66" name="Picture 62">
          <a:extLst>
            <a:ext uri="{FF2B5EF4-FFF2-40B4-BE49-F238E27FC236}">
              <a16:creationId xmlns:a16="http://schemas.microsoft.com/office/drawing/2014/main" id="{EC19F800-2952-4D95-BC11-224BA32D02C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4" cstate="print"/>
        <a:srcRect/>
        <a:stretch>
          <a:fillRect/>
        </a:stretch>
      </xdr:blipFill>
      <xdr:spPr bwMode="auto">
        <a:xfrm>
          <a:off x="561969" y="78952725"/>
          <a:ext cx="5400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140</xdr:row>
      <xdr:rowOff>38101</xdr:rowOff>
    </xdr:from>
    <xdr:to>
      <xdr:col>1</xdr:col>
      <xdr:colOff>628650</xdr:colOff>
      <xdr:row>140</xdr:row>
      <xdr:rowOff>571500</xdr:rowOff>
    </xdr:to>
    <xdr:pic>
      <xdr:nvPicPr>
        <xdr:cNvPr id="67" name="Picture 64">
          <a:extLst>
            <a:ext uri="{FF2B5EF4-FFF2-40B4-BE49-F238E27FC236}">
              <a16:creationId xmlns:a16="http://schemas.microsoft.com/office/drawing/2014/main" id="{5391B5CC-C104-412D-BA7F-A107F5C4D2B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5" cstate="print"/>
        <a:srcRect/>
        <a:stretch>
          <a:fillRect/>
        </a:stretch>
      </xdr:blipFill>
      <xdr:spPr bwMode="auto">
        <a:xfrm>
          <a:off x="619125" y="80429101"/>
          <a:ext cx="55245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142</xdr:row>
      <xdr:rowOff>57151</xdr:rowOff>
    </xdr:from>
    <xdr:to>
      <xdr:col>1</xdr:col>
      <xdr:colOff>628649</xdr:colOff>
      <xdr:row>142</xdr:row>
      <xdr:rowOff>533400</xdr:rowOff>
    </xdr:to>
    <xdr:pic>
      <xdr:nvPicPr>
        <xdr:cNvPr id="68" name="Picture 66">
          <a:extLst>
            <a:ext uri="{FF2B5EF4-FFF2-40B4-BE49-F238E27FC236}">
              <a16:creationId xmlns:a16="http://schemas.microsoft.com/office/drawing/2014/main" id="{A4F69116-D19E-44B6-99FF-9FFC252AF91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6" cstate="print"/>
        <a:srcRect/>
        <a:stretch>
          <a:fillRect/>
        </a:stretch>
      </xdr:blipFill>
      <xdr:spPr bwMode="auto">
        <a:xfrm>
          <a:off x="619125" y="81648301"/>
          <a:ext cx="552449" cy="4762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144</xdr:row>
      <xdr:rowOff>123826</xdr:rowOff>
    </xdr:from>
    <xdr:to>
      <xdr:col>1</xdr:col>
      <xdr:colOff>628650</xdr:colOff>
      <xdr:row>146</xdr:row>
      <xdr:rowOff>293761</xdr:rowOff>
    </xdr:to>
    <xdr:pic>
      <xdr:nvPicPr>
        <xdr:cNvPr id="69" name="Picture 68">
          <a:extLst>
            <a:ext uri="{FF2B5EF4-FFF2-40B4-BE49-F238E27FC236}">
              <a16:creationId xmlns:a16="http://schemas.microsoft.com/office/drawing/2014/main" id="{0AFC8E9C-A00C-491F-B21A-C38DD50F307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7" cstate="print"/>
        <a:srcRect/>
        <a:stretch>
          <a:fillRect/>
        </a:stretch>
      </xdr:blipFill>
      <xdr:spPr bwMode="auto">
        <a:xfrm>
          <a:off x="638175" y="82819876"/>
          <a:ext cx="533400" cy="13605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35</xdr:row>
      <xdr:rowOff>85725</xdr:rowOff>
    </xdr:from>
    <xdr:to>
      <xdr:col>1</xdr:col>
      <xdr:colOff>606668</xdr:colOff>
      <xdr:row>35</xdr:row>
      <xdr:rowOff>533400</xdr:rowOff>
    </xdr:to>
    <xdr:pic>
      <xdr:nvPicPr>
        <xdr:cNvPr id="70" name="Picture 2">
          <a:extLst>
            <a:ext uri="{FF2B5EF4-FFF2-40B4-BE49-F238E27FC236}">
              <a16:creationId xmlns:a16="http://schemas.microsoft.com/office/drawing/2014/main" id="{D6D5ECB9-E63B-4A1C-BEAA-B975627A263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8" cstate="print"/>
        <a:srcRect/>
        <a:stretch>
          <a:fillRect/>
        </a:stretch>
      </xdr:blipFill>
      <xdr:spPr bwMode="auto">
        <a:xfrm>
          <a:off x="609593" y="16935450"/>
          <a:ext cx="540000" cy="447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8</xdr:row>
      <xdr:rowOff>76200</xdr:rowOff>
    </xdr:from>
    <xdr:to>
      <xdr:col>1</xdr:col>
      <xdr:colOff>606668</xdr:colOff>
      <xdr:row>9</xdr:row>
      <xdr:rowOff>0</xdr:rowOff>
    </xdr:to>
    <xdr:pic>
      <xdr:nvPicPr>
        <xdr:cNvPr id="71" name="Picture 4">
          <a:extLst>
            <a:ext uri="{FF2B5EF4-FFF2-40B4-BE49-F238E27FC236}">
              <a16:creationId xmlns:a16="http://schemas.microsoft.com/office/drawing/2014/main" id="{3319AD49-99E7-427D-B69B-0652269969F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9" cstate="print"/>
        <a:srcRect/>
        <a:stretch>
          <a:fillRect/>
        </a:stretch>
      </xdr:blipFill>
      <xdr:spPr bwMode="auto">
        <a:xfrm>
          <a:off x="609593" y="3400425"/>
          <a:ext cx="540000" cy="533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39</xdr:row>
      <xdr:rowOff>242888</xdr:rowOff>
    </xdr:from>
    <xdr:to>
      <xdr:col>1</xdr:col>
      <xdr:colOff>616200</xdr:colOff>
      <xdr:row>40</xdr:row>
      <xdr:rowOff>381000</xdr:rowOff>
    </xdr:to>
    <xdr:pic>
      <xdr:nvPicPr>
        <xdr:cNvPr id="72" name="Picture 64">
          <a:extLst>
            <a:ext uri="{FF2B5EF4-FFF2-40B4-BE49-F238E27FC236}">
              <a16:creationId xmlns:a16="http://schemas.microsoft.com/office/drawing/2014/main" id="{F5E20AE5-B880-492A-AD77-291856290CB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0" cstate="print"/>
        <a:srcRect/>
        <a:stretch>
          <a:fillRect/>
        </a:stretch>
      </xdr:blipFill>
      <xdr:spPr bwMode="auto">
        <a:xfrm>
          <a:off x="619125" y="19121438"/>
          <a:ext cx="540000" cy="7572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104769</xdr:colOff>
      <xdr:row>41</xdr:row>
      <xdr:rowOff>42864</xdr:rowOff>
    </xdr:from>
    <xdr:to>
      <xdr:col>1</xdr:col>
      <xdr:colOff>619125</xdr:colOff>
      <xdr:row>41</xdr:row>
      <xdr:rowOff>523876</xdr:rowOff>
    </xdr:to>
    <xdr:pic>
      <xdr:nvPicPr>
        <xdr:cNvPr id="73" name="Picture 66">
          <a:extLst>
            <a:ext uri="{FF2B5EF4-FFF2-40B4-BE49-F238E27FC236}">
              <a16:creationId xmlns:a16="http://schemas.microsoft.com/office/drawing/2014/main" id="{3475831C-F634-4E7F-8C20-28849A30BF6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1" cstate="print"/>
        <a:srcRect/>
        <a:stretch>
          <a:fillRect/>
        </a:stretch>
      </xdr:blipFill>
      <xdr:spPr bwMode="auto">
        <a:xfrm>
          <a:off x="647694" y="20178714"/>
          <a:ext cx="514356" cy="4810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66669</xdr:colOff>
      <xdr:row>36</xdr:row>
      <xdr:rowOff>333375</xdr:rowOff>
    </xdr:from>
    <xdr:to>
      <xdr:col>1</xdr:col>
      <xdr:colOff>606669</xdr:colOff>
      <xdr:row>37</xdr:row>
      <xdr:rowOff>409575</xdr:rowOff>
    </xdr:to>
    <xdr:pic>
      <xdr:nvPicPr>
        <xdr:cNvPr id="74" name="Picture 16">
          <a:extLst>
            <a:ext uri="{FF2B5EF4-FFF2-40B4-BE49-F238E27FC236}">
              <a16:creationId xmlns:a16="http://schemas.microsoft.com/office/drawing/2014/main" id="{31C6DCDC-175A-42E9-A50A-B294772B6D3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2" cstate="print"/>
        <a:srcRect/>
        <a:stretch>
          <a:fillRect/>
        </a:stretch>
      </xdr:blipFill>
      <xdr:spPr bwMode="auto">
        <a:xfrm>
          <a:off x="609594" y="17745075"/>
          <a:ext cx="540000" cy="685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69883</xdr:colOff>
      <xdr:row>178</xdr:row>
      <xdr:rowOff>504826</xdr:rowOff>
    </xdr:from>
    <xdr:ext cx="560294" cy="2076450"/>
    <xdr:pic>
      <xdr:nvPicPr>
        <xdr:cNvPr id="75" name="Resim 74">
          <a:extLst>
            <a:ext uri="{FF2B5EF4-FFF2-40B4-BE49-F238E27FC236}">
              <a16:creationId xmlns:a16="http://schemas.microsoft.com/office/drawing/2014/main" id="{1CF43854-4D29-424F-85A5-C648868A91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2808" y="100117276"/>
          <a:ext cx="560294" cy="2076450"/>
        </a:xfrm>
        <a:prstGeom prst="rect">
          <a:avLst/>
        </a:prstGeom>
      </xdr:spPr>
    </xdr:pic>
    <xdr:clientData/>
  </xdr:oneCellAnchor>
  <xdr:twoCellAnchor editAs="oneCell">
    <xdr:from>
      <xdr:col>0</xdr:col>
      <xdr:colOff>280724</xdr:colOff>
      <xdr:row>0</xdr:row>
      <xdr:rowOff>66675</xdr:rowOff>
    </xdr:from>
    <xdr:to>
      <xdr:col>3</xdr:col>
      <xdr:colOff>323850</xdr:colOff>
      <xdr:row>1</xdr:row>
      <xdr:rowOff>590550</xdr:rowOff>
    </xdr:to>
    <xdr:pic>
      <xdr:nvPicPr>
        <xdr:cNvPr id="76" name="Resim 75">
          <a:extLst>
            <a:ext uri="{FF2B5EF4-FFF2-40B4-BE49-F238E27FC236}">
              <a16:creationId xmlns:a16="http://schemas.microsoft.com/office/drawing/2014/main" id="{98CB045F-C232-4D3F-A3E8-01D23F5CD366}"/>
            </a:ext>
          </a:extLst>
        </xdr:cNvPr>
        <xdr:cNvPicPr/>
      </xdr:nvPicPr>
      <xdr:blipFill>
        <a:blip xmlns:r="http://schemas.openxmlformats.org/officeDocument/2006/relationships" r:embed="rId74"/>
        <a:srcRect/>
        <a:stretch>
          <a:fillRect/>
        </a:stretch>
      </xdr:blipFill>
      <xdr:spPr bwMode="auto">
        <a:xfrm>
          <a:off x="280724" y="66675"/>
          <a:ext cx="1814776" cy="857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762000</xdr:colOff>
      <xdr:row>0</xdr:row>
      <xdr:rowOff>66675</xdr:rowOff>
    </xdr:from>
    <xdr:to>
      <xdr:col>8</xdr:col>
      <xdr:colOff>967582</xdr:colOff>
      <xdr:row>1</xdr:row>
      <xdr:rowOff>504825</xdr:rowOff>
    </xdr:to>
    <xdr:pic>
      <xdr:nvPicPr>
        <xdr:cNvPr id="77" name="Resim 76">
          <a:extLst>
            <a:ext uri="{FF2B5EF4-FFF2-40B4-BE49-F238E27FC236}">
              <a16:creationId xmlns:a16="http://schemas.microsoft.com/office/drawing/2014/main" id="{91660E31-339A-4680-98C7-AAA7E8568ACF}"/>
            </a:ext>
          </a:extLst>
        </xdr:cNvPr>
        <xdr:cNvPicPr/>
      </xdr:nvPicPr>
      <xdr:blipFill>
        <a:blip xmlns:r="http://schemas.openxmlformats.org/officeDocument/2006/relationships" r:embed="rId7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00875" y="66675"/>
          <a:ext cx="1586707" cy="771525"/>
        </a:xfrm>
        <a:prstGeom prst="rect">
          <a:avLst/>
        </a:prstGeom>
        <a:noFill/>
        <a:ln>
          <a:noFill/>
        </a:ln>
      </xdr:spPr>
    </xdr:pic>
    <xdr:clientData/>
  </xdr:twoCellAnchor>
  <xdr:oneCellAnchor>
    <xdr:from>
      <xdr:col>1</xdr:col>
      <xdr:colOff>19050</xdr:colOff>
      <xdr:row>79</xdr:row>
      <xdr:rowOff>85727</xdr:rowOff>
    </xdr:from>
    <xdr:ext cx="540000" cy="540000"/>
    <xdr:pic>
      <xdr:nvPicPr>
        <xdr:cNvPr id="78" name="Picture 2">
          <a:extLst>
            <a:ext uri="{FF2B5EF4-FFF2-40B4-BE49-F238E27FC236}">
              <a16:creationId xmlns:a16="http://schemas.microsoft.com/office/drawing/2014/main" id="{EA387083-29D7-427E-813B-FE4B3EEB55A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6" cstate="print"/>
        <a:srcRect/>
        <a:stretch>
          <a:fillRect/>
        </a:stretch>
      </xdr:blipFill>
      <xdr:spPr bwMode="auto">
        <a:xfrm>
          <a:off x="561975" y="44167427"/>
          <a:ext cx="540000" cy="540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66675</xdr:colOff>
      <xdr:row>116</xdr:row>
      <xdr:rowOff>28575</xdr:rowOff>
    </xdr:from>
    <xdr:ext cx="540000" cy="540000"/>
    <xdr:pic>
      <xdr:nvPicPr>
        <xdr:cNvPr id="79" name="Picture 44">
          <a:extLst>
            <a:ext uri="{FF2B5EF4-FFF2-40B4-BE49-F238E27FC236}">
              <a16:creationId xmlns:a16="http://schemas.microsoft.com/office/drawing/2014/main" id="{DE8DA45A-6D22-4F4F-9736-9681393C7F3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7" cstate="print"/>
        <a:srcRect/>
        <a:stretch>
          <a:fillRect/>
        </a:stretch>
      </xdr:blipFill>
      <xdr:spPr bwMode="auto">
        <a:xfrm>
          <a:off x="609600" y="66046350"/>
          <a:ext cx="540000" cy="540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twoCellAnchor editAs="oneCell">
    <xdr:from>
      <xdr:col>1</xdr:col>
      <xdr:colOff>71437</xdr:colOff>
      <xdr:row>80</xdr:row>
      <xdr:rowOff>123826</xdr:rowOff>
    </xdr:from>
    <xdr:to>
      <xdr:col>1</xdr:col>
      <xdr:colOff>613304</xdr:colOff>
      <xdr:row>80</xdr:row>
      <xdr:rowOff>657226</xdr:rowOff>
    </xdr:to>
    <xdr:pic>
      <xdr:nvPicPr>
        <xdr:cNvPr id="80" name="Picture 4">
          <a:extLst>
            <a:ext uri="{FF2B5EF4-FFF2-40B4-BE49-F238E27FC236}">
              <a16:creationId xmlns:a16="http://schemas.microsoft.com/office/drawing/2014/main" id="{3C276611-D8DF-44A7-A787-452C80B53A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8" cstate="print">
          <a:duotone>
            <a:schemeClr val="bg2">
              <a:shade val="45000"/>
              <a:satMod val="135000"/>
            </a:schemeClr>
            <a:prstClr val="white"/>
          </a:duotone>
        </a:blip>
        <a:srcRect/>
        <a:stretch>
          <a:fillRect/>
        </a:stretch>
      </xdr:blipFill>
      <xdr:spPr bwMode="auto">
        <a:xfrm>
          <a:off x="614362" y="44958001"/>
          <a:ext cx="541867" cy="53340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57151</xdr:colOff>
      <xdr:row>119</xdr:row>
      <xdr:rowOff>69167</xdr:rowOff>
    </xdr:from>
    <xdr:to>
      <xdr:col>1</xdr:col>
      <xdr:colOff>657225</xdr:colOff>
      <xdr:row>119</xdr:row>
      <xdr:rowOff>600075</xdr:rowOff>
    </xdr:to>
    <xdr:pic>
      <xdr:nvPicPr>
        <xdr:cNvPr id="81" name="Resim 80">
          <a:extLst>
            <a:ext uri="{FF2B5EF4-FFF2-40B4-BE49-F238E27FC236}">
              <a16:creationId xmlns:a16="http://schemas.microsoft.com/office/drawing/2014/main" id="{AABC39B3-39EA-4045-B5E0-2E98522325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6" y="67830017"/>
          <a:ext cx="600074" cy="530908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120</xdr:row>
      <xdr:rowOff>67735</xdr:rowOff>
    </xdr:from>
    <xdr:to>
      <xdr:col>1</xdr:col>
      <xdr:colOff>638175</xdr:colOff>
      <xdr:row>120</xdr:row>
      <xdr:rowOff>609601</xdr:rowOff>
    </xdr:to>
    <xdr:pic>
      <xdr:nvPicPr>
        <xdr:cNvPr id="82" name="Resim 81">
          <a:extLst>
            <a:ext uri="{FF2B5EF4-FFF2-40B4-BE49-F238E27FC236}">
              <a16:creationId xmlns:a16="http://schemas.microsoft.com/office/drawing/2014/main" id="{20F22FD1-DCFE-4668-B8DB-4C6ADC9C9E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5" y="68476285"/>
          <a:ext cx="581025" cy="541866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</xdr:colOff>
      <xdr:row>121</xdr:row>
      <xdr:rowOff>78581</xdr:rowOff>
    </xdr:from>
    <xdr:to>
      <xdr:col>1</xdr:col>
      <xdr:colOff>685800</xdr:colOff>
      <xdr:row>121</xdr:row>
      <xdr:rowOff>628650</xdr:rowOff>
    </xdr:to>
    <xdr:pic>
      <xdr:nvPicPr>
        <xdr:cNvPr id="83" name="Resim 82">
          <a:extLst>
            <a:ext uri="{FF2B5EF4-FFF2-40B4-BE49-F238E27FC236}">
              <a16:creationId xmlns:a16="http://schemas.microsoft.com/office/drawing/2014/main" id="{69B37C0F-2AF1-4635-9E61-783A83477C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1975" y="69277706"/>
          <a:ext cx="666750" cy="550069"/>
        </a:xfrm>
        <a:prstGeom prst="rect">
          <a:avLst/>
        </a:prstGeom>
      </xdr:spPr>
    </xdr:pic>
    <xdr:clientData/>
  </xdr:twoCellAnchor>
  <xdr:twoCellAnchor editAs="oneCell">
    <xdr:from>
      <xdr:col>1</xdr:col>
      <xdr:colOff>1</xdr:colOff>
      <xdr:row>134</xdr:row>
      <xdr:rowOff>1</xdr:rowOff>
    </xdr:from>
    <xdr:to>
      <xdr:col>1</xdr:col>
      <xdr:colOff>585748</xdr:colOff>
      <xdr:row>134</xdr:row>
      <xdr:rowOff>552451</xdr:rowOff>
    </xdr:to>
    <xdr:pic>
      <xdr:nvPicPr>
        <xdr:cNvPr id="84" name="Resim 83">
          <a:extLst>
            <a:ext uri="{FF2B5EF4-FFF2-40B4-BE49-F238E27FC236}">
              <a16:creationId xmlns:a16="http://schemas.microsoft.com/office/drawing/2014/main" id="{2F72084F-73E9-44A7-8847-76CD3EE8E3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6" y="77038201"/>
          <a:ext cx="585747" cy="55245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135</xdr:row>
      <xdr:rowOff>28576</xdr:rowOff>
    </xdr:from>
    <xdr:to>
      <xdr:col>1</xdr:col>
      <xdr:colOff>585747</xdr:colOff>
      <xdr:row>135</xdr:row>
      <xdr:rowOff>523876</xdr:rowOff>
    </xdr:to>
    <xdr:pic>
      <xdr:nvPicPr>
        <xdr:cNvPr id="85" name="Resim 84">
          <a:extLst>
            <a:ext uri="{FF2B5EF4-FFF2-40B4-BE49-F238E27FC236}">
              <a16:creationId xmlns:a16="http://schemas.microsoft.com/office/drawing/2014/main" id="{36B2FB48-3BFB-49D3-8DD2-1542A42816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5" y="77714476"/>
          <a:ext cx="585747" cy="4953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136</xdr:row>
      <xdr:rowOff>9525</xdr:rowOff>
    </xdr:from>
    <xdr:to>
      <xdr:col>1</xdr:col>
      <xdr:colOff>585747</xdr:colOff>
      <xdr:row>136</xdr:row>
      <xdr:rowOff>590550</xdr:rowOff>
    </xdr:to>
    <xdr:pic>
      <xdr:nvPicPr>
        <xdr:cNvPr id="86" name="Resim 85">
          <a:extLst>
            <a:ext uri="{FF2B5EF4-FFF2-40B4-BE49-F238E27FC236}">
              <a16:creationId xmlns:a16="http://schemas.microsoft.com/office/drawing/2014/main" id="{DA90E73D-FD7C-44A8-9B40-7F1BF55E6E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5" y="78305025"/>
          <a:ext cx="585747" cy="581025"/>
        </a:xfrm>
        <a:prstGeom prst="rect">
          <a:avLst/>
        </a:prstGeom>
      </xdr:spPr>
    </xdr:pic>
    <xdr:clientData/>
  </xdr:twoCellAnchor>
  <xdr:twoCellAnchor editAs="oneCell">
    <xdr:from>
      <xdr:col>1</xdr:col>
      <xdr:colOff>42862</xdr:colOff>
      <xdr:row>44</xdr:row>
      <xdr:rowOff>80962</xdr:rowOff>
    </xdr:from>
    <xdr:to>
      <xdr:col>1</xdr:col>
      <xdr:colOff>578643</xdr:colOff>
      <xdr:row>44</xdr:row>
      <xdr:rowOff>638175</xdr:rowOff>
    </xdr:to>
    <xdr:pic>
      <xdr:nvPicPr>
        <xdr:cNvPr id="87" name="Resim 86">
          <a:extLst>
            <a:ext uri="{FF2B5EF4-FFF2-40B4-BE49-F238E27FC236}">
              <a16:creationId xmlns:a16="http://schemas.microsoft.com/office/drawing/2014/main" id="{E2F84D80-7D04-4947-85FC-7B907C47AC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5787" y="22188487"/>
          <a:ext cx="535781" cy="557213"/>
        </a:xfrm>
        <a:prstGeom prst="rect">
          <a:avLst/>
        </a:prstGeom>
      </xdr:spPr>
    </xdr:pic>
    <xdr:clientData/>
  </xdr:twoCellAnchor>
  <xdr:twoCellAnchor editAs="oneCell">
    <xdr:from>
      <xdr:col>1</xdr:col>
      <xdr:colOff>145258</xdr:colOff>
      <xdr:row>43</xdr:row>
      <xdr:rowOff>230980</xdr:rowOff>
    </xdr:from>
    <xdr:to>
      <xdr:col>2</xdr:col>
      <xdr:colOff>19050</xdr:colOff>
      <xdr:row>44</xdr:row>
      <xdr:rowOff>19050</xdr:rowOff>
    </xdr:to>
    <xdr:pic>
      <xdr:nvPicPr>
        <xdr:cNvPr id="88" name="Resim 87">
          <a:extLst>
            <a:ext uri="{FF2B5EF4-FFF2-40B4-BE49-F238E27FC236}">
              <a16:creationId xmlns:a16="http://schemas.microsoft.com/office/drawing/2014/main" id="{9ED14EAA-8587-4F27-9ED2-06AE8F661B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8183" y="21576505"/>
          <a:ext cx="569117" cy="550070"/>
        </a:xfrm>
        <a:prstGeom prst="rect">
          <a:avLst/>
        </a:prstGeom>
      </xdr:spPr>
    </xdr:pic>
    <xdr:clientData/>
  </xdr:twoCellAnchor>
  <xdr:twoCellAnchor editAs="oneCell">
    <xdr:from>
      <xdr:col>1</xdr:col>
      <xdr:colOff>88106</xdr:colOff>
      <xdr:row>45</xdr:row>
      <xdr:rowOff>57150</xdr:rowOff>
    </xdr:from>
    <xdr:to>
      <xdr:col>1</xdr:col>
      <xdr:colOff>657225</xdr:colOff>
      <xdr:row>45</xdr:row>
      <xdr:rowOff>600075</xdr:rowOff>
    </xdr:to>
    <xdr:pic>
      <xdr:nvPicPr>
        <xdr:cNvPr id="89" name="Resim 88">
          <a:extLst>
            <a:ext uri="{FF2B5EF4-FFF2-40B4-BE49-F238E27FC236}">
              <a16:creationId xmlns:a16="http://schemas.microsoft.com/office/drawing/2014/main" id="{FAF6208F-0D31-453F-8342-25BFF1830C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1031" y="23050500"/>
          <a:ext cx="569119" cy="542925"/>
        </a:xfrm>
        <a:prstGeom prst="rect">
          <a:avLst/>
        </a:prstGeom>
      </xdr:spPr>
    </xdr:pic>
    <xdr:clientData/>
  </xdr:twoCellAnchor>
  <xdr:twoCellAnchor editAs="oneCell">
    <xdr:from>
      <xdr:col>1</xdr:col>
      <xdr:colOff>90487</xdr:colOff>
      <xdr:row>23</xdr:row>
      <xdr:rowOff>40482</xdr:rowOff>
    </xdr:from>
    <xdr:to>
      <xdr:col>1</xdr:col>
      <xdr:colOff>638174</xdr:colOff>
      <xdr:row>23</xdr:row>
      <xdr:rowOff>561975</xdr:rowOff>
    </xdr:to>
    <xdr:pic>
      <xdr:nvPicPr>
        <xdr:cNvPr id="90" name="Resim 89">
          <a:extLst>
            <a:ext uri="{FF2B5EF4-FFF2-40B4-BE49-F238E27FC236}">
              <a16:creationId xmlns:a16="http://schemas.microsoft.com/office/drawing/2014/main" id="{133A78A9-4972-4181-8E99-589A8D4678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3412" y="9670257"/>
          <a:ext cx="547687" cy="521493"/>
        </a:xfrm>
        <a:prstGeom prst="rect">
          <a:avLst/>
        </a:prstGeom>
      </xdr:spPr>
    </xdr:pic>
    <xdr:clientData/>
  </xdr:twoCellAnchor>
  <xdr:twoCellAnchor editAs="oneCell">
    <xdr:from>
      <xdr:col>1</xdr:col>
      <xdr:colOff>88106</xdr:colOff>
      <xdr:row>46</xdr:row>
      <xdr:rowOff>47626</xdr:rowOff>
    </xdr:from>
    <xdr:to>
      <xdr:col>1</xdr:col>
      <xdr:colOff>650080</xdr:colOff>
      <xdr:row>47</xdr:row>
      <xdr:rowOff>238125</xdr:rowOff>
    </xdr:to>
    <xdr:pic>
      <xdr:nvPicPr>
        <xdr:cNvPr id="91" name="Resim 90">
          <a:extLst>
            <a:ext uri="{FF2B5EF4-FFF2-40B4-BE49-F238E27FC236}">
              <a16:creationId xmlns:a16="http://schemas.microsoft.com/office/drawing/2014/main" id="{97CF2BAB-3CF6-469F-8AC3-5AF72BF81C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1031" y="23688676"/>
          <a:ext cx="561974" cy="838199"/>
        </a:xfrm>
        <a:prstGeom prst="rect">
          <a:avLst/>
        </a:prstGeom>
      </xdr:spPr>
    </xdr:pic>
    <xdr:clientData/>
  </xdr:twoCellAnchor>
  <xdr:twoCellAnchor editAs="oneCell">
    <xdr:from>
      <xdr:col>1</xdr:col>
      <xdr:colOff>157164</xdr:colOff>
      <xdr:row>166</xdr:row>
      <xdr:rowOff>83044</xdr:rowOff>
    </xdr:from>
    <xdr:to>
      <xdr:col>1</xdr:col>
      <xdr:colOff>571500</xdr:colOff>
      <xdr:row>166</xdr:row>
      <xdr:rowOff>526558</xdr:rowOff>
    </xdr:to>
    <xdr:pic>
      <xdr:nvPicPr>
        <xdr:cNvPr id="92" name="Resim 91">
          <a:extLst>
            <a:ext uri="{FF2B5EF4-FFF2-40B4-BE49-F238E27FC236}">
              <a16:creationId xmlns:a16="http://schemas.microsoft.com/office/drawing/2014/main" id="{42A8A85A-58F1-4094-8A18-862DCF58D3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0089" y="94142419"/>
          <a:ext cx="414336" cy="443514"/>
        </a:xfrm>
        <a:prstGeom prst="rect">
          <a:avLst/>
        </a:prstGeom>
      </xdr:spPr>
    </xdr:pic>
    <xdr:clientData/>
  </xdr:twoCellAnchor>
  <xdr:twoCellAnchor editAs="oneCell">
    <xdr:from>
      <xdr:col>1</xdr:col>
      <xdr:colOff>90488</xdr:colOff>
      <xdr:row>169</xdr:row>
      <xdr:rowOff>48755</xdr:rowOff>
    </xdr:from>
    <xdr:to>
      <xdr:col>1</xdr:col>
      <xdr:colOff>638175</xdr:colOff>
      <xdr:row>169</xdr:row>
      <xdr:rowOff>504825</xdr:rowOff>
    </xdr:to>
    <xdr:pic>
      <xdr:nvPicPr>
        <xdr:cNvPr id="93" name="Resim 92">
          <a:extLst>
            <a:ext uri="{FF2B5EF4-FFF2-40B4-BE49-F238E27FC236}">
              <a16:creationId xmlns:a16="http://schemas.microsoft.com/office/drawing/2014/main" id="{7C1BF2D1-EE3E-4814-B062-2BC2C1638C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3413" y="95889305"/>
          <a:ext cx="547687" cy="456070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170</xdr:row>
      <xdr:rowOff>95250</xdr:rowOff>
    </xdr:from>
    <xdr:to>
      <xdr:col>1</xdr:col>
      <xdr:colOff>647701</xdr:colOff>
      <xdr:row>170</xdr:row>
      <xdr:rowOff>561976</xdr:rowOff>
    </xdr:to>
    <xdr:pic>
      <xdr:nvPicPr>
        <xdr:cNvPr id="94" name="Resim 93">
          <a:extLst>
            <a:ext uri="{FF2B5EF4-FFF2-40B4-BE49-F238E27FC236}">
              <a16:creationId xmlns:a16="http://schemas.microsoft.com/office/drawing/2014/main" id="{476F824A-60A3-4FD1-8E5F-4C72157449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0550" y="96488250"/>
          <a:ext cx="600076" cy="466726"/>
        </a:xfrm>
        <a:prstGeom prst="rect">
          <a:avLst/>
        </a:prstGeom>
      </xdr:spPr>
    </xdr:pic>
    <xdr:clientData/>
  </xdr:twoCellAnchor>
  <xdr:twoCellAnchor editAs="oneCell">
    <xdr:from>
      <xdr:col>1</xdr:col>
      <xdr:colOff>95250</xdr:colOff>
      <xdr:row>171</xdr:row>
      <xdr:rowOff>114300</xdr:rowOff>
    </xdr:from>
    <xdr:to>
      <xdr:col>1</xdr:col>
      <xdr:colOff>628650</xdr:colOff>
      <xdr:row>171</xdr:row>
      <xdr:rowOff>581026</xdr:rowOff>
    </xdr:to>
    <xdr:pic>
      <xdr:nvPicPr>
        <xdr:cNvPr id="95" name="Resim 94">
          <a:extLst>
            <a:ext uri="{FF2B5EF4-FFF2-40B4-BE49-F238E27FC236}">
              <a16:creationId xmlns:a16="http://schemas.microsoft.com/office/drawing/2014/main" id="{D2BEF943-AA29-4683-BF1B-24B494587E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8175" y="97183575"/>
          <a:ext cx="533400" cy="466726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155</xdr:row>
      <xdr:rowOff>419100</xdr:rowOff>
    </xdr:from>
    <xdr:to>
      <xdr:col>1</xdr:col>
      <xdr:colOff>609600</xdr:colOff>
      <xdr:row>157</xdr:row>
      <xdr:rowOff>39317</xdr:rowOff>
    </xdr:to>
    <xdr:pic>
      <xdr:nvPicPr>
        <xdr:cNvPr id="96" name="Resim 95">
          <a:extLst>
            <a:ext uri="{FF2B5EF4-FFF2-40B4-BE49-F238E27FC236}">
              <a16:creationId xmlns:a16="http://schemas.microsoft.com/office/drawing/2014/main" id="{346422E6-C35E-4B1D-9E15-94B99106E7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0550" y="88830150"/>
          <a:ext cx="561975" cy="629867"/>
        </a:xfrm>
        <a:prstGeom prst="rect">
          <a:avLst/>
        </a:prstGeom>
      </xdr:spPr>
    </xdr:pic>
    <xdr:clientData/>
  </xdr:twoCellAnchor>
  <xdr:twoCellAnchor editAs="oneCell">
    <xdr:from>
      <xdr:col>1</xdr:col>
      <xdr:colOff>114299</xdr:colOff>
      <xdr:row>154</xdr:row>
      <xdr:rowOff>161926</xdr:rowOff>
    </xdr:from>
    <xdr:to>
      <xdr:col>1</xdr:col>
      <xdr:colOff>628650</xdr:colOff>
      <xdr:row>155</xdr:row>
      <xdr:rowOff>276226</xdr:rowOff>
    </xdr:to>
    <xdr:pic>
      <xdr:nvPicPr>
        <xdr:cNvPr id="97" name="Resim 96">
          <a:extLst>
            <a:ext uri="{FF2B5EF4-FFF2-40B4-BE49-F238E27FC236}">
              <a16:creationId xmlns:a16="http://schemas.microsoft.com/office/drawing/2014/main" id="{3BF3535A-E340-46D4-8C9F-996B0FACF4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4" y="88115776"/>
          <a:ext cx="514351" cy="571500"/>
        </a:xfrm>
        <a:prstGeom prst="rect">
          <a:avLst/>
        </a:prstGeom>
      </xdr:spPr>
    </xdr:pic>
    <xdr:clientData/>
  </xdr:twoCellAnchor>
  <xdr:twoCellAnchor editAs="oneCell">
    <xdr:from>
      <xdr:col>1</xdr:col>
      <xdr:colOff>50005</xdr:colOff>
      <xdr:row>27</xdr:row>
      <xdr:rowOff>73818</xdr:rowOff>
    </xdr:from>
    <xdr:to>
      <xdr:col>1</xdr:col>
      <xdr:colOff>619125</xdr:colOff>
      <xdr:row>27</xdr:row>
      <xdr:rowOff>590550</xdr:rowOff>
    </xdr:to>
    <xdr:pic>
      <xdr:nvPicPr>
        <xdr:cNvPr id="98" name="Resim 97">
          <a:extLst>
            <a:ext uri="{FF2B5EF4-FFF2-40B4-BE49-F238E27FC236}">
              <a16:creationId xmlns:a16="http://schemas.microsoft.com/office/drawing/2014/main" id="{5403EC70-315A-49C8-A221-F7BD5D2AEB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2930" y="12180093"/>
          <a:ext cx="569120" cy="516732"/>
        </a:xfrm>
        <a:prstGeom prst="rect">
          <a:avLst/>
        </a:prstGeom>
      </xdr:spPr>
    </xdr:pic>
    <xdr:clientData/>
  </xdr:twoCellAnchor>
  <xdr:twoCellAnchor editAs="oneCell">
    <xdr:from>
      <xdr:col>1</xdr:col>
      <xdr:colOff>50006</xdr:colOff>
      <xdr:row>14</xdr:row>
      <xdr:rowOff>33338</xdr:rowOff>
    </xdr:from>
    <xdr:to>
      <xdr:col>1</xdr:col>
      <xdr:colOff>609600</xdr:colOff>
      <xdr:row>14</xdr:row>
      <xdr:rowOff>657225</xdr:rowOff>
    </xdr:to>
    <xdr:pic>
      <xdr:nvPicPr>
        <xdr:cNvPr id="99" name="Resim 98">
          <a:extLst>
            <a:ext uri="{FF2B5EF4-FFF2-40B4-BE49-F238E27FC236}">
              <a16:creationId xmlns:a16="http://schemas.microsoft.com/office/drawing/2014/main" id="{15E3636C-A57F-420C-A7CC-FCC8C4ADDF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2931" y="6681788"/>
          <a:ext cx="559594" cy="623887"/>
        </a:xfrm>
        <a:prstGeom prst="rect">
          <a:avLst/>
        </a:prstGeom>
      </xdr:spPr>
    </xdr:pic>
    <xdr:clientData/>
  </xdr:twoCellAnchor>
  <xdr:twoCellAnchor editAs="oneCell">
    <xdr:from>
      <xdr:col>1</xdr:col>
      <xdr:colOff>69056</xdr:colOff>
      <xdr:row>12</xdr:row>
      <xdr:rowOff>123825</xdr:rowOff>
    </xdr:from>
    <xdr:to>
      <xdr:col>1</xdr:col>
      <xdr:colOff>642309</xdr:colOff>
      <xdr:row>13</xdr:row>
      <xdr:rowOff>304800</xdr:rowOff>
    </xdr:to>
    <xdr:pic>
      <xdr:nvPicPr>
        <xdr:cNvPr id="100" name="Resim 99">
          <a:extLst>
            <a:ext uri="{FF2B5EF4-FFF2-40B4-BE49-F238E27FC236}">
              <a16:creationId xmlns:a16="http://schemas.microsoft.com/office/drawing/2014/main" id="{96252326-9A8B-4A41-978D-9E69C8259F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1981" y="5943600"/>
          <a:ext cx="573253" cy="561975"/>
        </a:xfrm>
        <a:prstGeom prst="rect">
          <a:avLst/>
        </a:prstGeom>
      </xdr:spPr>
    </xdr:pic>
    <xdr:clientData/>
  </xdr:twoCellAnchor>
  <xdr:twoCellAnchor editAs="oneCell">
    <xdr:from>
      <xdr:col>1</xdr:col>
      <xdr:colOff>11905</xdr:colOff>
      <xdr:row>16</xdr:row>
      <xdr:rowOff>41949</xdr:rowOff>
    </xdr:from>
    <xdr:to>
      <xdr:col>1</xdr:col>
      <xdr:colOff>571500</xdr:colOff>
      <xdr:row>16</xdr:row>
      <xdr:rowOff>609600</xdr:rowOff>
    </xdr:to>
    <xdr:pic>
      <xdr:nvPicPr>
        <xdr:cNvPr id="101" name="Resim 100">
          <a:extLst>
            <a:ext uri="{FF2B5EF4-FFF2-40B4-BE49-F238E27FC236}">
              <a16:creationId xmlns:a16="http://schemas.microsoft.com/office/drawing/2014/main" id="{D197204F-5727-4C3A-9DE4-6BA83F6D1C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4830" y="8042949"/>
          <a:ext cx="559595" cy="567651"/>
        </a:xfrm>
        <a:prstGeom prst="rect">
          <a:avLst/>
        </a:prstGeom>
      </xdr:spPr>
    </xdr:pic>
    <xdr:clientData/>
  </xdr:twoCellAnchor>
  <xdr:twoCellAnchor editAs="oneCell">
    <xdr:from>
      <xdr:col>1</xdr:col>
      <xdr:colOff>14290</xdr:colOff>
      <xdr:row>17</xdr:row>
      <xdr:rowOff>59530</xdr:rowOff>
    </xdr:from>
    <xdr:to>
      <xdr:col>1</xdr:col>
      <xdr:colOff>565036</xdr:colOff>
      <xdr:row>17</xdr:row>
      <xdr:rowOff>552450</xdr:rowOff>
    </xdr:to>
    <xdr:pic>
      <xdr:nvPicPr>
        <xdr:cNvPr id="102" name="Resim 101">
          <a:extLst>
            <a:ext uri="{FF2B5EF4-FFF2-40B4-BE49-F238E27FC236}">
              <a16:creationId xmlns:a16="http://schemas.microsoft.com/office/drawing/2014/main" id="{21BBBE36-843E-4A5A-A16F-6FA5F00190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7215" y="8746330"/>
          <a:ext cx="550746" cy="492920"/>
        </a:xfrm>
        <a:prstGeom prst="rect">
          <a:avLst/>
        </a:prstGeom>
      </xdr:spPr>
    </xdr:pic>
    <xdr:clientData/>
  </xdr:twoCellAnchor>
  <xdr:twoCellAnchor editAs="oneCell">
    <xdr:from>
      <xdr:col>1</xdr:col>
      <xdr:colOff>59533</xdr:colOff>
      <xdr:row>9</xdr:row>
      <xdr:rowOff>16670</xdr:rowOff>
    </xdr:from>
    <xdr:to>
      <xdr:col>1</xdr:col>
      <xdr:colOff>619124</xdr:colOff>
      <xdr:row>9</xdr:row>
      <xdr:rowOff>571500</xdr:rowOff>
    </xdr:to>
    <xdr:pic>
      <xdr:nvPicPr>
        <xdr:cNvPr id="103" name="Resim 102">
          <a:extLst>
            <a:ext uri="{FF2B5EF4-FFF2-40B4-BE49-F238E27FC236}">
              <a16:creationId xmlns:a16="http://schemas.microsoft.com/office/drawing/2014/main" id="{51CCB95E-88AA-4CE0-9402-5B89502252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2458" y="3950495"/>
          <a:ext cx="559591" cy="554830"/>
        </a:xfrm>
        <a:prstGeom prst="rect">
          <a:avLst/>
        </a:prstGeom>
      </xdr:spPr>
    </xdr:pic>
    <xdr:clientData/>
  </xdr:twoCellAnchor>
  <xdr:twoCellAnchor editAs="oneCell">
    <xdr:from>
      <xdr:col>1</xdr:col>
      <xdr:colOff>11907</xdr:colOff>
      <xdr:row>10</xdr:row>
      <xdr:rowOff>59531</xdr:rowOff>
    </xdr:from>
    <xdr:to>
      <xdr:col>1</xdr:col>
      <xdr:colOff>571500</xdr:colOff>
      <xdr:row>11</xdr:row>
      <xdr:rowOff>0</xdr:rowOff>
    </xdr:to>
    <xdr:pic>
      <xdr:nvPicPr>
        <xdr:cNvPr id="104" name="Resim 103">
          <a:extLst>
            <a:ext uri="{FF2B5EF4-FFF2-40B4-BE49-F238E27FC236}">
              <a16:creationId xmlns:a16="http://schemas.microsoft.com/office/drawing/2014/main" id="{97A1B356-C2DC-4F0D-BF4B-1220CB057E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4832" y="4593431"/>
          <a:ext cx="559593" cy="540544"/>
        </a:xfrm>
        <a:prstGeom prst="rect">
          <a:avLst/>
        </a:prstGeom>
      </xdr:spPr>
    </xdr:pic>
    <xdr:clientData/>
  </xdr:twoCellAnchor>
  <xdr:twoCellAnchor editAs="oneCell">
    <xdr:from>
      <xdr:col>1</xdr:col>
      <xdr:colOff>23814</xdr:colOff>
      <xdr:row>11</xdr:row>
      <xdr:rowOff>37087</xdr:rowOff>
    </xdr:from>
    <xdr:to>
      <xdr:col>1</xdr:col>
      <xdr:colOff>571500</xdr:colOff>
      <xdr:row>11</xdr:row>
      <xdr:rowOff>609600</xdr:rowOff>
    </xdr:to>
    <xdr:pic>
      <xdr:nvPicPr>
        <xdr:cNvPr id="105" name="Resim 104">
          <a:extLst>
            <a:ext uri="{FF2B5EF4-FFF2-40B4-BE49-F238E27FC236}">
              <a16:creationId xmlns:a16="http://schemas.microsoft.com/office/drawing/2014/main" id="{B0CA44D0-BB4F-454E-9D14-307EC25C6A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6739" y="5171062"/>
          <a:ext cx="547686" cy="572513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62</xdr:row>
      <xdr:rowOff>70160</xdr:rowOff>
    </xdr:from>
    <xdr:to>
      <xdr:col>1</xdr:col>
      <xdr:colOff>571500</xdr:colOff>
      <xdr:row>62</xdr:row>
      <xdr:rowOff>542925</xdr:rowOff>
    </xdr:to>
    <xdr:pic>
      <xdr:nvPicPr>
        <xdr:cNvPr id="106" name="Resim 105">
          <a:extLst>
            <a:ext uri="{FF2B5EF4-FFF2-40B4-BE49-F238E27FC236}">
              <a16:creationId xmlns:a16="http://schemas.microsoft.com/office/drawing/2014/main" id="{54E0E8FB-C336-4ED2-8B5F-FC354F9134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5" y="33845810"/>
          <a:ext cx="514350" cy="472765"/>
        </a:xfrm>
        <a:prstGeom prst="rect">
          <a:avLst/>
        </a:prstGeom>
      </xdr:spPr>
    </xdr:pic>
    <xdr:clientData/>
  </xdr:twoCellAnchor>
  <xdr:twoCellAnchor editAs="oneCell">
    <xdr:from>
      <xdr:col>1</xdr:col>
      <xdr:colOff>102393</xdr:colOff>
      <xdr:row>150</xdr:row>
      <xdr:rowOff>38100</xdr:rowOff>
    </xdr:from>
    <xdr:to>
      <xdr:col>1</xdr:col>
      <xdr:colOff>626268</xdr:colOff>
      <xdr:row>150</xdr:row>
      <xdr:rowOff>561976</xdr:rowOff>
    </xdr:to>
    <xdr:pic>
      <xdr:nvPicPr>
        <xdr:cNvPr id="107" name="Resim 106">
          <a:extLst>
            <a:ext uri="{FF2B5EF4-FFF2-40B4-BE49-F238E27FC236}">
              <a16:creationId xmlns:a16="http://schemas.microsoft.com/office/drawing/2014/main" id="{86183225-9843-4D8E-A13A-DD416D7679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5318" y="85982175"/>
          <a:ext cx="523875" cy="523876"/>
        </a:xfrm>
        <a:prstGeom prst="rect">
          <a:avLst/>
        </a:prstGeom>
      </xdr:spPr>
    </xdr:pic>
    <xdr:clientData/>
  </xdr:twoCellAnchor>
  <xdr:twoCellAnchor editAs="oneCell">
    <xdr:from>
      <xdr:col>1</xdr:col>
      <xdr:colOff>80966</xdr:colOff>
      <xdr:row>152</xdr:row>
      <xdr:rowOff>47625</xdr:rowOff>
    </xdr:from>
    <xdr:to>
      <xdr:col>1</xdr:col>
      <xdr:colOff>628650</xdr:colOff>
      <xdr:row>152</xdr:row>
      <xdr:rowOff>445295</xdr:rowOff>
    </xdr:to>
    <xdr:pic>
      <xdr:nvPicPr>
        <xdr:cNvPr id="108" name="Resim 107">
          <a:extLst>
            <a:ext uri="{FF2B5EF4-FFF2-40B4-BE49-F238E27FC236}">
              <a16:creationId xmlns:a16="http://schemas.microsoft.com/office/drawing/2014/main" id="{597EDEF7-86AC-4EC0-AB15-BBF4504297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3891" y="87163275"/>
          <a:ext cx="547684" cy="397670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58</xdr:row>
      <xdr:rowOff>19050</xdr:rowOff>
    </xdr:from>
    <xdr:to>
      <xdr:col>1</xdr:col>
      <xdr:colOff>587625</xdr:colOff>
      <xdr:row>58</xdr:row>
      <xdr:rowOff>542924</xdr:rowOff>
    </xdr:to>
    <xdr:pic>
      <xdr:nvPicPr>
        <xdr:cNvPr id="109" name="Picture 48">
          <a:extLst>
            <a:ext uri="{FF2B5EF4-FFF2-40B4-BE49-F238E27FC236}">
              <a16:creationId xmlns:a16="http://schemas.microsoft.com/office/drawing/2014/main" id="{1B65DF24-EC78-4C45-A242-9F79B15E4DF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590550" y="31194375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114301</xdr:colOff>
      <xdr:row>162</xdr:row>
      <xdr:rowOff>76201</xdr:rowOff>
    </xdr:from>
    <xdr:to>
      <xdr:col>1</xdr:col>
      <xdr:colOff>552450</xdr:colOff>
      <xdr:row>162</xdr:row>
      <xdr:rowOff>381001</xdr:rowOff>
    </xdr:to>
    <xdr:pic>
      <xdr:nvPicPr>
        <xdr:cNvPr id="110" name="Resim 109">
          <a:extLst>
            <a:ext uri="{FF2B5EF4-FFF2-40B4-BE49-F238E27FC236}">
              <a16:creationId xmlns:a16="http://schemas.microsoft.com/office/drawing/2014/main" id="{5A44D04C-3018-42C6-A626-E1BBF25F8E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6" y="92087701"/>
          <a:ext cx="438149" cy="304800"/>
        </a:xfrm>
        <a:prstGeom prst="rect">
          <a:avLst/>
        </a:prstGeom>
      </xdr:spPr>
    </xdr:pic>
    <xdr:clientData/>
  </xdr:twoCellAnchor>
  <xdr:twoCellAnchor editAs="oneCell">
    <xdr:from>
      <xdr:col>1</xdr:col>
      <xdr:colOff>114301</xdr:colOff>
      <xdr:row>163</xdr:row>
      <xdr:rowOff>28576</xdr:rowOff>
    </xdr:from>
    <xdr:to>
      <xdr:col>1</xdr:col>
      <xdr:colOff>590550</xdr:colOff>
      <xdr:row>163</xdr:row>
      <xdr:rowOff>447676</xdr:rowOff>
    </xdr:to>
    <xdr:pic>
      <xdr:nvPicPr>
        <xdr:cNvPr id="111" name="Resim 110">
          <a:extLst>
            <a:ext uri="{FF2B5EF4-FFF2-40B4-BE49-F238E27FC236}">
              <a16:creationId xmlns:a16="http://schemas.microsoft.com/office/drawing/2014/main" id="{9BFA6AF0-55AC-423B-96F0-335D6344AA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6" y="92602051"/>
          <a:ext cx="476249" cy="419100"/>
        </a:xfrm>
        <a:prstGeom prst="rect">
          <a:avLst/>
        </a:prstGeom>
      </xdr:spPr>
    </xdr:pic>
    <xdr:clientData/>
  </xdr:twoCellAnchor>
  <xdr:twoCellAnchor editAs="oneCell">
    <xdr:from>
      <xdr:col>1</xdr:col>
      <xdr:colOff>28575</xdr:colOff>
      <xdr:row>159</xdr:row>
      <xdr:rowOff>28577</xdr:rowOff>
    </xdr:from>
    <xdr:to>
      <xdr:col>1</xdr:col>
      <xdr:colOff>561975</xdr:colOff>
      <xdr:row>159</xdr:row>
      <xdr:rowOff>533400</xdr:rowOff>
    </xdr:to>
    <xdr:pic>
      <xdr:nvPicPr>
        <xdr:cNvPr id="112" name="Resim 111">
          <a:extLst>
            <a:ext uri="{FF2B5EF4-FFF2-40B4-BE49-F238E27FC236}">
              <a16:creationId xmlns:a16="http://schemas.microsoft.com/office/drawing/2014/main" id="{0FA25890-9A8F-4A9B-B19F-A1B85C6576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0" y="90401777"/>
          <a:ext cx="533400" cy="504823"/>
        </a:xfrm>
        <a:prstGeom prst="rect">
          <a:avLst/>
        </a:prstGeom>
      </xdr:spPr>
    </xdr:pic>
    <xdr:clientData/>
  </xdr:twoCellAnchor>
  <xdr:twoCellAnchor editAs="oneCell">
    <xdr:from>
      <xdr:col>1</xdr:col>
      <xdr:colOff>95251</xdr:colOff>
      <xdr:row>42</xdr:row>
      <xdr:rowOff>95250</xdr:rowOff>
    </xdr:from>
    <xdr:to>
      <xdr:col>1</xdr:col>
      <xdr:colOff>647701</xdr:colOff>
      <xdr:row>43</xdr:row>
      <xdr:rowOff>41248</xdr:rowOff>
    </xdr:to>
    <xdr:pic>
      <xdr:nvPicPr>
        <xdr:cNvPr id="113" name="Resim 112">
          <a:extLst>
            <a:ext uri="{FF2B5EF4-FFF2-40B4-BE49-F238E27FC236}">
              <a16:creationId xmlns:a16="http://schemas.microsoft.com/office/drawing/2014/main" id="{7A934942-A1C1-42E7-B091-8FA6B3FF0D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8176" y="20859750"/>
          <a:ext cx="552450" cy="527023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58</xdr:row>
      <xdr:rowOff>9525</xdr:rowOff>
    </xdr:from>
    <xdr:to>
      <xdr:col>1</xdr:col>
      <xdr:colOff>561975</xdr:colOff>
      <xdr:row>58</xdr:row>
      <xdr:rowOff>537739</xdr:rowOff>
    </xdr:to>
    <xdr:pic>
      <xdr:nvPicPr>
        <xdr:cNvPr id="114" name="Picture 10">
          <a:extLst>
            <a:ext uri="{FF2B5EF4-FFF2-40B4-BE49-F238E27FC236}">
              <a16:creationId xmlns:a16="http://schemas.microsoft.com/office/drawing/2014/main" id="{11E1E46E-8800-4C84-9AA9-F1246B45780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581025" y="31184850"/>
          <a:ext cx="523875" cy="528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133349</xdr:colOff>
      <xdr:row>24</xdr:row>
      <xdr:rowOff>57150</xdr:rowOff>
    </xdr:from>
    <xdr:to>
      <xdr:col>1</xdr:col>
      <xdr:colOff>652462</xdr:colOff>
      <xdr:row>24</xdr:row>
      <xdr:rowOff>589805</xdr:rowOff>
    </xdr:to>
    <xdr:pic>
      <xdr:nvPicPr>
        <xdr:cNvPr id="115" name="Resim 114">
          <a:extLst>
            <a:ext uri="{FF2B5EF4-FFF2-40B4-BE49-F238E27FC236}">
              <a16:creationId xmlns:a16="http://schemas.microsoft.com/office/drawing/2014/main" id="{D36415DB-A228-4AFD-A2D4-90E638991B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6274" y="10306050"/>
          <a:ext cx="519113" cy="532655"/>
        </a:xfrm>
        <a:prstGeom prst="rect">
          <a:avLst/>
        </a:prstGeom>
      </xdr:spPr>
    </xdr:pic>
    <xdr:clientData/>
  </xdr:twoCellAnchor>
  <xdr:twoCellAnchor editAs="oneCell">
    <xdr:from>
      <xdr:col>1</xdr:col>
      <xdr:colOff>108600</xdr:colOff>
      <xdr:row>85</xdr:row>
      <xdr:rowOff>114299</xdr:rowOff>
    </xdr:from>
    <xdr:to>
      <xdr:col>1</xdr:col>
      <xdr:colOff>616200</xdr:colOff>
      <xdr:row>85</xdr:row>
      <xdr:rowOff>561974</xdr:rowOff>
    </xdr:to>
    <xdr:pic>
      <xdr:nvPicPr>
        <xdr:cNvPr id="116" name="Picture 38">
          <a:extLst>
            <a:ext uri="{FF2B5EF4-FFF2-40B4-BE49-F238E27FC236}">
              <a16:creationId xmlns:a16="http://schemas.microsoft.com/office/drawing/2014/main" id="{1EBCAAB7-8EF6-46EC-B8BA-439B686381D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651525" y="48367949"/>
          <a:ext cx="507600" cy="447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50005</xdr:colOff>
      <xdr:row>26</xdr:row>
      <xdr:rowOff>64293</xdr:rowOff>
    </xdr:from>
    <xdr:ext cx="569120" cy="516732"/>
    <xdr:pic>
      <xdr:nvPicPr>
        <xdr:cNvPr id="117" name="Resim 116">
          <a:extLst>
            <a:ext uri="{FF2B5EF4-FFF2-40B4-BE49-F238E27FC236}">
              <a16:creationId xmlns:a16="http://schemas.microsoft.com/office/drawing/2014/main" id="{61AD09AD-1435-40BA-80BB-5A2853E909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2930" y="11541918"/>
          <a:ext cx="569120" cy="516732"/>
        </a:xfrm>
        <a:prstGeom prst="rect">
          <a:avLst/>
        </a:prstGeom>
      </xdr:spPr>
    </xdr:pic>
    <xdr:clientData/>
  </xdr:oneCellAnchor>
  <xdr:twoCellAnchor editAs="oneCell">
    <xdr:from>
      <xdr:col>1</xdr:col>
      <xdr:colOff>28575</xdr:colOff>
      <xdr:row>98</xdr:row>
      <xdr:rowOff>28575</xdr:rowOff>
    </xdr:from>
    <xdr:to>
      <xdr:col>1</xdr:col>
      <xdr:colOff>568575</xdr:colOff>
      <xdr:row>98</xdr:row>
      <xdr:rowOff>533400</xdr:rowOff>
    </xdr:to>
    <xdr:pic>
      <xdr:nvPicPr>
        <xdr:cNvPr id="118" name="Picture 34">
          <a:extLst>
            <a:ext uri="{FF2B5EF4-FFF2-40B4-BE49-F238E27FC236}">
              <a16:creationId xmlns:a16="http://schemas.microsoft.com/office/drawing/2014/main" id="{CCD51D56-6A58-4629-9DC5-511F9F55946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571500" y="558736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76200</xdr:colOff>
      <xdr:row>64</xdr:row>
      <xdr:rowOff>76202</xdr:rowOff>
    </xdr:from>
    <xdr:ext cx="540000" cy="523874"/>
    <xdr:pic>
      <xdr:nvPicPr>
        <xdr:cNvPr id="119" name="Picture 42">
          <a:extLst>
            <a:ext uri="{FF2B5EF4-FFF2-40B4-BE49-F238E27FC236}">
              <a16:creationId xmlns:a16="http://schemas.microsoft.com/office/drawing/2014/main" id="{3B22B272-CFE5-4707-934E-4E19AF3B46A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0" cstate="print"/>
        <a:srcRect/>
        <a:stretch>
          <a:fillRect/>
        </a:stretch>
      </xdr:blipFill>
      <xdr:spPr bwMode="auto">
        <a:xfrm>
          <a:off x="619125" y="35099627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57150</xdr:colOff>
      <xdr:row>110</xdr:row>
      <xdr:rowOff>51987</xdr:rowOff>
    </xdr:from>
    <xdr:ext cx="501894" cy="433788"/>
    <xdr:pic>
      <xdr:nvPicPr>
        <xdr:cNvPr id="120" name="Picture 38">
          <a:extLst>
            <a:ext uri="{FF2B5EF4-FFF2-40B4-BE49-F238E27FC236}">
              <a16:creationId xmlns:a16="http://schemas.microsoft.com/office/drawing/2014/main" id="{1DF29EB1-A675-4390-A8FE-A4FFD6A9D77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600075" y="62640762"/>
          <a:ext cx="501894" cy="4337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114294</xdr:colOff>
      <xdr:row>70</xdr:row>
      <xdr:rowOff>47625</xdr:rowOff>
    </xdr:from>
    <xdr:ext cx="540000" cy="504825"/>
    <xdr:pic>
      <xdr:nvPicPr>
        <xdr:cNvPr id="121" name="Picture 22">
          <a:extLst>
            <a:ext uri="{FF2B5EF4-FFF2-40B4-BE49-F238E27FC236}">
              <a16:creationId xmlns:a16="http://schemas.microsoft.com/office/drawing/2014/main" id="{C7261D18-DAEC-44E6-8B10-6F9B78A58ED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57219" y="383476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76200</xdr:colOff>
      <xdr:row>186</xdr:row>
      <xdr:rowOff>476250</xdr:rowOff>
    </xdr:from>
    <xdr:ext cx="560294" cy="2076450"/>
    <xdr:pic>
      <xdr:nvPicPr>
        <xdr:cNvPr id="122" name="Resim 121">
          <a:extLst>
            <a:ext uri="{FF2B5EF4-FFF2-40B4-BE49-F238E27FC236}">
              <a16:creationId xmlns:a16="http://schemas.microsoft.com/office/drawing/2014/main" id="{58FC699E-61D8-43D6-85E1-A8427DB87D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9125" y="104203500"/>
          <a:ext cx="560294" cy="2076450"/>
        </a:xfrm>
        <a:prstGeom prst="rect">
          <a:avLst/>
        </a:prstGeom>
      </xdr:spPr>
    </xdr:pic>
    <xdr:clientData/>
  </xdr:oneCellAnchor>
  <xdr:twoCellAnchor editAs="oneCell">
    <xdr:from>
      <xdr:col>1</xdr:col>
      <xdr:colOff>28575</xdr:colOff>
      <xdr:row>25</xdr:row>
      <xdr:rowOff>85725</xdr:rowOff>
    </xdr:from>
    <xdr:to>
      <xdr:col>1</xdr:col>
      <xdr:colOff>663203</xdr:colOff>
      <xdr:row>25</xdr:row>
      <xdr:rowOff>608887</xdr:rowOff>
    </xdr:to>
    <xdr:pic>
      <xdr:nvPicPr>
        <xdr:cNvPr id="123" name="Resim 122">
          <a:extLst>
            <a:ext uri="{FF2B5EF4-FFF2-40B4-BE49-F238E27FC236}">
              <a16:creationId xmlns:a16="http://schemas.microsoft.com/office/drawing/2014/main" id="{B4C20A08-4E29-4C87-B079-18B6FC561B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0" y="10934700"/>
          <a:ext cx="634628" cy="523162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28575</xdr:colOff>
      <xdr:row>5</xdr:row>
      <xdr:rowOff>19051</xdr:rowOff>
    </xdr:from>
    <xdr:to>
      <xdr:col>1</xdr:col>
      <xdr:colOff>568575</xdr:colOff>
      <xdr:row>6</xdr:row>
      <xdr:rowOff>0</xdr:rowOff>
    </xdr:to>
    <xdr:pic>
      <xdr:nvPicPr>
        <xdr:cNvPr id="2" name="Picture 12">
          <a:extLst>
            <a:ext uri="{FF2B5EF4-FFF2-40B4-BE49-F238E27FC236}">
              <a16:creationId xmlns:a16="http://schemas.microsoft.com/office/drawing/2014/main" id="{836ECB7A-7CCF-4758-97F6-EB5E6BA1727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71500" y="1819276"/>
          <a:ext cx="540000" cy="5524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38101</xdr:colOff>
      <xdr:row>51</xdr:row>
      <xdr:rowOff>133350</xdr:rowOff>
    </xdr:from>
    <xdr:to>
      <xdr:col>1</xdr:col>
      <xdr:colOff>561975</xdr:colOff>
      <xdr:row>51</xdr:row>
      <xdr:rowOff>570230</xdr:rowOff>
    </xdr:to>
    <xdr:pic>
      <xdr:nvPicPr>
        <xdr:cNvPr id="3" name="Picture 18">
          <a:extLst>
            <a:ext uri="{FF2B5EF4-FFF2-40B4-BE49-F238E27FC236}">
              <a16:creationId xmlns:a16="http://schemas.microsoft.com/office/drawing/2014/main" id="{89DE3C43-12C5-4D05-9554-703856BF893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81026" y="28613100"/>
          <a:ext cx="523874" cy="43688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16660</xdr:colOff>
      <xdr:row>134</xdr:row>
      <xdr:rowOff>19051</xdr:rowOff>
    </xdr:from>
    <xdr:to>
      <xdr:col>1</xdr:col>
      <xdr:colOff>556660</xdr:colOff>
      <xdr:row>134</xdr:row>
      <xdr:rowOff>552450</xdr:rowOff>
    </xdr:to>
    <xdr:pic>
      <xdr:nvPicPr>
        <xdr:cNvPr id="4" name="Picture 20">
          <a:extLst>
            <a:ext uri="{FF2B5EF4-FFF2-40B4-BE49-F238E27FC236}">
              <a16:creationId xmlns:a16="http://schemas.microsoft.com/office/drawing/2014/main" id="{CD7E19D9-3089-40C7-B950-8ACE45356E9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559585" y="78847951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114294</xdr:colOff>
      <xdr:row>67</xdr:row>
      <xdr:rowOff>47625</xdr:rowOff>
    </xdr:from>
    <xdr:to>
      <xdr:col>1</xdr:col>
      <xdr:colOff>654294</xdr:colOff>
      <xdr:row>67</xdr:row>
      <xdr:rowOff>552450</xdr:rowOff>
    </xdr:to>
    <xdr:pic>
      <xdr:nvPicPr>
        <xdr:cNvPr id="5" name="Picture 22">
          <a:extLst>
            <a:ext uri="{FF2B5EF4-FFF2-40B4-BE49-F238E27FC236}">
              <a16:creationId xmlns:a16="http://schemas.microsoft.com/office/drawing/2014/main" id="{CE603187-6DF0-4A5F-B136-885759CE1B7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57219" y="38242875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89864</xdr:colOff>
      <xdr:row>47</xdr:row>
      <xdr:rowOff>95250</xdr:rowOff>
    </xdr:from>
    <xdr:to>
      <xdr:col>1</xdr:col>
      <xdr:colOff>570955</xdr:colOff>
      <xdr:row>47</xdr:row>
      <xdr:rowOff>561975</xdr:rowOff>
    </xdr:to>
    <xdr:pic>
      <xdr:nvPicPr>
        <xdr:cNvPr id="6" name="Picture 24">
          <a:extLst>
            <a:ext uri="{FF2B5EF4-FFF2-40B4-BE49-F238E27FC236}">
              <a16:creationId xmlns:a16="http://schemas.microsoft.com/office/drawing/2014/main" id="{EDE25FC3-67DF-4294-9307-F31A6743D75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32789" y="25927050"/>
          <a:ext cx="481091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95244</xdr:colOff>
      <xdr:row>48</xdr:row>
      <xdr:rowOff>57151</xdr:rowOff>
    </xdr:from>
    <xdr:to>
      <xdr:col>1</xdr:col>
      <xdr:colOff>647700</xdr:colOff>
      <xdr:row>48</xdr:row>
      <xdr:rowOff>571500</xdr:rowOff>
    </xdr:to>
    <xdr:pic>
      <xdr:nvPicPr>
        <xdr:cNvPr id="7" name="Picture 26">
          <a:extLst>
            <a:ext uri="{FF2B5EF4-FFF2-40B4-BE49-F238E27FC236}">
              <a16:creationId xmlns:a16="http://schemas.microsoft.com/office/drawing/2014/main" id="{8A7EA2E6-2ADF-48B4-B581-084609D88F3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638169" y="26603326"/>
          <a:ext cx="552456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50</xdr:row>
      <xdr:rowOff>152400</xdr:rowOff>
    </xdr:from>
    <xdr:to>
      <xdr:col>1</xdr:col>
      <xdr:colOff>581025</xdr:colOff>
      <xdr:row>50</xdr:row>
      <xdr:rowOff>561974</xdr:rowOff>
    </xdr:to>
    <xdr:pic>
      <xdr:nvPicPr>
        <xdr:cNvPr id="8" name="Picture 28">
          <a:extLst>
            <a:ext uri="{FF2B5EF4-FFF2-40B4-BE49-F238E27FC236}">
              <a16:creationId xmlns:a16="http://schemas.microsoft.com/office/drawing/2014/main" id="{72564BFD-028B-4BAA-954D-01FB2972543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 rot="10800000">
          <a:off x="609600" y="27936825"/>
          <a:ext cx="514350" cy="4095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51913</xdr:colOff>
      <xdr:row>49</xdr:row>
      <xdr:rowOff>47625</xdr:rowOff>
    </xdr:from>
    <xdr:to>
      <xdr:col>1</xdr:col>
      <xdr:colOff>662463</xdr:colOff>
      <xdr:row>49</xdr:row>
      <xdr:rowOff>553403</xdr:rowOff>
    </xdr:to>
    <xdr:pic>
      <xdr:nvPicPr>
        <xdr:cNvPr id="9" name="Picture 32">
          <a:extLst>
            <a:ext uri="{FF2B5EF4-FFF2-40B4-BE49-F238E27FC236}">
              <a16:creationId xmlns:a16="http://schemas.microsoft.com/office/drawing/2014/main" id="{50E351FC-0859-44A5-9B06-97910169246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594838" y="27212925"/>
          <a:ext cx="610550" cy="50577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107623</xdr:colOff>
      <xdr:row>79</xdr:row>
      <xdr:rowOff>76200</xdr:rowOff>
    </xdr:from>
    <xdr:to>
      <xdr:col>1</xdr:col>
      <xdr:colOff>587624</xdr:colOff>
      <xdr:row>79</xdr:row>
      <xdr:rowOff>533400</xdr:rowOff>
    </xdr:to>
    <xdr:pic>
      <xdr:nvPicPr>
        <xdr:cNvPr id="10" name="Picture 34">
          <a:extLst>
            <a:ext uri="{FF2B5EF4-FFF2-40B4-BE49-F238E27FC236}">
              <a16:creationId xmlns:a16="http://schemas.microsoft.com/office/drawing/2014/main" id="{3EA91685-8F01-4A83-9630-8849558F048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650548" y="46396275"/>
          <a:ext cx="480001" cy="457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80</xdr:row>
      <xdr:rowOff>57150</xdr:rowOff>
    </xdr:from>
    <xdr:to>
      <xdr:col>1</xdr:col>
      <xdr:colOff>587625</xdr:colOff>
      <xdr:row>80</xdr:row>
      <xdr:rowOff>533400</xdr:rowOff>
    </xdr:to>
    <xdr:pic>
      <xdr:nvPicPr>
        <xdr:cNvPr id="11" name="Picture 38">
          <a:extLst>
            <a:ext uri="{FF2B5EF4-FFF2-40B4-BE49-F238E27FC236}">
              <a16:creationId xmlns:a16="http://schemas.microsoft.com/office/drawing/2014/main" id="{BB2F9205-95D7-46EA-98AA-74F1589EF37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590550" y="46986825"/>
          <a:ext cx="540000" cy="476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28575</xdr:colOff>
      <xdr:row>68</xdr:row>
      <xdr:rowOff>85726</xdr:rowOff>
    </xdr:from>
    <xdr:to>
      <xdr:col>1</xdr:col>
      <xdr:colOff>568575</xdr:colOff>
      <xdr:row>68</xdr:row>
      <xdr:rowOff>600075</xdr:rowOff>
    </xdr:to>
    <xdr:pic>
      <xdr:nvPicPr>
        <xdr:cNvPr id="12" name="Picture 40">
          <a:extLst>
            <a:ext uri="{FF2B5EF4-FFF2-40B4-BE49-F238E27FC236}">
              <a16:creationId xmlns:a16="http://schemas.microsoft.com/office/drawing/2014/main" id="{9BBF2F37-3DF5-4FF8-855E-FD27FC85870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571500" y="38852476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91</xdr:row>
      <xdr:rowOff>19051</xdr:rowOff>
    </xdr:from>
    <xdr:to>
      <xdr:col>1</xdr:col>
      <xdr:colOff>606668</xdr:colOff>
      <xdr:row>91</xdr:row>
      <xdr:rowOff>533400</xdr:rowOff>
    </xdr:to>
    <xdr:pic>
      <xdr:nvPicPr>
        <xdr:cNvPr id="13" name="Picture 44">
          <a:extLst>
            <a:ext uri="{FF2B5EF4-FFF2-40B4-BE49-F238E27FC236}">
              <a16:creationId xmlns:a16="http://schemas.microsoft.com/office/drawing/2014/main" id="{3CBC05BD-53A1-4D11-AD2A-82309EB49DB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609593" y="53282851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57143</xdr:colOff>
      <xdr:row>46</xdr:row>
      <xdr:rowOff>19051</xdr:rowOff>
    </xdr:from>
    <xdr:to>
      <xdr:col>1</xdr:col>
      <xdr:colOff>597143</xdr:colOff>
      <xdr:row>46</xdr:row>
      <xdr:rowOff>581025</xdr:rowOff>
    </xdr:to>
    <xdr:pic>
      <xdr:nvPicPr>
        <xdr:cNvPr id="14" name="Picture 46">
          <a:extLst>
            <a:ext uri="{FF2B5EF4-FFF2-40B4-BE49-F238E27FC236}">
              <a16:creationId xmlns:a16="http://schemas.microsoft.com/office/drawing/2014/main" id="{1C152CCE-6773-480C-847C-620D5A30861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600068" y="24955501"/>
          <a:ext cx="540000" cy="5619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85719</xdr:colOff>
      <xdr:row>102</xdr:row>
      <xdr:rowOff>57151</xdr:rowOff>
    </xdr:from>
    <xdr:to>
      <xdr:col>1</xdr:col>
      <xdr:colOff>625719</xdr:colOff>
      <xdr:row>102</xdr:row>
      <xdr:rowOff>552450</xdr:rowOff>
    </xdr:to>
    <xdr:pic>
      <xdr:nvPicPr>
        <xdr:cNvPr id="15" name="Picture 48">
          <a:extLst>
            <a:ext uri="{FF2B5EF4-FFF2-40B4-BE49-F238E27FC236}">
              <a16:creationId xmlns:a16="http://schemas.microsoft.com/office/drawing/2014/main" id="{BA10AF56-B402-40AC-AC3E-7685B415497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628644" y="59921776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163</xdr:row>
      <xdr:rowOff>19051</xdr:rowOff>
    </xdr:from>
    <xdr:to>
      <xdr:col>1</xdr:col>
      <xdr:colOff>625725</xdr:colOff>
      <xdr:row>163</xdr:row>
      <xdr:rowOff>542925</xdr:rowOff>
    </xdr:to>
    <xdr:pic>
      <xdr:nvPicPr>
        <xdr:cNvPr id="16" name="Picture 50">
          <a:extLst>
            <a:ext uri="{FF2B5EF4-FFF2-40B4-BE49-F238E27FC236}">
              <a16:creationId xmlns:a16="http://schemas.microsoft.com/office/drawing/2014/main" id="{2822D5B0-C0BF-4625-8159-19AEE5F5E2B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628650" y="9467850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137</xdr:row>
      <xdr:rowOff>9525</xdr:rowOff>
    </xdr:from>
    <xdr:to>
      <xdr:col>1</xdr:col>
      <xdr:colOff>619125</xdr:colOff>
      <xdr:row>137</xdr:row>
      <xdr:rowOff>533400</xdr:rowOff>
    </xdr:to>
    <xdr:pic>
      <xdr:nvPicPr>
        <xdr:cNvPr id="17" name="Picture 52">
          <a:extLst>
            <a:ext uri="{FF2B5EF4-FFF2-40B4-BE49-F238E27FC236}">
              <a16:creationId xmlns:a16="http://schemas.microsoft.com/office/drawing/2014/main" id="{DF224B51-92D6-432E-A0DB-E7BA8EBEEB5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600075" y="80352900"/>
          <a:ext cx="561975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114294</xdr:colOff>
      <xdr:row>164</xdr:row>
      <xdr:rowOff>66676</xdr:rowOff>
    </xdr:from>
    <xdr:to>
      <xdr:col>1</xdr:col>
      <xdr:colOff>654294</xdr:colOff>
      <xdr:row>164</xdr:row>
      <xdr:rowOff>571500</xdr:rowOff>
    </xdr:to>
    <xdr:pic>
      <xdr:nvPicPr>
        <xdr:cNvPr id="18" name="Picture 54">
          <a:extLst>
            <a:ext uri="{FF2B5EF4-FFF2-40B4-BE49-F238E27FC236}">
              <a16:creationId xmlns:a16="http://schemas.microsoft.com/office/drawing/2014/main" id="{59B105F6-9983-4304-B824-8E848A16986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657219" y="95288101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104774</xdr:colOff>
      <xdr:row>104</xdr:row>
      <xdr:rowOff>19050</xdr:rowOff>
    </xdr:from>
    <xdr:to>
      <xdr:col>1</xdr:col>
      <xdr:colOff>559049</xdr:colOff>
      <xdr:row>104</xdr:row>
      <xdr:rowOff>514350</xdr:rowOff>
    </xdr:to>
    <xdr:pic>
      <xdr:nvPicPr>
        <xdr:cNvPr id="19" name="Picture 56">
          <a:extLst>
            <a:ext uri="{FF2B5EF4-FFF2-40B4-BE49-F238E27FC236}">
              <a16:creationId xmlns:a16="http://schemas.microsoft.com/office/drawing/2014/main" id="{306AD4A1-BD4F-4621-B200-D15245DF0E1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647699" y="60826650"/>
          <a:ext cx="454275" cy="495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96</xdr:row>
      <xdr:rowOff>19051</xdr:rowOff>
    </xdr:from>
    <xdr:to>
      <xdr:col>1</xdr:col>
      <xdr:colOff>616193</xdr:colOff>
      <xdr:row>96</xdr:row>
      <xdr:rowOff>523875</xdr:rowOff>
    </xdr:to>
    <xdr:pic>
      <xdr:nvPicPr>
        <xdr:cNvPr id="20" name="Picture 58">
          <a:extLst>
            <a:ext uri="{FF2B5EF4-FFF2-40B4-BE49-F238E27FC236}">
              <a16:creationId xmlns:a16="http://schemas.microsoft.com/office/drawing/2014/main" id="{F0AE33B1-1E8E-43B8-9C8D-D1DFF438C92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619118" y="56454676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98</xdr:row>
      <xdr:rowOff>19051</xdr:rowOff>
    </xdr:from>
    <xdr:to>
      <xdr:col>1</xdr:col>
      <xdr:colOff>559050</xdr:colOff>
      <xdr:row>98</xdr:row>
      <xdr:rowOff>542925</xdr:rowOff>
    </xdr:to>
    <xdr:pic>
      <xdr:nvPicPr>
        <xdr:cNvPr id="21" name="Picture 60">
          <a:extLst>
            <a:ext uri="{FF2B5EF4-FFF2-40B4-BE49-F238E27FC236}">
              <a16:creationId xmlns:a16="http://schemas.microsoft.com/office/drawing/2014/main" id="{363D6AEB-0B64-4AAC-BFEA-9DCFE903A16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561975" y="57597676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99</xdr:row>
      <xdr:rowOff>57151</xdr:rowOff>
    </xdr:from>
    <xdr:to>
      <xdr:col>1</xdr:col>
      <xdr:colOff>559043</xdr:colOff>
      <xdr:row>99</xdr:row>
      <xdr:rowOff>504825</xdr:rowOff>
    </xdr:to>
    <xdr:pic>
      <xdr:nvPicPr>
        <xdr:cNvPr id="22" name="Picture 62">
          <a:extLst>
            <a:ext uri="{FF2B5EF4-FFF2-40B4-BE49-F238E27FC236}">
              <a16:creationId xmlns:a16="http://schemas.microsoft.com/office/drawing/2014/main" id="{3417F739-16F3-4FA2-AA32-8BAD36672AF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561968" y="58207276"/>
          <a:ext cx="540000" cy="4476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120</xdr:row>
      <xdr:rowOff>19052</xdr:rowOff>
    </xdr:from>
    <xdr:to>
      <xdr:col>1</xdr:col>
      <xdr:colOff>559044</xdr:colOff>
      <xdr:row>120</xdr:row>
      <xdr:rowOff>542925</xdr:rowOff>
    </xdr:to>
    <xdr:pic>
      <xdr:nvPicPr>
        <xdr:cNvPr id="23" name="Picture 64">
          <a:extLst>
            <a:ext uri="{FF2B5EF4-FFF2-40B4-BE49-F238E27FC236}">
              <a16:creationId xmlns:a16="http://schemas.microsoft.com/office/drawing/2014/main" id="{0D13EBCB-C805-41B2-94E2-124A6D70EAF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561969" y="70342127"/>
          <a:ext cx="540000" cy="5238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90</xdr:row>
      <xdr:rowOff>47625</xdr:rowOff>
    </xdr:from>
    <xdr:to>
      <xdr:col>1</xdr:col>
      <xdr:colOff>606668</xdr:colOff>
      <xdr:row>91</xdr:row>
      <xdr:rowOff>0</xdr:rowOff>
    </xdr:to>
    <xdr:pic>
      <xdr:nvPicPr>
        <xdr:cNvPr id="24" name="Picture 66">
          <a:extLst>
            <a:ext uri="{FF2B5EF4-FFF2-40B4-BE49-F238E27FC236}">
              <a16:creationId xmlns:a16="http://schemas.microsoft.com/office/drawing/2014/main" id="{5A8C707B-0349-4F62-BAA4-53A0D466EB5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609593" y="52720875"/>
          <a:ext cx="540000" cy="542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89</xdr:row>
      <xdr:rowOff>19050</xdr:rowOff>
    </xdr:from>
    <xdr:to>
      <xdr:col>1</xdr:col>
      <xdr:colOff>559050</xdr:colOff>
      <xdr:row>89</xdr:row>
      <xdr:rowOff>523875</xdr:rowOff>
    </xdr:to>
    <xdr:pic>
      <xdr:nvPicPr>
        <xdr:cNvPr id="25" name="Picture 2">
          <a:extLst>
            <a:ext uri="{FF2B5EF4-FFF2-40B4-BE49-F238E27FC236}">
              <a16:creationId xmlns:a16="http://schemas.microsoft.com/office/drawing/2014/main" id="{8038803D-9621-4653-AB45-56203335856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561975" y="52092225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142868</xdr:colOff>
      <xdr:row>57</xdr:row>
      <xdr:rowOff>28576</xdr:rowOff>
    </xdr:from>
    <xdr:to>
      <xdr:col>1</xdr:col>
      <xdr:colOff>682868</xdr:colOff>
      <xdr:row>57</xdr:row>
      <xdr:rowOff>561975</xdr:rowOff>
    </xdr:to>
    <xdr:pic>
      <xdr:nvPicPr>
        <xdr:cNvPr id="26" name="Picture 4">
          <a:extLst>
            <a:ext uri="{FF2B5EF4-FFF2-40B4-BE49-F238E27FC236}">
              <a16:creationId xmlns:a16="http://schemas.microsoft.com/office/drawing/2014/main" id="{5F1ECD77-985D-4C39-B6C1-9110BBB0E06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" cstate="print"/>
        <a:srcRect/>
        <a:stretch>
          <a:fillRect/>
        </a:stretch>
      </xdr:blipFill>
      <xdr:spPr bwMode="auto">
        <a:xfrm>
          <a:off x="685793" y="32499301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73819</xdr:colOff>
      <xdr:row>85</xdr:row>
      <xdr:rowOff>42864</xdr:rowOff>
    </xdr:from>
    <xdr:to>
      <xdr:col>1</xdr:col>
      <xdr:colOff>613819</xdr:colOff>
      <xdr:row>85</xdr:row>
      <xdr:rowOff>523875</xdr:rowOff>
    </xdr:to>
    <xdr:pic>
      <xdr:nvPicPr>
        <xdr:cNvPr id="27" name="Picture 8">
          <a:extLst>
            <a:ext uri="{FF2B5EF4-FFF2-40B4-BE49-F238E27FC236}">
              <a16:creationId xmlns:a16="http://schemas.microsoft.com/office/drawing/2014/main" id="{CE3C405D-A03A-4287-A124-EF36FE397BC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616744" y="49668114"/>
          <a:ext cx="540000" cy="48101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26</xdr:row>
      <xdr:rowOff>142875</xdr:rowOff>
    </xdr:from>
    <xdr:to>
      <xdr:col>1</xdr:col>
      <xdr:colOff>635250</xdr:colOff>
      <xdr:row>27</xdr:row>
      <xdr:rowOff>409575</xdr:rowOff>
    </xdr:to>
    <xdr:pic>
      <xdr:nvPicPr>
        <xdr:cNvPr id="28" name="Picture 12">
          <a:extLst>
            <a:ext uri="{FF2B5EF4-FFF2-40B4-BE49-F238E27FC236}">
              <a16:creationId xmlns:a16="http://schemas.microsoft.com/office/drawing/2014/main" id="{721F7906-BDE0-4EF7-9FA8-7C5BE5C0BE3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" cstate="print"/>
        <a:srcRect/>
        <a:stretch>
          <a:fillRect/>
        </a:stretch>
      </xdr:blipFill>
      <xdr:spPr bwMode="auto">
        <a:xfrm>
          <a:off x="638175" y="14154150"/>
          <a:ext cx="540000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88106</xdr:colOff>
      <xdr:row>29</xdr:row>
      <xdr:rowOff>254796</xdr:rowOff>
    </xdr:from>
    <xdr:to>
      <xdr:col>1</xdr:col>
      <xdr:colOff>628106</xdr:colOff>
      <xdr:row>30</xdr:row>
      <xdr:rowOff>352425</xdr:rowOff>
    </xdr:to>
    <xdr:pic>
      <xdr:nvPicPr>
        <xdr:cNvPr id="29" name="Picture 18">
          <a:extLst>
            <a:ext uri="{FF2B5EF4-FFF2-40B4-BE49-F238E27FC236}">
              <a16:creationId xmlns:a16="http://schemas.microsoft.com/office/drawing/2014/main" id="{428DEC4A-37D4-4E6D-9D98-F08C28F6023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" cstate="print"/>
        <a:srcRect/>
        <a:stretch>
          <a:fillRect/>
        </a:stretch>
      </xdr:blipFill>
      <xdr:spPr bwMode="auto">
        <a:xfrm>
          <a:off x="631031" y="15942471"/>
          <a:ext cx="540000" cy="65007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114300</xdr:colOff>
      <xdr:row>77</xdr:row>
      <xdr:rowOff>103056</xdr:rowOff>
    </xdr:from>
    <xdr:to>
      <xdr:col>1</xdr:col>
      <xdr:colOff>559050</xdr:colOff>
      <xdr:row>77</xdr:row>
      <xdr:rowOff>495299</xdr:rowOff>
    </xdr:to>
    <xdr:pic>
      <xdr:nvPicPr>
        <xdr:cNvPr id="30" name="Picture 22">
          <a:extLst>
            <a:ext uri="{FF2B5EF4-FFF2-40B4-BE49-F238E27FC236}">
              <a16:creationId xmlns:a16="http://schemas.microsoft.com/office/drawing/2014/main" id="{6FACD90D-5365-4954-9876-6283F83AA50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/>
        <a:srcRect/>
        <a:stretch>
          <a:fillRect/>
        </a:stretch>
      </xdr:blipFill>
      <xdr:spPr bwMode="auto">
        <a:xfrm>
          <a:off x="657225" y="45080106"/>
          <a:ext cx="444750" cy="39224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74</xdr:row>
      <xdr:rowOff>85725</xdr:rowOff>
    </xdr:from>
    <xdr:to>
      <xdr:col>1</xdr:col>
      <xdr:colOff>635250</xdr:colOff>
      <xdr:row>74</xdr:row>
      <xdr:rowOff>609600</xdr:rowOff>
    </xdr:to>
    <xdr:pic>
      <xdr:nvPicPr>
        <xdr:cNvPr id="31" name="Picture 24">
          <a:extLst>
            <a:ext uri="{FF2B5EF4-FFF2-40B4-BE49-F238E27FC236}">
              <a16:creationId xmlns:a16="http://schemas.microsoft.com/office/drawing/2014/main" id="{35E86698-CA87-4724-9312-B5F5C8E870B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/>
        <a:srcRect/>
        <a:stretch>
          <a:fillRect/>
        </a:stretch>
      </xdr:blipFill>
      <xdr:spPr bwMode="auto">
        <a:xfrm>
          <a:off x="638175" y="42786300"/>
          <a:ext cx="540000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114</xdr:row>
      <xdr:rowOff>19050</xdr:rowOff>
    </xdr:from>
    <xdr:to>
      <xdr:col>1</xdr:col>
      <xdr:colOff>559050</xdr:colOff>
      <xdr:row>114</xdr:row>
      <xdr:rowOff>504825</xdr:rowOff>
    </xdr:to>
    <xdr:pic>
      <xdr:nvPicPr>
        <xdr:cNvPr id="32" name="Picture 26">
          <a:extLst>
            <a:ext uri="{FF2B5EF4-FFF2-40B4-BE49-F238E27FC236}">
              <a16:creationId xmlns:a16="http://schemas.microsoft.com/office/drawing/2014/main" id="{962D21E3-392F-4685-8840-23135F811AF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/>
        <a:srcRect/>
        <a:stretch>
          <a:fillRect/>
        </a:stretch>
      </xdr:blipFill>
      <xdr:spPr bwMode="auto">
        <a:xfrm>
          <a:off x="561975" y="66532125"/>
          <a:ext cx="540000" cy="485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124</xdr:row>
      <xdr:rowOff>28576</xdr:rowOff>
    </xdr:from>
    <xdr:to>
      <xdr:col>1</xdr:col>
      <xdr:colOff>559043</xdr:colOff>
      <xdr:row>124</xdr:row>
      <xdr:rowOff>476250</xdr:rowOff>
    </xdr:to>
    <xdr:pic>
      <xdr:nvPicPr>
        <xdr:cNvPr id="33" name="Picture 28">
          <a:extLst>
            <a:ext uri="{FF2B5EF4-FFF2-40B4-BE49-F238E27FC236}">
              <a16:creationId xmlns:a16="http://schemas.microsoft.com/office/drawing/2014/main" id="{D9FCB9B3-5EE0-4FDE-8488-E086058E666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" cstate="print"/>
        <a:srcRect/>
        <a:stretch>
          <a:fillRect/>
        </a:stretch>
      </xdr:blipFill>
      <xdr:spPr bwMode="auto">
        <a:xfrm>
          <a:off x="561968" y="72837676"/>
          <a:ext cx="540000" cy="4476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30956</xdr:colOff>
      <xdr:row>113</xdr:row>
      <xdr:rowOff>19050</xdr:rowOff>
    </xdr:from>
    <xdr:to>
      <xdr:col>1</xdr:col>
      <xdr:colOff>570956</xdr:colOff>
      <xdr:row>113</xdr:row>
      <xdr:rowOff>533400</xdr:rowOff>
    </xdr:to>
    <xdr:pic>
      <xdr:nvPicPr>
        <xdr:cNvPr id="34" name="Picture 30">
          <a:extLst>
            <a:ext uri="{FF2B5EF4-FFF2-40B4-BE49-F238E27FC236}">
              <a16:creationId xmlns:a16="http://schemas.microsoft.com/office/drawing/2014/main" id="{86C25841-D883-4565-B24B-006C7084069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" cstate="print"/>
        <a:srcRect/>
        <a:stretch>
          <a:fillRect/>
        </a:stretch>
      </xdr:blipFill>
      <xdr:spPr bwMode="auto">
        <a:xfrm>
          <a:off x="573881" y="65932050"/>
          <a:ext cx="5400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123</xdr:row>
      <xdr:rowOff>19050</xdr:rowOff>
    </xdr:from>
    <xdr:to>
      <xdr:col>1</xdr:col>
      <xdr:colOff>559050</xdr:colOff>
      <xdr:row>123</xdr:row>
      <xdr:rowOff>590550</xdr:rowOff>
    </xdr:to>
    <xdr:pic>
      <xdr:nvPicPr>
        <xdr:cNvPr id="35" name="Picture 32">
          <a:extLst>
            <a:ext uri="{FF2B5EF4-FFF2-40B4-BE49-F238E27FC236}">
              <a16:creationId xmlns:a16="http://schemas.microsoft.com/office/drawing/2014/main" id="{3F7FAC1E-66E5-4FD0-A436-3307E7B9B69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" cstate="print"/>
        <a:srcRect/>
        <a:stretch>
          <a:fillRect/>
        </a:stretch>
      </xdr:blipFill>
      <xdr:spPr bwMode="auto">
        <a:xfrm>
          <a:off x="561975" y="72104250"/>
          <a:ext cx="540000" cy="571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69050</xdr:colOff>
      <xdr:row>83</xdr:row>
      <xdr:rowOff>285752</xdr:rowOff>
    </xdr:from>
    <xdr:to>
      <xdr:col>1</xdr:col>
      <xdr:colOff>609050</xdr:colOff>
      <xdr:row>84</xdr:row>
      <xdr:rowOff>304800</xdr:rowOff>
    </xdr:to>
    <xdr:pic>
      <xdr:nvPicPr>
        <xdr:cNvPr id="36" name="Picture 34">
          <a:extLst>
            <a:ext uri="{FF2B5EF4-FFF2-40B4-BE49-F238E27FC236}">
              <a16:creationId xmlns:a16="http://schemas.microsoft.com/office/drawing/2014/main" id="{9A878AA0-14FF-4604-A4AC-1897DA5291D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5" cstate="print"/>
        <a:srcRect/>
        <a:stretch>
          <a:fillRect/>
        </a:stretch>
      </xdr:blipFill>
      <xdr:spPr bwMode="auto">
        <a:xfrm>
          <a:off x="611975" y="48768002"/>
          <a:ext cx="540000" cy="5905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87</xdr:row>
      <xdr:rowOff>76202</xdr:rowOff>
    </xdr:from>
    <xdr:to>
      <xdr:col>1</xdr:col>
      <xdr:colOff>606668</xdr:colOff>
      <xdr:row>87</xdr:row>
      <xdr:rowOff>600075</xdr:rowOff>
    </xdr:to>
    <xdr:pic>
      <xdr:nvPicPr>
        <xdr:cNvPr id="37" name="Picture 38">
          <a:extLst>
            <a:ext uri="{FF2B5EF4-FFF2-40B4-BE49-F238E27FC236}">
              <a16:creationId xmlns:a16="http://schemas.microsoft.com/office/drawing/2014/main" id="{52EFBFB5-C0AE-421C-B154-9AE1C2729E8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" cstate="print"/>
        <a:srcRect/>
        <a:stretch>
          <a:fillRect/>
        </a:stretch>
      </xdr:blipFill>
      <xdr:spPr bwMode="auto">
        <a:xfrm>
          <a:off x="609593" y="50834927"/>
          <a:ext cx="540000" cy="5238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105362</xdr:colOff>
      <xdr:row>119</xdr:row>
      <xdr:rowOff>28575</xdr:rowOff>
    </xdr:from>
    <xdr:to>
      <xdr:col>1</xdr:col>
      <xdr:colOff>597149</xdr:colOff>
      <xdr:row>119</xdr:row>
      <xdr:rowOff>514350</xdr:rowOff>
    </xdr:to>
    <xdr:pic>
      <xdr:nvPicPr>
        <xdr:cNvPr id="38" name="Picture 40">
          <a:extLst>
            <a:ext uri="{FF2B5EF4-FFF2-40B4-BE49-F238E27FC236}">
              <a16:creationId xmlns:a16="http://schemas.microsoft.com/office/drawing/2014/main" id="{F5DB2A18-2290-462B-9F8E-8978150A2FE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 cstate="print"/>
        <a:srcRect/>
        <a:stretch>
          <a:fillRect/>
        </a:stretch>
      </xdr:blipFill>
      <xdr:spPr bwMode="auto">
        <a:xfrm>
          <a:off x="648287" y="69780150"/>
          <a:ext cx="491787" cy="485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59</xdr:row>
      <xdr:rowOff>47625</xdr:rowOff>
    </xdr:from>
    <xdr:to>
      <xdr:col>1</xdr:col>
      <xdr:colOff>635250</xdr:colOff>
      <xdr:row>59</xdr:row>
      <xdr:rowOff>571500</xdr:rowOff>
    </xdr:to>
    <xdr:pic>
      <xdr:nvPicPr>
        <xdr:cNvPr id="39" name="Picture 44">
          <a:extLst>
            <a:ext uri="{FF2B5EF4-FFF2-40B4-BE49-F238E27FC236}">
              <a16:creationId xmlns:a16="http://schemas.microsoft.com/office/drawing/2014/main" id="{4CA873A0-0252-4E03-8A7B-7DF1119F8C7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" cstate="print"/>
        <a:srcRect/>
        <a:stretch>
          <a:fillRect/>
        </a:stretch>
      </xdr:blipFill>
      <xdr:spPr bwMode="auto">
        <a:xfrm>
          <a:off x="638175" y="33766125"/>
          <a:ext cx="540000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53</xdr:row>
      <xdr:rowOff>9526</xdr:rowOff>
    </xdr:from>
    <xdr:to>
      <xdr:col>1</xdr:col>
      <xdr:colOff>571499</xdr:colOff>
      <xdr:row>53</xdr:row>
      <xdr:rowOff>554963</xdr:rowOff>
    </xdr:to>
    <xdr:pic>
      <xdr:nvPicPr>
        <xdr:cNvPr id="40" name="Picture 48">
          <a:extLst>
            <a:ext uri="{FF2B5EF4-FFF2-40B4-BE49-F238E27FC236}">
              <a16:creationId xmlns:a16="http://schemas.microsoft.com/office/drawing/2014/main" id="{2B93F500-E7FF-404E-9B8B-D3D10FEE6D9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600075" y="29879926"/>
          <a:ext cx="514349" cy="5454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30949</xdr:colOff>
      <xdr:row>55</xdr:row>
      <xdr:rowOff>57151</xdr:rowOff>
    </xdr:from>
    <xdr:to>
      <xdr:col>1</xdr:col>
      <xdr:colOff>570949</xdr:colOff>
      <xdr:row>55</xdr:row>
      <xdr:rowOff>581025</xdr:rowOff>
    </xdr:to>
    <xdr:pic>
      <xdr:nvPicPr>
        <xdr:cNvPr id="41" name="Picture 48">
          <a:extLst>
            <a:ext uri="{FF2B5EF4-FFF2-40B4-BE49-F238E27FC236}">
              <a16:creationId xmlns:a16="http://schemas.microsoft.com/office/drawing/2014/main" id="{F5CF4897-E746-4866-BCDB-4FCBFAD2ABA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573874" y="31137226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47618</xdr:colOff>
      <xdr:row>6</xdr:row>
      <xdr:rowOff>333375</xdr:rowOff>
    </xdr:from>
    <xdr:to>
      <xdr:col>1</xdr:col>
      <xdr:colOff>587618</xdr:colOff>
      <xdr:row>7</xdr:row>
      <xdr:rowOff>200025</xdr:rowOff>
    </xdr:to>
    <xdr:pic>
      <xdr:nvPicPr>
        <xdr:cNvPr id="42" name="Picture 50">
          <a:extLst>
            <a:ext uri="{FF2B5EF4-FFF2-40B4-BE49-F238E27FC236}">
              <a16:creationId xmlns:a16="http://schemas.microsoft.com/office/drawing/2014/main" id="{5140889D-7F4D-4D0F-8ACD-247413B4544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" cstate="print"/>
        <a:srcRect/>
        <a:stretch>
          <a:fillRect/>
        </a:stretch>
      </xdr:blipFill>
      <xdr:spPr bwMode="auto">
        <a:xfrm>
          <a:off x="590543" y="2705100"/>
          <a:ext cx="540000" cy="381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76194</xdr:colOff>
      <xdr:row>24</xdr:row>
      <xdr:rowOff>371475</xdr:rowOff>
    </xdr:from>
    <xdr:to>
      <xdr:col>1</xdr:col>
      <xdr:colOff>616194</xdr:colOff>
      <xdr:row>25</xdr:row>
      <xdr:rowOff>323850</xdr:rowOff>
    </xdr:to>
    <xdr:pic>
      <xdr:nvPicPr>
        <xdr:cNvPr id="43" name="Picture 68">
          <a:extLst>
            <a:ext uri="{FF2B5EF4-FFF2-40B4-BE49-F238E27FC236}">
              <a16:creationId xmlns:a16="http://schemas.microsoft.com/office/drawing/2014/main" id="{466B61B7-9B85-437F-A429-3CDBD84829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" cstate="print"/>
        <a:srcRect/>
        <a:stretch>
          <a:fillRect/>
        </a:stretch>
      </xdr:blipFill>
      <xdr:spPr bwMode="auto">
        <a:xfrm>
          <a:off x="619119" y="13125450"/>
          <a:ext cx="540000" cy="581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52</xdr:row>
      <xdr:rowOff>28577</xdr:rowOff>
    </xdr:from>
    <xdr:to>
      <xdr:col>1</xdr:col>
      <xdr:colOff>571500</xdr:colOff>
      <xdr:row>52</xdr:row>
      <xdr:rowOff>556791</xdr:rowOff>
    </xdr:to>
    <xdr:pic>
      <xdr:nvPicPr>
        <xdr:cNvPr id="44" name="Picture 10">
          <a:extLst>
            <a:ext uri="{FF2B5EF4-FFF2-40B4-BE49-F238E27FC236}">
              <a16:creationId xmlns:a16="http://schemas.microsoft.com/office/drawing/2014/main" id="{0690A6B7-0319-48AB-8F74-C799267EE88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590550" y="29222702"/>
          <a:ext cx="523875" cy="528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54</xdr:row>
      <xdr:rowOff>19050</xdr:rowOff>
    </xdr:from>
    <xdr:to>
      <xdr:col>1</xdr:col>
      <xdr:colOff>552450</xdr:colOff>
      <xdr:row>55</xdr:row>
      <xdr:rowOff>6428</xdr:rowOff>
    </xdr:to>
    <xdr:pic>
      <xdr:nvPicPr>
        <xdr:cNvPr id="45" name="Picture 12">
          <a:extLst>
            <a:ext uri="{FF2B5EF4-FFF2-40B4-BE49-F238E27FC236}">
              <a16:creationId xmlns:a16="http://schemas.microsoft.com/office/drawing/2014/main" id="{0384DFE7-2AAA-4949-8ADC-B4DA8ADF6F8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3" cstate="print"/>
        <a:srcRect/>
        <a:stretch>
          <a:fillRect/>
        </a:stretch>
      </xdr:blipFill>
      <xdr:spPr bwMode="auto">
        <a:xfrm>
          <a:off x="590550" y="30518100"/>
          <a:ext cx="504825" cy="5684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30950</xdr:colOff>
      <xdr:row>56</xdr:row>
      <xdr:rowOff>19051</xdr:rowOff>
    </xdr:from>
    <xdr:to>
      <xdr:col>1</xdr:col>
      <xdr:colOff>570950</xdr:colOff>
      <xdr:row>56</xdr:row>
      <xdr:rowOff>523875</xdr:rowOff>
    </xdr:to>
    <xdr:pic>
      <xdr:nvPicPr>
        <xdr:cNvPr id="46" name="Picture 14">
          <a:extLst>
            <a:ext uri="{FF2B5EF4-FFF2-40B4-BE49-F238E27FC236}">
              <a16:creationId xmlns:a16="http://schemas.microsoft.com/office/drawing/2014/main" id="{89FFE4C1-ED66-406E-A1B1-1F3CDDC7267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4" cstate="print"/>
        <a:srcRect/>
        <a:stretch>
          <a:fillRect/>
        </a:stretch>
      </xdr:blipFill>
      <xdr:spPr bwMode="auto">
        <a:xfrm>
          <a:off x="573875" y="31775401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64</xdr:row>
      <xdr:rowOff>47624</xdr:rowOff>
    </xdr:from>
    <xdr:to>
      <xdr:col>1</xdr:col>
      <xdr:colOff>606675</xdr:colOff>
      <xdr:row>64</xdr:row>
      <xdr:rowOff>514350</xdr:rowOff>
    </xdr:to>
    <xdr:pic>
      <xdr:nvPicPr>
        <xdr:cNvPr id="47" name="Picture 16">
          <a:extLst>
            <a:ext uri="{FF2B5EF4-FFF2-40B4-BE49-F238E27FC236}">
              <a16:creationId xmlns:a16="http://schemas.microsoft.com/office/drawing/2014/main" id="{487752C7-D534-479C-ADA5-A8AD59264A1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 cstate="print"/>
        <a:srcRect/>
        <a:stretch>
          <a:fillRect/>
        </a:stretch>
      </xdr:blipFill>
      <xdr:spPr bwMode="auto">
        <a:xfrm>
          <a:off x="609600" y="36547424"/>
          <a:ext cx="540000" cy="46672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71</xdr:row>
      <xdr:rowOff>104776</xdr:rowOff>
    </xdr:from>
    <xdr:to>
      <xdr:col>1</xdr:col>
      <xdr:colOff>616193</xdr:colOff>
      <xdr:row>71</xdr:row>
      <xdr:rowOff>609600</xdr:rowOff>
    </xdr:to>
    <xdr:pic>
      <xdr:nvPicPr>
        <xdr:cNvPr id="48" name="Picture 18">
          <a:extLst>
            <a:ext uri="{FF2B5EF4-FFF2-40B4-BE49-F238E27FC236}">
              <a16:creationId xmlns:a16="http://schemas.microsoft.com/office/drawing/2014/main" id="{77D2A84F-4EBB-4735-B379-A2444894F62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" cstate="print"/>
        <a:srcRect/>
        <a:stretch>
          <a:fillRect/>
        </a:stretch>
      </xdr:blipFill>
      <xdr:spPr bwMode="auto">
        <a:xfrm>
          <a:off x="619118" y="40805101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104775</xdr:colOff>
      <xdr:row>72</xdr:row>
      <xdr:rowOff>104775</xdr:rowOff>
    </xdr:from>
    <xdr:to>
      <xdr:col>1</xdr:col>
      <xdr:colOff>644775</xdr:colOff>
      <xdr:row>72</xdr:row>
      <xdr:rowOff>571500</xdr:rowOff>
    </xdr:to>
    <xdr:pic>
      <xdr:nvPicPr>
        <xdr:cNvPr id="49" name="Picture 20">
          <a:extLst>
            <a:ext uri="{FF2B5EF4-FFF2-40B4-BE49-F238E27FC236}">
              <a16:creationId xmlns:a16="http://schemas.microsoft.com/office/drawing/2014/main" id="{BDCB8B9A-A2E1-4F15-996B-D62A37972CB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7" cstate="print"/>
        <a:srcRect/>
        <a:stretch>
          <a:fillRect/>
        </a:stretch>
      </xdr:blipFill>
      <xdr:spPr bwMode="auto">
        <a:xfrm>
          <a:off x="647700" y="41490900"/>
          <a:ext cx="540000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73</xdr:row>
      <xdr:rowOff>76201</xdr:rowOff>
    </xdr:from>
    <xdr:to>
      <xdr:col>1</xdr:col>
      <xdr:colOff>616193</xdr:colOff>
      <xdr:row>73</xdr:row>
      <xdr:rowOff>609600</xdr:rowOff>
    </xdr:to>
    <xdr:pic>
      <xdr:nvPicPr>
        <xdr:cNvPr id="50" name="Picture 22">
          <a:extLst>
            <a:ext uri="{FF2B5EF4-FFF2-40B4-BE49-F238E27FC236}">
              <a16:creationId xmlns:a16="http://schemas.microsoft.com/office/drawing/2014/main" id="{CB0202EE-2963-4A78-A249-AC3822ACA68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" cstate="print"/>
        <a:srcRect/>
        <a:stretch>
          <a:fillRect/>
        </a:stretch>
      </xdr:blipFill>
      <xdr:spPr bwMode="auto">
        <a:xfrm>
          <a:off x="619118" y="42119551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57143</xdr:colOff>
      <xdr:row>78</xdr:row>
      <xdr:rowOff>76200</xdr:rowOff>
    </xdr:from>
    <xdr:to>
      <xdr:col>1</xdr:col>
      <xdr:colOff>597143</xdr:colOff>
      <xdr:row>78</xdr:row>
      <xdr:rowOff>590550</xdr:rowOff>
    </xdr:to>
    <xdr:pic>
      <xdr:nvPicPr>
        <xdr:cNvPr id="51" name="Picture 24">
          <a:extLst>
            <a:ext uri="{FF2B5EF4-FFF2-40B4-BE49-F238E27FC236}">
              <a16:creationId xmlns:a16="http://schemas.microsoft.com/office/drawing/2014/main" id="{6E72BF39-ACC4-4B90-B065-76FBF33F360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9" cstate="print"/>
        <a:srcRect/>
        <a:stretch>
          <a:fillRect/>
        </a:stretch>
      </xdr:blipFill>
      <xdr:spPr bwMode="auto">
        <a:xfrm>
          <a:off x="600068" y="45710475"/>
          <a:ext cx="5400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88</xdr:row>
      <xdr:rowOff>19050</xdr:rowOff>
    </xdr:from>
    <xdr:to>
      <xdr:col>1</xdr:col>
      <xdr:colOff>559044</xdr:colOff>
      <xdr:row>88</xdr:row>
      <xdr:rowOff>523875</xdr:rowOff>
    </xdr:to>
    <xdr:pic>
      <xdr:nvPicPr>
        <xdr:cNvPr id="52" name="Picture 30">
          <a:extLst>
            <a:ext uri="{FF2B5EF4-FFF2-40B4-BE49-F238E27FC236}">
              <a16:creationId xmlns:a16="http://schemas.microsoft.com/office/drawing/2014/main" id="{210D7015-3179-4CC4-9C16-DE20764E74C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0" cstate="print"/>
        <a:srcRect/>
        <a:stretch>
          <a:fillRect/>
        </a:stretch>
      </xdr:blipFill>
      <xdr:spPr bwMode="auto">
        <a:xfrm>
          <a:off x="561969" y="51444525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92</xdr:row>
      <xdr:rowOff>59536</xdr:rowOff>
    </xdr:from>
    <xdr:to>
      <xdr:col>1</xdr:col>
      <xdr:colOff>592931</xdr:colOff>
      <xdr:row>92</xdr:row>
      <xdr:rowOff>581026</xdr:rowOff>
    </xdr:to>
    <xdr:pic>
      <xdr:nvPicPr>
        <xdr:cNvPr id="53" name="Picture 32">
          <a:extLst>
            <a:ext uri="{FF2B5EF4-FFF2-40B4-BE49-F238E27FC236}">
              <a16:creationId xmlns:a16="http://schemas.microsoft.com/office/drawing/2014/main" id="{5211E9E6-C058-4BD4-A954-E0E486345A2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1" cstate="print"/>
        <a:srcRect/>
        <a:stretch>
          <a:fillRect/>
        </a:stretch>
      </xdr:blipFill>
      <xdr:spPr bwMode="auto">
        <a:xfrm>
          <a:off x="619125" y="53885311"/>
          <a:ext cx="516731" cy="5214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95</xdr:row>
      <xdr:rowOff>19050</xdr:rowOff>
    </xdr:from>
    <xdr:to>
      <xdr:col>1</xdr:col>
      <xdr:colOff>559050</xdr:colOff>
      <xdr:row>95</xdr:row>
      <xdr:rowOff>523875</xdr:rowOff>
    </xdr:to>
    <xdr:pic>
      <xdr:nvPicPr>
        <xdr:cNvPr id="54" name="Picture 34">
          <a:extLst>
            <a:ext uri="{FF2B5EF4-FFF2-40B4-BE49-F238E27FC236}">
              <a16:creationId xmlns:a16="http://schemas.microsoft.com/office/drawing/2014/main" id="{AC9F1096-5501-4946-9655-1FCCA7B3346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561975" y="55864125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97</xdr:row>
      <xdr:rowOff>19051</xdr:rowOff>
    </xdr:from>
    <xdr:to>
      <xdr:col>1</xdr:col>
      <xdr:colOff>635250</xdr:colOff>
      <xdr:row>97</xdr:row>
      <xdr:rowOff>514350</xdr:rowOff>
    </xdr:to>
    <xdr:pic>
      <xdr:nvPicPr>
        <xdr:cNvPr id="55" name="Picture 36">
          <a:extLst>
            <a:ext uri="{FF2B5EF4-FFF2-40B4-BE49-F238E27FC236}">
              <a16:creationId xmlns:a16="http://schemas.microsoft.com/office/drawing/2014/main" id="{33452208-7BBD-47A8-996B-7A30049306B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3" cstate="print"/>
        <a:srcRect/>
        <a:stretch>
          <a:fillRect/>
        </a:stretch>
      </xdr:blipFill>
      <xdr:spPr bwMode="auto">
        <a:xfrm>
          <a:off x="638175" y="57026176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107</xdr:row>
      <xdr:rowOff>51987</xdr:rowOff>
    </xdr:from>
    <xdr:to>
      <xdr:col>1</xdr:col>
      <xdr:colOff>559044</xdr:colOff>
      <xdr:row>107</xdr:row>
      <xdr:rowOff>485775</xdr:rowOff>
    </xdr:to>
    <xdr:pic>
      <xdr:nvPicPr>
        <xdr:cNvPr id="56" name="Picture 38">
          <a:extLst>
            <a:ext uri="{FF2B5EF4-FFF2-40B4-BE49-F238E27FC236}">
              <a16:creationId xmlns:a16="http://schemas.microsoft.com/office/drawing/2014/main" id="{0332F566-1F36-422B-BE18-A676E8E129F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600075" y="62535987"/>
          <a:ext cx="501894" cy="4337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108</xdr:row>
      <xdr:rowOff>19051</xdr:rowOff>
    </xdr:from>
    <xdr:to>
      <xdr:col>1</xdr:col>
      <xdr:colOff>559050</xdr:colOff>
      <xdr:row>108</xdr:row>
      <xdr:rowOff>514350</xdr:rowOff>
    </xdr:to>
    <xdr:pic>
      <xdr:nvPicPr>
        <xdr:cNvPr id="57" name="Picture 40">
          <a:extLst>
            <a:ext uri="{FF2B5EF4-FFF2-40B4-BE49-F238E27FC236}">
              <a16:creationId xmlns:a16="http://schemas.microsoft.com/office/drawing/2014/main" id="{90C00752-29A3-40E4-AB81-139E8C238E9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5" cstate="print"/>
        <a:srcRect/>
        <a:stretch>
          <a:fillRect/>
        </a:stretch>
      </xdr:blipFill>
      <xdr:spPr bwMode="auto">
        <a:xfrm>
          <a:off x="561975" y="6307455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66674</xdr:colOff>
      <xdr:row>111</xdr:row>
      <xdr:rowOff>61060</xdr:rowOff>
    </xdr:from>
    <xdr:to>
      <xdr:col>1</xdr:col>
      <xdr:colOff>559041</xdr:colOff>
      <xdr:row>111</xdr:row>
      <xdr:rowOff>495300</xdr:rowOff>
    </xdr:to>
    <xdr:pic>
      <xdr:nvPicPr>
        <xdr:cNvPr id="58" name="Picture 42">
          <a:extLst>
            <a:ext uri="{FF2B5EF4-FFF2-40B4-BE49-F238E27FC236}">
              <a16:creationId xmlns:a16="http://schemas.microsoft.com/office/drawing/2014/main" id="{FC13D10F-E2F5-4DFD-83E7-7286883CCD2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6" cstate="print"/>
        <a:srcRect/>
        <a:stretch>
          <a:fillRect/>
        </a:stretch>
      </xdr:blipFill>
      <xdr:spPr bwMode="auto">
        <a:xfrm>
          <a:off x="609599" y="64831060"/>
          <a:ext cx="492367" cy="43424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118</xdr:row>
      <xdr:rowOff>28576</xdr:rowOff>
    </xdr:from>
    <xdr:to>
      <xdr:col>1</xdr:col>
      <xdr:colOff>606668</xdr:colOff>
      <xdr:row>118</xdr:row>
      <xdr:rowOff>542925</xdr:rowOff>
    </xdr:to>
    <xdr:pic>
      <xdr:nvPicPr>
        <xdr:cNvPr id="59" name="Picture 48">
          <a:extLst>
            <a:ext uri="{FF2B5EF4-FFF2-40B4-BE49-F238E27FC236}">
              <a16:creationId xmlns:a16="http://schemas.microsoft.com/office/drawing/2014/main" id="{814A1DCA-CA75-4027-BDD4-281E37FAA3F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7" cstate="print"/>
        <a:srcRect/>
        <a:stretch>
          <a:fillRect/>
        </a:stretch>
      </xdr:blipFill>
      <xdr:spPr bwMode="auto">
        <a:xfrm>
          <a:off x="609593" y="69208651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121</xdr:row>
      <xdr:rowOff>19051</xdr:rowOff>
    </xdr:from>
    <xdr:to>
      <xdr:col>1</xdr:col>
      <xdr:colOff>559050</xdr:colOff>
      <xdr:row>122</xdr:row>
      <xdr:rowOff>9525</xdr:rowOff>
    </xdr:to>
    <xdr:pic>
      <xdr:nvPicPr>
        <xdr:cNvPr id="60" name="Picture 50">
          <a:extLst>
            <a:ext uri="{FF2B5EF4-FFF2-40B4-BE49-F238E27FC236}">
              <a16:creationId xmlns:a16="http://schemas.microsoft.com/office/drawing/2014/main" id="{FF2CF0F8-02A8-4757-B971-F5E15CC42F0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8" cstate="print"/>
        <a:srcRect/>
        <a:stretch>
          <a:fillRect/>
        </a:stretch>
      </xdr:blipFill>
      <xdr:spPr bwMode="auto">
        <a:xfrm>
          <a:off x="561975" y="70913626"/>
          <a:ext cx="540000" cy="5619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38093</xdr:colOff>
      <xdr:row>122</xdr:row>
      <xdr:rowOff>38101</xdr:rowOff>
    </xdr:from>
    <xdr:to>
      <xdr:col>1</xdr:col>
      <xdr:colOff>578093</xdr:colOff>
      <xdr:row>122</xdr:row>
      <xdr:rowOff>514350</xdr:rowOff>
    </xdr:to>
    <xdr:pic>
      <xdr:nvPicPr>
        <xdr:cNvPr id="61" name="Picture 52">
          <a:extLst>
            <a:ext uri="{FF2B5EF4-FFF2-40B4-BE49-F238E27FC236}">
              <a16:creationId xmlns:a16="http://schemas.microsoft.com/office/drawing/2014/main" id="{699C1714-7E36-42EE-9F80-F7FA0C5E572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9" cstate="print"/>
        <a:srcRect/>
        <a:stretch>
          <a:fillRect/>
        </a:stretch>
      </xdr:blipFill>
      <xdr:spPr bwMode="auto">
        <a:xfrm>
          <a:off x="581018" y="71504176"/>
          <a:ext cx="540000" cy="4762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126</xdr:row>
      <xdr:rowOff>19051</xdr:rowOff>
    </xdr:from>
    <xdr:to>
      <xdr:col>1</xdr:col>
      <xdr:colOff>559050</xdr:colOff>
      <xdr:row>126</xdr:row>
      <xdr:rowOff>542925</xdr:rowOff>
    </xdr:to>
    <xdr:pic>
      <xdr:nvPicPr>
        <xdr:cNvPr id="62" name="Picture 54">
          <a:extLst>
            <a:ext uri="{FF2B5EF4-FFF2-40B4-BE49-F238E27FC236}">
              <a16:creationId xmlns:a16="http://schemas.microsoft.com/office/drawing/2014/main" id="{13A8A7B5-EFD5-487E-A3BD-DB65C5DA81E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0" cstate="print"/>
        <a:srcRect/>
        <a:stretch>
          <a:fillRect/>
        </a:stretch>
      </xdr:blipFill>
      <xdr:spPr bwMode="auto">
        <a:xfrm>
          <a:off x="561975" y="7387590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127</xdr:row>
      <xdr:rowOff>57151</xdr:rowOff>
    </xdr:from>
    <xdr:to>
      <xdr:col>1</xdr:col>
      <xdr:colOff>635250</xdr:colOff>
      <xdr:row>127</xdr:row>
      <xdr:rowOff>542925</xdr:rowOff>
    </xdr:to>
    <xdr:pic>
      <xdr:nvPicPr>
        <xdr:cNvPr id="63" name="Picture 56">
          <a:extLst>
            <a:ext uri="{FF2B5EF4-FFF2-40B4-BE49-F238E27FC236}">
              <a16:creationId xmlns:a16="http://schemas.microsoft.com/office/drawing/2014/main" id="{0C734B7B-3D7F-4A2A-9F66-9EED0903AC1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1" cstate="print"/>
        <a:srcRect/>
        <a:stretch>
          <a:fillRect/>
        </a:stretch>
      </xdr:blipFill>
      <xdr:spPr bwMode="auto">
        <a:xfrm>
          <a:off x="638175" y="74571226"/>
          <a:ext cx="540000" cy="4857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57144</xdr:colOff>
      <xdr:row>128</xdr:row>
      <xdr:rowOff>66675</xdr:rowOff>
    </xdr:from>
    <xdr:to>
      <xdr:col>1</xdr:col>
      <xdr:colOff>597144</xdr:colOff>
      <xdr:row>128</xdr:row>
      <xdr:rowOff>619125</xdr:rowOff>
    </xdr:to>
    <xdr:pic>
      <xdr:nvPicPr>
        <xdr:cNvPr id="64" name="Picture 58">
          <a:extLst>
            <a:ext uri="{FF2B5EF4-FFF2-40B4-BE49-F238E27FC236}">
              <a16:creationId xmlns:a16="http://schemas.microsoft.com/office/drawing/2014/main" id="{4DE70AF3-62E2-418F-AB6C-15E9314E339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2" cstate="print"/>
        <a:srcRect/>
        <a:stretch>
          <a:fillRect/>
        </a:stretch>
      </xdr:blipFill>
      <xdr:spPr bwMode="auto">
        <a:xfrm>
          <a:off x="600069" y="75218925"/>
          <a:ext cx="5400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129</xdr:row>
      <xdr:rowOff>19051</xdr:rowOff>
    </xdr:from>
    <xdr:to>
      <xdr:col>1</xdr:col>
      <xdr:colOff>559044</xdr:colOff>
      <xdr:row>129</xdr:row>
      <xdr:rowOff>514350</xdr:rowOff>
    </xdr:to>
    <xdr:pic>
      <xdr:nvPicPr>
        <xdr:cNvPr id="65" name="Picture 60">
          <a:extLst>
            <a:ext uri="{FF2B5EF4-FFF2-40B4-BE49-F238E27FC236}">
              <a16:creationId xmlns:a16="http://schemas.microsoft.com/office/drawing/2014/main" id="{F18E918C-071B-4D31-A163-1D9E7B1D01B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3" cstate="print"/>
        <a:srcRect/>
        <a:stretch>
          <a:fillRect/>
        </a:stretch>
      </xdr:blipFill>
      <xdr:spPr bwMode="auto">
        <a:xfrm>
          <a:off x="561969" y="75809476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133</xdr:row>
      <xdr:rowOff>19050</xdr:rowOff>
    </xdr:from>
    <xdr:to>
      <xdr:col>1</xdr:col>
      <xdr:colOff>559044</xdr:colOff>
      <xdr:row>134</xdr:row>
      <xdr:rowOff>0</xdr:rowOff>
    </xdr:to>
    <xdr:pic>
      <xdr:nvPicPr>
        <xdr:cNvPr id="66" name="Picture 62">
          <a:extLst>
            <a:ext uri="{FF2B5EF4-FFF2-40B4-BE49-F238E27FC236}">
              <a16:creationId xmlns:a16="http://schemas.microsoft.com/office/drawing/2014/main" id="{BF8AE49C-DA5A-4AA0-959A-3E53C66EFAC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4" cstate="print"/>
        <a:srcRect/>
        <a:stretch>
          <a:fillRect/>
        </a:stretch>
      </xdr:blipFill>
      <xdr:spPr bwMode="auto">
        <a:xfrm>
          <a:off x="561969" y="78276450"/>
          <a:ext cx="5400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136</xdr:row>
      <xdr:rowOff>38101</xdr:rowOff>
    </xdr:from>
    <xdr:to>
      <xdr:col>1</xdr:col>
      <xdr:colOff>628650</xdr:colOff>
      <xdr:row>136</xdr:row>
      <xdr:rowOff>571500</xdr:rowOff>
    </xdr:to>
    <xdr:pic>
      <xdr:nvPicPr>
        <xdr:cNvPr id="67" name="Picture 64">
          <a:extLst>
            <a:ext uri="{FF2B5EF4-FFF2-40B4-BE49-F238E27FC236}">
              <a16:creationId xmlns:a16="http://schemas.microsoft.com/office/drawing/2014/main" id="{DD14C5DD-B164-48C3-8AE2-DECCCCDE532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5" cstate="print"/>
        <a:srcRect/>
        <a:stretch>
          <a:fillRect/>
        </a:stretch>
      </xdr:blipFill>
      <xdr:spPr bwMode="auto">
        <a:xfrm>
          <a:off x="619125" y="79752826"/>
          <a:ext cx="55245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138</xdr:row>
      <xdr:rowOff>57151</xdr:rowOff>
    </xdr:from>
    <xdr:to>
      <xdr:col>1</xdr:col>
      <xdr:colOff>628649</xdr:colOff>
      <xdr:row>138</xdr:row>
      <xdr:rowOff>533400</xdr:rowOff>
    </xdr:to>
    <xdr:pic>
      <xdr:nvPicPr>
        <xdr:cNvPr id="68" name="Picture 66">
          <a:extLst>
            <a:ext uri="{FF2B5EF4-FFF2-40B4-BE49-F238E27FC236}">
              <a16:creationId xmlns:a16="http://schemas.microsoft.com/office/drawing/2014/main" id="{462D1AA3-02F8-4F74-B059-6ACCE423907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6" cstate="print"/>
        <a:srcRect/>
        <a:stretch>
          <a:fillRect/>
        </a:stretch>
      </xdr:blipFill>
      <xdr:spPr bwMode="auto">
        <a:xfrm>
          <a:off x="619125" y="80972026"/>
          <a:ext cx="552449" cy="4762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140</xdr:row>
      <xdr:rowOff>123826</xdr:rowOff>
    </xdr:from>
    <xdr:to>
      <xdr:col>1</xdr:col>
      <xdr:colOff>628650</xdr:colOff>
      <xdr:row>142</xdr:row>
      <xdr:rowOff>293761</xdr:rowOff>
    </xdr:to>
    <xdr:pic>
      <xdr:nvPicPr>
        <xdr:cNvPr id="69" name="Picture 68">
          <a:extLst>
            <a:ext uri="{FF2B5EF4-FFF2-40B4-BE49-F238E27FC236}">
              <a16:creationId xmlns:a16="http://schemas.microsoft.com/office/drawing/2014/main" id="{3AF9CC08-5BF8-4C72-940D-6BBB056A0EA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7" cstate="print"/>
        <a:srcRect/>
        <a:stretch>
          <a:fillRect/>
        </a:stretch>
      </xdr:blipFill>
      <xdr:spPr bwMode="auto">
        <a:xfrm>
          <a:off x="638175" y="82143601"/>
          <a:ext cx="533400" cy="13605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31</xdr:row>
      <xdr:rowOff>85725</xdr:rowOff>
    </xdr:from>
    <xdr:to>
      <xdr:col>1</xdr:col>
      <xdr:colOff>606668</xdr:colOff>
      <xdr:row>31</xdr:row>
      <xdr:rowOff>533400</xdr:rowOff>
    </xdr:to>
    <xdr:pic>
      <xdr:nvPicPr>
        <xdr:cNvPr id="70" name="Picture 2">
          <a:extLst>
            <a:ext uri="{FF2B5EF4-FFF2-40B4-BE49-F238E27FC236}">
              <a16:creationId xmlns:a16="http://schemas.microsoft.com/office/drawing/2014/main" id="{4FC8CD26-A8C1-4097-8EEF-E25BB032263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8" cstate="print"/>
        <a:srcRect/>
        <a:stretch>
          <a:fillRect/>
        </a:stretch>
      </xdr:blipFill>
      <xdr:spPr bwMode="auto">
        <a:xfrm>
          <a:off x="609593" y="16935450"/>
          <a:ext cx="540000" cy="447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8</xdr:row>
      <xdr:rowOff>19050</xdr:rowOff>
    </xdr:from>
    <xdr:to>
      <xdr:col>1</xdr:col>
      <xdr:colOff>559043</xdr:colOff>
      <xdr:row>8</xdr:row>
      <xdr:rowOff>552450</xdr:rowOff>
    </xdr:to>
    <xdr:pic>
      <xdr:nvPicPr>
        <xdr:cNvPr id="71" name="Picture 4">
          <a:extLst>
            <a:ext uri="{FF2B5EF4-FFF2-40B4-BE49-F238E27FC236}">
              <a16:creationId xmlns:a16="http://schemas.microsoft.com/office/drawing/2014/main" id="{5AF2A804-0036-4A9D-BCDE-532D2AE9C67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9" cstate="print"/>
        <a:srcRect/>
        <a:stretch>
          <a:fillRect/>
        </a:stretch>
      </xdr:blipFill>
      <xdr:spPr bwMode="auto">
        <a:xfrm>
          <a:off x="561968" y="3343275"/>
          <a:ext cx="540000" cy="533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35</xdr:row>
      <xdr:rowOff>242888</xdr:rowOff>
    </xdr:from>
    <xdr:to>
      <xdr:col>1</xdr:col>
      <xdr:colOff>616200</xdr:colOff>
      <xdr:row>36</xdr:row>
      <xdr:rowOff>381000</xdr:rowOff>
    </xdr:to>
    <xdr:pic>
      <xdr:nvPicPr>
        <xdr:cNvPr id="72" name="Picture 64">
          <a:extLst>
            <a:ext uri="{FF2B5EF4-FFF2-40B4-BE49-F238E27FC236}">
              <a16:creationId xmlns:a16="http://schemas.microsoft.com/office/drawing/2014/main" id="{0863E8F3-7AAC-4CB5-989E-24A3815D9C4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0" cstate="print"/>
        <a:srcRect/>
        <a:stretch>
          <a:fillRect/>
        </a:stretch>
      </xdr:blipFill>
      <xdr:spPr bwMode="auto">
        <a:xfrm>
          <a:off x="619125" y="18445163"/>
          <a:ext cx="540000" cy="7572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104769</xdr:colOff>
      <xdr:row>37</xdr:row>
      <xdr:rowOff>42864</xdr:rowOff>
    </xdr:from>
    <xdr:to>
      <xdr:col>1</xdr:col>
      <xdr:colOff>619125</xdr:colOff>
      <xdr:row>37</xdr:row>
      <xdr:rowOff>523876</xdr:rowOff>
    </xdr:to>
    <xdr:pic>
      <xdr:nvPicPr>
        <xdr:cNvPr id="73" name="Picture 66">
          <a:extLst>
            <a:ext uri="{FF2B5EF4-FFF2-40B4-BE49-F238E27FC236}">
              <a16:creationId xmlns:a16="http://schemas.microsoft.com/office/drawing/2014/main" id="{166FBCB5-6FA1-41EB-9902-48342D99ABF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1" cstate="print"/>
        <a:srcRect/>
        <a:stretch>
          <a:fillRect/>
        </a:stretch>
      </xdr:blipFill>
      <xdr:spPr bwMode="auto">
        <a:xfrm>
          <a:off x="647694" y="19502439"/>
          <a:ext cx="514356" cy="4810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66669</xdr:colOff>
      <xdr:row>32</xdr:row>
      <xdr:rowOff>333375</xdr:rowOff>
    </xdr:from>
    <xdr:to>
      <xdr:col>1</xdr:col>
      <xdr:colOff>606669</xdr:colOff>
      <xdr:row>33</xdr:row>
      <xdr:rowOff>409575</xdr:rowOff>
    </xdr:to>
    <xdr:pic>
      <xdr:nvPicPr>
        <xdr:cNvPr id="74" name="Picture 16">
          <a:extLst>
            <a:ext uri="{FF2B5EF4-FFF2-40B4-BE49-F238E27FC236}">
              <a16:creationId xmlns:a16="http://schemas.microsoft.com/office/drawing/2014/main" id="{6FBF77EA-E5F1-4029-96F8-D89AB7FDBBA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2" cstate="print"/>
        <a:srcRect/>
        <a:stretch>
          <a:fillRect/>
        </a:stretch>
      </xdr:blipFill>
      <xdr:spPr bwMode="auto">
        <a:xfrm>
          <a:off x="609594" y="17745075"/>
          <a:ext cx="540000" cy="685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69883</xdr:colOff>
      <xdr:row>174</xdr:row>
      <xdr:rowOff>504826</xdr:rowOff>
    </xdr:from>
    <xdr:ext cx="560294" cy="2076450"/>
    <xdr:pic>
      <xdr:nvPicPr>
        <xdr:cNvPr id="75" name="Resim 74">
          <a:extLst>
            <a:ext uri="{FF2B5EF4-FFF2-40B4-BE49-F238E27FC236}">
              <a16:creationId xmlns:a16="http://schemas.microsoft.com/office/drawing/2014/main" id="{A917DE1D-9BE3-4CAB-B94C-E8B024FC34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2808" y="100126801"/>
          <a:ext cx="560294" cy="2076450"/>
        </a:xfrm>
        <a:prstGeom prst="rect">
          <a:avLst/>
        </a:prstGeom>
      </xdr:spPr>
    </xdr:pic>
    <xdr:clientData/>
  </xdr:oneCellAnchor>
  <xdr:twoCellAnchor editAs="oneCell">
    <xdr:from>
      <xdr:col>0</xdr:col>
      <xdr:colOff>280724</xdr:colOff>
      <xdr:row>0</xdr:row>
      <xdr:rowOff>66675</xdr:rowOff>
    </xdr:from>
    <xdr:to>
      <xdr:col>3</xdr:col>
      <xdr:colOff>323850</xdr:colOff>
      <xdr:row>1</xdr:row>
      <xdr:rowOff>590550</xdr:rowOff>
    </xdr:to>
    <xdr:pic>
      <xdr:nvPicPr>
        <xdr:cNvPr id="76" name="Resim 75">
          <a:extLst>
            <a:ext uri="{FF2B5EF4-FFF2-40B4-BE49-F238E27FC236}">
              <a16:creationId xmlns:a16="http://schemas.microsoft.com/office/drawing/2014/main" id="{01B4F014-41E6-45EB-93DE-2E5C83670950}"/>
            </a:ext>
          </a:extLst>
        </xdr:cNvPr>
        <xdr:cNvPicPr/>
      </xdr:nvPicPr>
      <xdr:blipFill>
        <a:blip xmlns:r="http://schemas.openxmlformats.org/officeDocument/2006/relationships" r:embed="rId74"/>
        <a:srcRect/>
        <a:stretch>
          <a:fillRect/>
        </a:stretch>
      </xdr:blipFill>
      <xdr:spPr bwMode="auto">
        <a:xfrm>
          <a:off x="280724" y="66675"/>
          <a:ext cx="1814776" cy="857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762000</xdr:colOff>
      <xdr:row>0</xdr:row>
      <xdr:rowOff>66675</xdr:rowOff>
    </xdr:from>
    <xdr:to>
      <xdr:col>8</xdr:col>
      <xdr:colOff>967582</xdr:colOff>
      <xdr:row>1</xdr:row>
      <xdr:rowOff>504825</xdr:rowOff>
    </xdr:to>
    <xdr:pic>
      <xdr:nvPicPr>
        <xdr:cNvPr id="77" name="Resim 76">
          <a:extLst>
            <a:ext uri="{FF2B5EF4-FFF2-40B4-BE49-F238E27FC236}">
              <a16:creationId xmlns:a16="http://schemas.microsoft.com/office/drawing/2014/main" id="{FC694F9A-7342-47DA-9319-EE007DFD9839}"/>
            </a:ext>
          </a:extLst>
        </xdr:cNvPr>
        <xdr:cNvPicPr/>
      </xdr:nvPicPr>
      <xdr:blipFill>
        <a:blip xmlns:r="http://schemas.openxmlformats.org/officeDocument/2006/relationships" r:embed="rId7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00875" y="66675"/>
          <a:ext cx="1586707" cy="771525"/>
        </a:xfrm>
        <a:prstGeom prst="rect">
          <a:avLst/>
        </a:prstGeom>
        <a:noFill/>
        <a:ln>
          <a:noFill/>
        </a:ln>
      </xdr:spPr>
    </xdr:pic>
    <xdr:clientData/>
  </xdr:twoCellAnchor>
  <xdr:oneCellAnchor>
    <xdr:from>
      <xdr:col>1</xdr:col>
      <xdr:colOff>19050</xdr:colOff>
      <xdr:row>75</xdr:row>
      <xdr:rowOff>85727</xdr:rowOff>
    </xdr:from>
    <xdr:ext cx="540000" cy="540000"/>
    <xdr:pic>
      <xdr:nvPicPr>
        <xdr:cNvPr id="78" name="Picture 2">
          <a:extLst>
            <a:ext uri="{FF2B5EF4-FFF2-40B4-BE49-F238E27FC236}">
              <a16:creationId xmlns:a16="http://schemas.microsoft.com/office/drawing/2014/main" id="{3DF0076F-6363-4749-96E7-E3EAEC6E3E0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6" cstate="print"/>
        <a:srcRect/>
        <a:stretch>
          <a:fillRect/>
        </a:stretch>
      </xdr:blipFill>
      <xdr:spPr bwMode="auto">
        <a:xfrm>
          <a:off x="561975" y="43491152"/>
          <a:ext cx="540000" cy="540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66675</xdr:colOff>
      <xdr:row>112</xdr:row>
      <xdr:rowOff>28575</xdr:rowOff>
    </xdr:from>
    <xdr:ext cx="540000" cy="540000"/>
    <xdr:pic>
      <xdr:nvPicPr>
        <xdr:cNvPr id="79" name="Picture 44">
          <a:extLst>
            <a:ext uri="{FF2B5EF4-FFF2-40B4-BE49-F238E27FC236}">
              <a16:creationId xmlns:a16="http://schemas.microsoft.com/office/drawing/2014/main" id="{34147D05-966A-42E4-9C8D-1CD39AC411E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7" cstate="print"/>
        <a:srcRect/>
        <a:stretch>
          <a:fillRect/>
        </a:stretch>
      </xdr:blipFill>
      <xdr:spPr bwMode="auto">
        <a:xfrm>
          <a:off x="609600" y="65370075"/>
          <a:ext cx="540000" cy="540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twoCellAnchor editAs="oneCell">
    <xdr:from>
      <xdr:col>1</xdr:col>
      <xdr:colOff>71437</xdr:colOff>
      <xdr:row>76</xdr:row>
      <xdr:rowOff>123826</xdr:rowOff>
    </xdr:from>
    <xdr:to>
      <xdr:col>1</xdr:col>
      <xdr:colOff>613304</xdr:colOff>
      <xdr:row>76</xdr:row>
      <xdr:rowOff>657226</xdr:rowOff>
    </xdr:to>
    <xdr:pic>
      <xdr:nvPicPr>
        <xdr:cNvPr id="80" name="Picture 4">
          <a:extLst>
            <a:ext uri="{FF2B5EF4-FFF2-40B4-BE49-F238E27FC236}">
              <a16:creationId xmlns:a16="http://schemas.microsoft.com/office/drawing/2014/main" id="{311FB2F0-E224-40AA-8678-5ECB8A73932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8" cstate="print">
          <a:duotone>
            <a:schemeClr val="bg2">
              <a:shade val="45000"/>
              <a:satMod val="135000"/>
            </a:schemeClr>
            <a:prstClr val="white"/>
          </a:duotone>
        </a:blip>
        <a:srcRect/>
        <a:stretch>
          <a:fillRect/>
        </a:stretch>
      </xdr:blipFill>
      <xdr:spPr bwMode="auto">
        <a:xfrm>
          <a:off x="614362" y="44281726"/>
          <a:ext cx="541867" cy="53340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57151</xdr:colOff>
      <xdr:row>115</xdr:row>
      <xdr:rowOff>69167</xdr:rowOff>
    </xdr:from>
    <xdr:to>
      <xdr:col>1</xdr:col>
      <xdr:colOff>657225</xdr:colOff>
      <xdr:row>115</xdr:row>
      <xdr:rowOff>600075</xdr:rowOff>
    </xdr:to>
    <xdr:pic>
      <xdr:nvPicPr>
        <xdr:cNvPr id="81" name="Resim 80">
          <a:extLst>
            <a:ext uri="{FF2B5EF4-FFF2-40B4-BE49-F238E27FC236}">
              <a16:creationId xmlns:a16="http://schemas.microsoft.com/office/drawing/2014/main" id="{96BFCBEA-8BBE-4350-9AAB-8235F03D5B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6" y="67153742"/>
          <a:ext cx="600074" cy="530908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116</xdr:row>
      <xdr:rowOff>67735</xdr:rowOff>
    </xdr:from>
    <xdr:to>
      <xdr:col>1</xdr:col>
      <xdr:colOff>638175</xdr:colOff>
      <xdr:row>116</xdr:row>
      <xdr:rowOff>609601</xdr:rowOff>
    </xdr:to>
    <xdr:pic>
      <xdr:nvPicPr>
        <xdr:cNvPr id="82" name="Resim 81">
          <a:extLst>
            <a:ext uri="{FF2B5EF4-FFF2-40B4-BE49-F238E27FC236}">
              <a16:creationId xmlns:a16="http://schemas.microsoft.com/office/drawing/2014/main" id="{A3C25F97-77D5-4146-94F2-C6E6326445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5" y="67800010"/>
          <a:ext cx="581025" cy="541866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</xdr:colOff>
      <xdr:row>117</xdr:row>
      <xdr:rowOff>78581</xdr:rowOff>
    </xdr:from>
    <xdr:to>
      <xdr:col>1</xdr:col>
      <xdr:colOff>685800</xdr:colOff>
      <xdr:row>117</xdr:row>
      <xdr:rowOff>628650</xdr:rowOff>
    </xdr:to>
    <xdr:pic>
      <xdr:nvPicPr>
        <xdr:cNvPr id="83" name="Resim 82">
          <a:extLst>
            <a:ext uri="{FF2B5EF4-FFF2-40B4-BE49-F238E27FC236}">
              <a16:creationId xmlns:a16="http://schemas.microsoft.com/office/drawing/2014/main" id="{AB8E73AB-416C-4AB8-BF67-B0A4915F0F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1975" y="68601431"/>
          <a:ext cx="666750" cy="550069"/>
        </a:xfrm>
        <a:prstGeom prst="rect">
          <a:avLst/>
        </a:prstGeom>
      </xdr:spPr>
    </xdr:pic>
    <xdr:clientData/>
  </xdr:twoCellAnchor>
  <xdr:twoCellAnchor editAs="oneCell">
    <xdr:from>
      <xdr:col>1</xdr:col>
      <xdr:colOff>1</xdr:colOff>
      <xdr:row>130</xdr:row>
      <xdr:rowOff>1</xdr:rowOff>
    </xdr:from>
    <xdr:to>
      <xdr:col>1</xdr:col>
      <xdr:colOff>585748</xdr:colOff>
      <xdr:row>130</xdr:row>
      <xdr:rowOff>552451</xdr:rowOff>
    </xdr:to>
    <xdr:pic>
      <xdr:nvPicPr>
        <xdr:cNvPr id="84" name="Resim 83">
          <a:extLst>
            <a:ext uri="{FF2B5EF4-FFF2-40B4-BE49-F238E27FC236}">
              <a16:creationId xmlns:a16="http://schemas.microsoft.com/office/drawing/2014/main" id="{792D97E6-414D-4B37-89A5-F5EB3909BF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6" y="76361926"/>
          <a:ext cx="585747" cy="55245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131</xdr:row>
      <xdr:rowOff>28576</xdr:rowOff>
    </xdr:from>
    <xdr:to>
      <xdr:col>1</xdr:col>
      <xdr:colOff>585747</xdr:colOff>
      <xdr:row>131</xdr:row>
      <xdr:rowOff>523876</xdr:rowOff>
    </xdr:to>
    <xdr:pic>
      <xdr:nvPicPr>
        <xdr:cNvPr id="85" name="Resim 84">
          <a:extLst>
            <a:ext uri="{FF2B5EF4-FFF2-40B4-BE49-F238E27FC236}">
              <a16:creationId xmlns:a16="http://schemas.microsoft.com/office/drawing/2014/main" id="{F02D17CB-FE85-4FB0-8470-3EED76EDA9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5" y="77038201"/>
          <a:ext cx="585747" cy="4953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132</xdr:row>
      <xdr:rowOff>9525</xdr:rowOff>
    </xdr:from>
    <xdr:to>
      <xdr:col>1</xdr:col>
      <xdr:colOff>585747</xdr:colOff>
      <xdr:row>132</xdr:row>
      <xdr:rowOff>590550</xdr:rowOff>
    </xdr:to>
    <xdr:pic>
      <xdr:nvPicPr>
        <xdr:cNvPr id="86" name="Resim 85">
          <a:extLst>
            <a:ext uri="{FF2B5EF4-FFF2-40B4-BE49-F238E27FC236}">
              <a16:creationId xmlns:a16="http://schemas.microsoft.com/office/drawing/2014/main" id="{8134AEFD-B618-4BF4-977C-E3B45A57FD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5" y="77628750"/>
          <a:ext cx="585747" cy="581025"/>
        </a:xfrm>
        <a:prstGeom prst="rect">
          <a:avLst/>
        </a:prstGeom>
      </xdr:spPr>
    </xdr:pic>
    <xdr:clientData/>
  </xdr:twoCellAnchor>
  <xdr:twoCellAnchor editAs="oneCell">
    <xdr:from>
      <xdr:col>1</xdr:col>
      <xdr:colOff>42862</xdr:colOff>
      <xdr:row>40</xdr:row>
      <xdr:rowOff>80962</xdr:rowOff>
    </xdr:from>
    <xdr:to>
      <xdr:col>1</xdr:col>
      <xdr:colOff>578643</xdr:colOff>
      <xdr:row>40</xdr:row>
      <xdr:rowOff>638175</xdr:rowOff>
    </xdr:to>
    <xdr:pic>
      <xdr:nvPicPr>
        <xdr:cNvPr id="87" name="Resim 86">
          <a:extLst>
            <a:ext uri="{FF2B5EF4-FFF2-40B4-BE49-F238E27FC236}">
              <a16:creationId xmlns:a16="http://schemas.microsoft.com/office/drawing/2014/main" id="{D00CFC43-567C-4309-927D-169DC42110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5787" y="21512212"/>
          <a:ext cx="535781" cy="557213"/>
        </a:xfrm>
        <a:prstGeom prst="rect">
          <a:avLst/>
        </a:prstGeom>
      </xdr:spPr>
    </xdr:pic>
    <xdr:clientData/>
  </xdr:twoCellAnchor>
  <xdr:twoCellAnchor editAs="oneCell">
    <xdr:from>
      <xdr:col>1</xdr:col>
      <xdr:colOff>145258</xdr:colOff>
      <xdr:row>39</xdr:row>
      <xdr:rowOff>230980</xdr:rowOff>
    </xdr:from>
    <xdr:to>
      <xdr:col>2</xdr:col>
      <xdr:colOff>19050</xdr:colOff>
      <xdr:row>40</xdr:row>
      <xdr:rowOff>19050</xdr:rowOff>
    </xdr:to>
    <xdr:pic>
      <xdr:nvPicPr>
        <xdr:cNvPr id="88" name="Resim 87">
          <a:extLst>
            <a:ext uri="{FF2B5EF4-FFF2-40B4-BE49-F238E27FC236}">
              <a16:creationId xmlns:a16="http://schemas.microsoft.com/office/drawing/2014/main" id="{45DE32EF-E170-4689-B98D-05119BCF4D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8183" y="20900230"/>
          <a:ext cx="569117" cy="550070"/>
        </a:xfrm>
        <a:prstGeom prst="rect">
          <a:avLst/>
        </a:prstGeom>
      </xdr:spPr>
    </xdr:pic>
    <xdr:clientData/>
  </xdr:twoCellAnchor>
  <xdr:twoCellAnchor editAs="oneCell">
    <xdr:from>
      <xdr:col>1</xdr:col>
      <xdr:colOff>88106</xdr:colOff>
      <xdr:row>41</xdr:row>
      <xdr:rowOff>57150</xdr:rowOff>
    </xdr:from>
    <xdr:to>
      <xdr:col>1</xdr:col>
      <xdr:colOff>657225</xdr:colOff>
      <xdr:row>41</xdr:row>
      <xdr:rowOff>600075</xdr:rowOff>
    </xdr:to>
    <xdr:pic>
      <xdr:nvPicPr>
        <xdr:cNvPr id="89" name="Resim 88">
          <a:extLst>
            <a:ext uri="{FF2B5EF4-FFF2-40B4-BE49-F238E27FC236}">
              <a16:creationId xmlns:a16="http://schemas.microsoft.com/office/drawing/2014/main" id="{CF76B2F3-5CF6-4F52-B6B4-BB62D9B208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1031" y="22374225"/>
          <a:ext cx="569119" cy="542925"/>
        </a:xfrm>
        <a:prstGeom prst="rect">
          <a:avLst/>
        </a:prstGeom>
      </xdr:spPr>
    </xdr:pic>
    <xdr:clientData/>
  </xdr:twoCellAnchor>
  <xdr:twoCellAnchor editAs="oneCell">
    <xdr:from>
      <xdr:col>1</xdr:col>
      <xdr:colOff>90487</xdr:colOff>
      <xdr:row>19</xdr:row>
      <xdr:rowOff>40482</xdr:rowOff>
    </xdr:from>
    <xdr:to>
      <xdr:col>1</xdr:col>
      <xdr:colOff>638174</xdr:colOff>
      <xdr:row>19</xdr:row>
      <xdr:rowOff>561975</xdr:rowOff>
    </xdr:to>
    <xdr:pic>
      <xdr:nvPicPr>
        <xdr:cNvPr id="90" name="Resim 89">
          <a:extLst>
            <a:ext uri="{FF2B5EF4-FFF2-40B4-BE49-F238E27FC236}">
              <a16:creationId xmlns:a16="http://schemas.microsoft.com/office/drawing/2014/main" id="{6E3E205F-432C-4243-AA89-0865D389BC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3412" y="9670257"/>
          <a:ext cx="547687" cy="521493"/>
        </a:xfrm>
        <a:prstGeom prst="rect">
          <a:avLst/>
        </a:prstGeom>
      </xdr:spPr>
    </xdr:pic>
    <xdr:clientData/>
  </xdr:twoCellAnchor>
  <xdr:twoCellAnchor editAs="oneCell">
    <xdr:from>
      <xdr:col>1</xdr:col>
      <xdr:colOff>88106</xdr:colOff>
      <xdr:row>42</xdr:row>
      <xdr:rowOff>47626</xdr:rowOff>
    </xdr:from>
    <xdr:to>
      <xdr:col>1</xdr:col>
      <xdr:colOff>650080</xdr:colOff>
      <xdr:row>43</xdr:row>
      <xdr:rowOff>238125</xdr:rowOff>
    </xdr:to>
    <xdr:pic>
      <xdr:nvPicPr>
        <xdr:cNvPr id="91" name="Resim 90">
          <a:extLst>
            <a:ext uri="{FF2B5EF4-FFF2-40B4-BE49-F238E27FC236}">
              <a16:creationId xmlns:a16="http://schemas.microsoft.com/office/drawing/2014/main" id="{53818642-2B9E-4EDD-939F-3193BA8D6E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1031" y="23012401"/>
          <a:ext cx="561974" cy="838199"/>
        </a:xfrm>
        <a:prstGeom prst="rect">
          <a:avLst/>
        </a:prstGeom>
      </xdr:spPr>
    </xdr:pic>
    <xdr:clientData/>
  </xdr:twoCellAnchor>
  <xdr:twoCellAnchor editAs="oneCell">
    <xdr:from>
      <xdr:col>1</xdr:col>
      <xdr:colOff>157164</xdr:colOff>
      <xdr:row>162</xdr:row>
      <xdr:rowOff>83044</xdr:rowOff>
    </xdr:from>
    <xdr:to>
      <xdr:col>1</xdr:col>
      <xdr:colOff>571500</xdr:colOff>
      <xdr:row>162</xdr:row>
      <xdr:rowOff>526558</xdr:rowOff>
    </xdr:to>
    <xdr:pic>
      <xdr:nvPicPr>
        <xdr:cNvPr id="92" name="Resim 91">
          <a:extLst>
            <a:ext uri="{FF2B5EF4-FFF2-40B4-BE49-F238E27FC236}">
              <a16:creationId xmlns:a16="http://schemas.microsoft.com/office/drawing/2014/main" id="{304EEC3C-4F56-48A8-9AD7-7F99D5B9BA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0089" y="94151944"/>
          <a:ext cx="414336" cy="443514"/>
        </a:xfrm>
        <a:prstGeom prst="rect">
          <a:avLst/>
        </a:prstGeom>
      </xdr:spPr>
    </xdr:pic>
    <xdr:clientData/>
  </xdr:twoCellAnchor>
  <xdr:twoCellAnchor editAs="oneCell">
    <xdr:from>
      <xdr:col>1</xdr:col>
      <xdr:colOff>90488</xdr:colOff>
      <xdr:row>165</xdr:row>
      <xdr:rowOff>48755</xdr:rowOff>
    </xdr:from>
    <xdr:to>
      <xdr:col>1</xdr:col>
      <xdr:colOff>638175</xdr:colOff>
      <xdr:row>165</xdr:row>
      <xdr:rowOff>504825</xdr:rowOff>
    </xdr:to>
    <xdr:pic>
      <xdr:nvPicPr>
        <xdr:cNvPr id="93" name="Resim 92">
          <a:extLst>
            <a:ext uri="{FF2B5EF4-FFF2-40B4-BE49-F238E27FC236}">
              <a16:creationId xmlns:a16="http://schemas.microsoft.com/office/drawing/2014/main" id="{3778DBFE-7533-4246-9541-C6AFA2BCD5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3413" y="95898830"/>
          <a:ext cx="547687" cy="456070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166</xdr:row>
      <xdr:rowOff>95250</xdr:rowOff>
    </xdr:from>
    <xdr:to>
      <xdr:col>1</xdr:col>
      <xdr:colOff>647701</xdr:colOff>
      <xdr:row>166</xdr:row>
      <xdr:rowOff>561976</xdr:rowOff>
    </xdr:to>
    <xdr:pic>
      <xdr:nvPicPr>
        <xdr:cNvPr id="94" name="Resim 93">
          <a:extLst>
            <a:ext uri="{FF2B5EF4-FFF2-40B4-BE49-F238E27FC236}">
              <a16:creationId xmlns:a16="http://schemas.microsoft.com/office/drawing/2014/main" id="{4FD43199-176B-4BFD-AE24-BF74400E28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0550" y="96497775"/>
          <a:ext cx="600076" cy="466726"/>
        </a:xfrm>
        <a:prstGeom prst="rect">
          <a:avLst/>
        </a:prstGeom>
      </xdr:spPr>
    </xdr:pic>
    <xdr:clientData/>
  </xdr:twoCellAnchor>
  <xdr:twoCellAnchor editAs="oneCell">
    <xdr:from>
      <xdr:col>1</xdr:col>
      <xdr:colOff>95250</xdr:colOff>
      <xdr:row>167</xdr:row>
      <xdr:rowOff>114300</xdr:rowOff>
    </xdr:from>
    <xdr:to>
      <xdr:col>1</xdr:col>
      <xdr:colOff>628650</xdr:colOff>
      <xdr:row>167</xdr:row>
      <xdr:rowOff>581026</xdr:rowOff>
    </xdr:to>
    <xdr:pic>
      <xdr:nvPicPr>
        <xdr:cNvPr id="95" name="Resim 94">
          <a:extLst>
            <a:ext uri="{FF2B5EF4-FFF2-40B4-BE49-F238E27FC236}">
              <a16:creationId xmlns:a16="http://schemas.microsoft.com/office/drawing/2014/main" id="{FEDCE751-7443-4E53-8800-027DE79D9E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8175" y="97193100"/>
          <a:ext cx="533400" cy="466726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151</xdr:row>
      <xdr:rowOff>419100</xdr:rowOff>
    </xdr:from>
    <xdr:to>
      <xdr:col>1</xdr:col>
      <xdr:colOff>609600</xdr:colOff>
      <xdr:row>153</xdr:row>
      <xdr:rowOff>39317</xdr:rowOff>
    </xdr:to>
    <xdr:pic>
      <xdr:nvPicPr>
        <xdr:cNvPr id="96" name="Resim 95">
          <a:extLst>
            <a:ext uri="{FF2B5EF4-FFF2-40B4-BE49-F238E27FC236}">
              <a16:creationId xmlns:a16="http://schemas.microsoft.com/office/drawing/2014/main" id="{6EFE3824-2342-4057-A965-D9C633D69D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0550" y="88153875"/>
          <a:ext cx="561975" cy="629867"/>
        </a:xfrm>
        <a:prstGeom prst="rect">
          <a:avLst/>
        </a:prstGeom>
      </xdr:spPr>
    </xdr:pic>
    <xdr:clientData/>
  </xdr:twoCellAnchor>
  <xdr:twoCellAnchor editAs="oneCell">
    <xdr:from>
      <xdr:col>1</xdr:col>
      <xdr:colOff>114299</xdr:colOff>
      <xdr:row>150</xdr:row>
      <xdr:rowOff>161926</xdr:rowOff>
    </xdr:from>
    <xdr:to>
      <xdr:col>1</xdr:col>
      <xdr:colOff>628650</xdr:colOff>
      <xdr:row>151</xdr:row>
      <xdr:rowOff>276226</xdr:rowOff>
    </xdr:to>
    <xdr:pic>
      <xdr:nvPicPr>
        <xdr:cNvPr id="97" name="Resim 96">
          <a:extLst>
            <a:ext uri="{FF2B5EF4-FFF2-40B4-BE49-F238E27FC236}">
              <a16:creationId xmlns:a16="http://schemas.microsoft.com/office/drawing/2014/main" id="{750B47F6-8FFC-400F-848F-FA32781E22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4" y="87439501"/>
          <a:ext cx="514351" cy="571500"/>
        </a:xfrm>
        <a:prstGeom prst="rect">
          <a:avLst/>
        </a:prstGeom>
      </xdr:spPr>
    </xdr:pic>
    <xdr:clientData/>
  </xdr:twoCellAnchor>
  <xdr:twoCellAnchor editAs="oneCell">
    <xdr:from>
      <xdr:col>1</xdr:col>
      <xdr:colOff>50005</xdr:colOff>
      <xdr:row>23</xdr:row>
      <xdr:rowOff>73818</xdr:rowOff>
    </xdr:from>
    <xdr:to>
      <xdr:col>1</xdr:col>
      <xdr:colOff>619125</xdr:colOff>
      <xdr:row>23</xdr:row>
      <xdr:rowOff>590550</xdr:rowOff>
    </xdr:to>
    <xdr:pic>
      <xdr:nvPicPr>
        <xdr:cNvPr id="98" name="Resim 97">
          <a:extLst>
            <a:ext uri="{FF2B5EF4-FFF2-40B4-BE49-F238E27FC236}">
              <a16:creationId xmlns:a16="http://schemas.microsoft.com/office/drawing/2014/main" id="{836EA883-159E-46DD-899D-3986B2AF43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2930" y="11503818"/>
          <a:ext cx="569120" cy="516732"/>
        </a:xfrm>
        <a:prstGeom prst="rect">
          <a:avLst/>
        </a:prstGeom>
      </xdr:spPr>
    </xdr:pic>
    <xdr:clientData/>
  </xdr:twoCellAnchor>
  <xdr:twoCellAnchor editAs="oneCell">
    <xdr:from>
      <xdr:col>1</xdr:col>
      <xdr:colOff>50006</xdr:colOff>
      <xdr:row>14</xdr:row>
      <xdr:rowOff>33338</xdr:rowOff>
    </xdr:from>
    <xdr:to>
      <xdr:col>1</xdr:col>
      <xdr:colOff>609600</xdr:colOff>
      <xdr:row>14</xdr:row>
      <xdr:rowOff>657225</xdr:rowOff>
    </xdr:to>
    <xdr:pic>
      <xdr:nvPicPr>
        <xdr:cNvPr id="99" name="Resim 98">
          <a:extLst>
            <a:ext uri="{FF2B5EF4-FFF2-40B4-BE49-F238E27FC236}">
              <a16:creationId xmlns:a16="http://schemas.microsoft.com/office/drawing/2014/main" id="{CDB87295-C4DA-48DD-A716-1F7EBDD2FA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2931" y="6681788"/>
          <a:ext cx="559594" cy="623887"/>
        </a:xfrm>
        <a:prstGeom prst="rect">
          <a:avLst/>
        </a:prstGeom>
      </xdr:spPr>
    </xdr:pic>
    <xdr:clientData/>
  </xdr:twoCellAnchor>
  <xdr:twoCellAnchor editAs="oneCell">
    <xdr:from>
      <xdr:col>1</xdr:col>
      <xdr:colOff>69056</xdr:colOff>
      <xdr:row>12</xdr:row>
      <xdr:rowOff>123825</xdr:rowOff>
    </xdr:from>
    <xdr:to>
      <xdr:col>1</xdr:col>
      <xdr:colOff>642309</xdr:colOff>
      <xdr:row>13</xdr:row>
      <xdr:rowOff>304800</xdr:rowOff>
    </xdr:to>
    <xdr:pic>
      <xdr:nvPicPr>
        <xdr:cNvPr id="100" name="Resim 99">
          <a:extLst>
            <a:ext uri="{FF2B5EF4-FFF2-40B4-BE49-F238E27FC236}">
              <a16:creationId xmlns:a16="http://schemas.microsoft.com/office/drawing/2014/main" id="{AF0FD360-21FA-43D7-8577-5C507E6486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1981" y="5943600"/>
          <a:ext cx="573253" cy="561975"/>
        </a:xfrm>
        <a:prstGeom prst="rect">
          <a:avLst/>
        </a:prstGeom>
      </xdr:spPr>
    </xdr:pic>
    <xdr:clientData/>
  </xdr:twoCellAnchor>
  <xdr:twoCellAnchor editAs="oneCell">
    <xdr:from>
      <xdr:col>1</xdr:col>
      <xdr:colOff>11905</xdr:colOff>
      <xdr:row>16</xdr:row>
      <xdr:rowOff>41949</xdr:rowOff>
    </xdr:from>
    <xdr:to>
      <xdr:col>1</xdr:col>
      <xdr:colOff>571500</xdr:colOff>
      <xdr:row>16</xdr:row>
      <xdr:rowOff>609600</xdr:rowOff>
    </xdr:to>
    <xdr:pic>
      <xdr:nvPicPr>
        <xdr:cNvPr id="101" name="Resim 100">
          <a:extLst>
            <a:ext uri="{FF2B5EF4-FFF2-40B4-BE49-F238E27FC236}">
              <a16:creationId xmlns:a16="http://schemas.microsoft.com/office/drawing/2014/main" id="{BFC0F607-B832-4F97-839B-10D11AF39D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4830" y="7366674"/>
          <a:ext cx="559595" cy="567651"/>
        </a:xfrm>
        <a:prstGeom prst="rect">
          <a:avLst/>
        </a:prstGeom>
      </xdr:spPr>
    </xdr:pic>
    <xdr:clientData/>
  </xdr:twoCellAnchor>
  <xdr:twoCellAnchor editAs="oneCell">
    <xdr:from>
      <xdr:col>1</xdr:col>
      <xdr:colOff>14290</xdr:colOff>
      <xdr:row>17</xdr:row>
      <xdr:rowOff>59530</xdr:rowOff>
    </xdr:from>
    <xdr:to>
      <xdr:col>1</xdr:col>
      <xdr:colOff>565036</xdr:colOff>
      <xdr:row>17</xdr:row>
      <xdr:rowOff>552450</xdr:rowOff>
    </xdr:to>
    <xdr:pic>
      <xdr:nvPicPr>
        <xdr:cNvPr id="102" name="Resim 101">
          <a:extLst>
            <a:ext uri="{FF2B5EF4-FFF2-40B4-BE49-F238E27FC236}">
              <a16:creationId xmlns:a16="http://schemas.microsoft.com/office/drawing/2014/main" id="{DDF141A9-A3D0-4729-84D8-9177A270EF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7215" y="8070055"/>
          <a:ext cx="550746" cy="492920"/>
        </a:xfrm>
        <a:prstGeom prst="rect">
          <a:avLst/>
        </a:prstGeom>
      </xdr:spPr>
    </xdr:pic>
    <xdr:clientData/>
  </xdr:twoCellAnchor>
  <xdr:twoCellAnchor editAs="oneCell">
    <xdr:from>
      <xdr:col>1</xdr:col>
      <xdr:colOff>59533</xdr:colOff>
      <xdr:row>9</xdr:row>
      <xdr:rowOff>16670</xdr:rowOff>
    </xdr:from>
    <xdr:to>
      <xdr:col>1</xdr:col>
      <xdr:colOff>619124</xdr:colOff>
      <xdr:row>9</xdr:row>
      <xdr:rowOff>571500</xdr:rowOff>
    </xdr:to>
    <xdr:pic>
      <xdr:nvPicPr>
        <xdr:cNvPr id="103" name="Resim 102">
          <a:extLst>
            <a:ext uri="{FF2B5EF4-FFF2-40B4-BE49-F238E27FC236}">
              <a16:creationId xmlns:a16="http://schemas.microsoft.com/office/drawing/2014/main" id="{B1710AF2-C6E0-46AB-A850-F7152EAC75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2458" y="3950495"/>
          <a:ext cx="559591" cy="554830"/>
        </a:xfrm>
        <a:prstGeom prst="rect">
          <a:avLst/>
        </a:prstGeom>
      </xdr:spPr>
    </xdr:pic>
    <xdr:clientData/>
  </xdr:twoCellAnchor>
  <xdr:twoCellAnchor editAs="oneCell">
    <xdr:from>
      <xdr:col>1</xdr:col>
      <xdr:colOff>11907</xdr:colOff>
      <xdr:row>10</xdr:row>
      <xdr:rowOff>59531</xdr:rowOff>
    </xdr:from>
    <xdr:to>
      <xdr:col>1</xdr:col>
      <xdr:colOff>571500</xdr:colOff>
      <xdr:row>11</xdr:row>
      <xdr:rowOff>0</xdr:rowOff>
    </xdr:to>
    <xdr:pic>
      <xdr:nvPicPr>
        <xdr:cNvPr id="104" name="Resim 103">
          <a:extLst>
            <a:ext uri="{FF2B5EF4-FFF2-40B4-BE49-F238E27FC236}">
              <a16:creationId xmlns:a16="http://schemas.microsoft.com/office/drawing/2014/main" id="{55F2F47A-A433-4DC6-990C-6981E5BEB6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4832" y="4593431"/>
          <a:ext cx="559593" cy="540544"/>
        </a:xfrm>
        <a:prstGeom prst="rect">
          <a:avLst/>
        </a:prstGeom>
      </xdr:spPr>
    </xdr:pic>
    <xdr:clientData/>
  </xdr:twoCellAnchor>
  <xdr:twoCellAnchor editAs="oneCell">
    <xdr:from>
      <xdr:col>1</xdr:col>
      <xdr:colOff>23814</xdr:colOff>
      <xdr:row>11</xdr:row>
      <xdr:rowOff>37087</xdr:rowOff>
    </xdr:from>
    <xdr:to>
      <xdr:col>1</xdr:col>
      <xdr:colOff>571500</xdr:colOff>
      <xdr:row>11</xdr:row>
      <xdr:rowOff>609600</xdr:rowOff>
    </xdr:to>
    <xdr:pic>
      <xdr:nvPicPr>
        <xdr:cNvPr id="105" name="Resim 104">
          <a:extLst>
            <a:ext uri="{FF2B5EF4-FFF2-40B4-BE49-F238E27FC236}">
              <a16:creationId xmlns:a16="http://schemas.microsoft.com/office/drawing/2014/main" id="{EE41A007-FA17-4444-8139-AEF05F6A09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6739" y="5171062"/>
          <a:ext cx="547686" cy="572513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58</xdr:row>
      <xdr:rowOff>70160</xdr:rowOff>
    </xdr:from>
    <xdr:to>
      <xdr:col>1</xdr:col>
      <xdr:colOff>571500</xdr:colOff>
      <xdr:row>58</xdr:row>
      <xdr:rowOff>542925</xdr:rowOff>
    </xdr:to>
    <xdr:pic>
      <xdr:nvPicPr>
        <xdr:cNvPr id="106" name="Resim 105">
          <a:extLst>
            <a:ext uri="{FF2B5EF4-FFF2-40B4-BE49-F238E27FC236}">
              <a16:creationId xmlns:a16="http://schemas.microsoft.com/office/drawing/2014/main" id="{46083873-B59B-4FF0-A649-806870F488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5" y="33169535"/>
          <a:ext cx="514350" cy="472765"/>
        </a:xfrm>
        <a:prstGeom prst="rect">
          <a:avLst/>
        </a:prstGeom>
      </xdr:spPr>
    </xdr:pic>
    <xdr:clientData/>
  </xdr:twoCellAnchor>
  <xdr:twoCellAnchor editAs="oneCell">
    <xdr:from>
      <xdr:col>1</xdr:col>
      <xdr:colOff>102393</xdr:colOff>
      <xdr:row>146</xdr:row>
      <xdr:rowOff>38100</xdr:rowOff>
    </xdr:from>
    <xdr:to>
      <xdr:col>1</xdr:col>
      <xdr:colOff>626268</xdr:colOff>
      <xdr:row>146</xdr:row>
      <xdr:rowOff>561976</xdr:rowOff>
    </xdr:to>
    <xdr:pic>
      <xdr:nvPicPr>
        <xdr:cNvPr id="107" name="Resim 106">
          <a:extLst>
            <a:ext uri="{FF2B5EF4-FFF2-40B4-BE49-F238E27FC236}">
              <a16:creationId xmlns:a16="http://schemas.microsoft.com/office/drawing/2014/main" id="{681AED37-967C-48E1-8D99-215EABB850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5318" y="85305900"/>
          <a:ext cx="523875" cy="523876"/>
        </a:xfrm>
        <a:prstGeom prst="rect">
          <a:avLst/>
        </a:prstGeom>
      </xdr:spPr>
    </xdr:pic>
    <xdr:clientData/>
  </xdr:twoCellAnchor>
  <xdr:twoCellAnchor editAs="oneCell">
    <xdr:from>
      <xdr:col>1</xdr:col>
      <xdr:colOff>80966</xdr:colOff>
      <xdr:row>148</xdr:row>
      <xdr:rowOff>47625</xdr:rowOff>
    </xdr:from>
    <xdr:to>
      <xdr:col>1</xdr:col>
      <xdr:colOff>628650</xdr:colOff>
      <xdr:row>148</xdr:row>
      <xdr:rowOff>445295</xdr:rowOff>
    </xdr:to>
    <xdr:pic>
      <xdr:nvPicPr>
        <xdr:cNvPr id="108" name="Resim 107">
          <a:extLst>
            <a:ext uri="{FF2B5EF4-FFF2-40B4-BE49-F238E27FC236}">
              <a16:creationId xmlns:a16="http://schemas.microsoft.com/office/drawing/2014/main" id="{2FA9F4BC-8A96-4110-BC12-9E1222251A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3891" y="86487000"/>
          <a:ext cx="547684" cy="397670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54</xdr:row>
      <xdr:rowOff>19050</xdr:rowOff>
    </xdr:from>
    <xdr:to>
      <xdr:col>1</xdr:col>
      <xdr:colOff>587625</xdr:colOff>
      <xdr:row>54</xdr:row>
      <xdr:rowOff>542924</xdr:rowOff>
    </xdr:to>
    <xdr:pic>
      <xdr:nvPicPr>
        <xdr:cNvPr id="109" name="Picture 48">
          <a:extLst>
            <a:ext uri="{FF2B5EF4-FFF2-40B4-BE49-F238E27FC236}">
              <a16:creationId xmlns:a16="http://schemas.microsoft.com/office/drawing/2014/main" id="{4AF8250D-7AE9-42AE-9A36-EBF2F66CF6F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590550" y="30518100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114301</xdr:colOff>
      <xdr:row>158</xdr:row>
      <xdr:rowOff>76201</xdr:rowOff>
    </xdr:from>
    <xdr:to>
      <xdr:col>1</xdr:col>
      <xdr:colOff>552450</xdr:colOff>
      <xdr:row>158</xdr:row>
      <xdr:rowOff>381001</xdr:rowOff>
    </xdr:to>
    <xdr:pic>
      <xdr:nvPicPr>
        <xdr:cNvPr id="110" name="Resim 109">
          <a:extLst>
            <a:ext uri="{FF2B5EF4-FFF2-40B4-BE49-F238E27FC236}">
              <a16:creationId xmlns:a16="http://schemas.microsoft.com/office/drawing/2014/main" id="{EF73AE99-E3D0-4ADB-824D-1175514D95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6" y="92097226"/>
          <a:ext cx="438149" cy="304800"/>
        </a:xfrm>
        <a:prstGeom prst="rect">
          <a:avLst/>
        </a:prstGeom>
      </xdr:spPr>
    </xdr:pic>
    <xdr:clientData/>
  </xdr:twoCellAnchor>
  <xdr:twoCellAnchor editAs="oneCell">
    <xdr:from>
      <xdr:col>1</xdr:col>
      <xdr:colOff>114301</xdr:colOff>
      <xdr:row>159</xdr:row>
      <xdr:rowOff>28576</xdr:rowOff>
    </xdr:from>
    <xdr:to>
      <xdr:col>1</xdr:col>
      <xdr:colOff>590550</xdr:colOff>
      <xdr:row>159</xdr:row>
      <xdr:rowOff>447676</xdr:rowOff>
    </xdr:to>
    <xdr:pic>
      <xdr:nvPicPr>
        <xdr:cNvPr id="111" name="Resim 110">
          <a:extLst>
            <a:ext uri="{FF2B5EF4-FFF2-40B4-BE49-F238E27FC236}">
              <a16:creationId xmlns:a16="http://schemas.microsoft.com/office/drawing/2014/main" id="{AB684DC4-DE1A-4BF4-A9E6-3A9FE0E5FF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6" y="92611576"/>
          <a:ext cx="476249" cy="419100"/>
        </a:xfrm>
        <a:prstGeom prst="rect">
          <a:avLst/>
        </a:prstGeom>
      </xdr:spPr>
    </xdr:pic>
    <xdr:clientData/>
  </xdr:twoCellAnchor>
  <xdr:twoCellAnchor editAs="oneCell">
    <xdr:from>
      <xdr:col>1</xdr:col>
      <xdr:colOff>28575</xdr:colOff>
      <xdr:row>155</xdr:row>
      <xdr:rowOff>28577</xdr:rowOff>
    </xdr:from>
    <xdr:to>
      <xdr:col>1</xdr:col>
      <xdr:colOff>561975</xdr:colOff>
      <xdr:row>155</xdr:row>
      <xdr:rowOff>533400</xdr:rowOff>
    </xdr:to>
    <xdr:pic>
      <xdr:nvPicPr>
        <xdr:cNvPr id="112" name="Resim 111">
          <a:extLst>
            <a:ext uri="{FF2B5EF4-FFF2-40B4-BE49-F238E27FC236}">
              <a16:creationId xmlns:a16="http://schemas.microsoft.com/office/drawing/2014/main" id="{25B6BCF8-3094-451F-8CB4-BA58066CD0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0" y="90411302"/>
          <a:ext cx="533400" cy="504823"/>
        </a:xfrm>
        <a:prstGeom prst="rect">
          <a:avLst/>
        </a:prstGeom>
      </xdr:spPr>
    </xdr:pic>
    <xdr:clientData/>
  </xdr:twoCellAnchor>
  <xdr:twoCellAnchor editAs="oneCell">
    <xdr:from>
      <xdr:col>1</xdr:col>
      <xdr:colOff>95251</xdr:colOff>
      <xdr:row>38</xdr:row>
      <xdr:rowOff>95250</xdr:rowOff>
    </xdr:from>
    <xdr:to>
      <xdr:col>1</xdr:col>
      <xdr:colOff>647701</xdr:colOff>
      <xdr:row>39</xdr:row>
      <xdr:rowOff>41248</xdr:rowOff>
    </xdr:to>
    <xdr:pic>
      <xdr:nvPicPr>
        <xdr:cNvPr id="113" name="Resim 112">
          <a:extLst>
            <a:ext uri="{FF2B5EF4-FFF2-40B4-BE49-F238E27FC236}">
              <a16:creationId xmlns:a16="http://schemas.microsoft.com/office/drawing/2014/main" id="{E5358AAC-3EB2-4D02-BCF2-BFB6CC12DD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8176" y="20183475"/>
          <a:ext cx="552450" cy="527023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54</xdr:row>
      <xdr:rowOff>9525</xdr:rowOff>
    </xdr:from>
    <xdr:to>
      <xdr:col>1</xdr:col>
      <xdr:colOff>561975</xdr:colOff>
      <xdr:row>54</xdr:row>
      <xdr:rowOff>537739</xdr:rowOff>
    </xdr:to>
    <xdr:pic>
      <xdr:nvPicPr>
        <xdr:cNvPr id="114" name="Picture 10">
          <a:extLst>
            <a:ext uri="{FF2B5EF4-FFF2-40B4-BE49-F238E27FC236}">
              <a16:creationId xmlns:a16="http://schemas.microsoft.com/office/drawing/2014/main" id="{B10E30F6-BD60-4788-9389-FCCD42D8C16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581025" y="30508575"/>
          <a:ext cx="523875" cy="528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133349</xdr:colOff>
      <xdr:row>20</xdr:row>
      <xdr:rowOff>57150</xdr:rowOff>
    </xdr:from>
    <xdr:to>
      <xdr:col>1</xdr:col>
      <xdr:colOff>652462</xdr:colOff>
      <xdr:row>20</xdr:row>
      <xdr:rowOff>589805</xdr:rowOff>
    </xdr:to>
    <xdr:pic>
      <xdr:nvPicPr>
        <xdr:cNvPr id="115" name="Resim 114">
          <a:extLst>
            <a:ext uri="{FF2B5EF4-FFF2-40B4-BE49-F238E27FC236}">
              <a16:creationId xmlns:a16="http://schemas.microsoft.com/office/drawing/2014/main" id="{AA950014-D4CC-4EE3-B10F-3F05CECDEC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6274" y="9629775"/>
          <a:ext cx="519113" cy="532655"/>
        </a:xfrm>
        <a:prstGeom prst="rect">
          <a:avLst/>
        </a:prstGeom>
      </xdr:spPr>
    </xdr:pic>
    <xdr:clientData/>
  </xdr:twoCellAnchor>
  <xdr:twoCellAnchor editAs="oneCell">
    <xdr:from>
      <xdr:col>1</xdr:col>
      <xdr:colOff>108600</xdr:colOff>
      <xdr:row>81</xdr:row>
      <xdr:rowOff>114299</xdr:rowOff>
    </xdr:from>
    <xdr:to>
      <xdr:col>1</xdr:col>
      <xdr:colOff>616200</xdr:colOff>
      <xdr:row>81</xdr:row>
      <xdr:rowOff>561974</xdr:rowOff>
    </xdr:to>
    <xdr:pic>
      <xdr:nvPicPr>
        <xdr:cNvPr id="116" name="Picture 38">
          <a:extLst>
            <a:ext uri="{FF2B5EF4-FFF2-40B4-BE49-F238E27FC236}">
              <a16:creationId xmlns:a16="http://schemas.microsoft.com/office/drawing/2014/main" id="{81A54975-B540-498B-B4B1-E9D3773973F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651525" y="47691674"/>
          <a:ext cx="507600" cy="447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50005</xdr:colOff>
      <xdr:row>22</xdr:row>
      <xdr:rowOff>64293</xdr:rowOff>
    </xdr:from>
    <xdr:ext cx="569120" cy="516732"/>
    <xdr:pic>
      <xdr:nvPicPr>
        <xdr:cNvPr id="117" name="Resim 116">
          <a:extLst>
            <a:ext uri="{FF2B5EF4-FFF2-40B4-BE49-F238E27FC236}">
              <a16:creationId xmlns:a16="http://schemas.microsoft.com/office/drawing/2014/main" id="{1AAB6755-79F2-4982-9060-40918CB99A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2930" y="10865643"/>
          <a:ext cx="569120" cy="516732"/>
        </a:xfrm>
        <a:prstGeom prst="rect">
          <a:avLst/>
        </a:prstGeom>
      </xdr:spPr>
    </xdr:pic>
    <xdr:clientData/>
  </xdr:oneCellAnchor>
  <xdr:twoCellAnchor editAs="oneCell">
    <xdr:from>
      <xdr:col>1</xdr:col>
      <xdr:colOff>28575</xdr:colOff>
      <xdr:row>94</xdr:row>
      <xdr:rowOff>28575</xdr:rowOff>
    </xdr:from>
    <xdr:to>
      <xdr:col>1</xdr:col>
      <xdr:colOff>568575</xdr:colOff>
      <xdr:row>94</xdr:row>
      <xdr:rowOff>533400</xdr:rowOff>
    </xdr:to>
    <xdr:pic>
      <xdr:nvPicPr>
        <xdr:cNvPr id="118" name="Picture 34">
          <a:extLst>
            <a:ext uri="{FF2B5EF4-FFF2-40B4-BE49-F238E27FC236}">
              <a16:creationId xmlns:a16="http://schemas.microsoft.com/office/drawing/2014/main" id="{2E8734A2-30EA-41A7-8323-C9C3E199BCF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571500" y="55197375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76200</xdr:colOff>
      <xdr:row>60</xdr:row>
      <xdr:rowOff>76202</xdr:rowOff>
    </xdr:from>
    <xdr:ext cx="540000" cy="523874"/>
    <xdr:pic>
      <xdr:nvPicPr>
        <xdr:cNvPr id="119" name="Picture 42">
          <a:extLst>
            <a:ext uri="{FF2B5EF4-FFF2-40B4-BE49-F238E27FC236}">
              <a16:creationId xmlns:a16="http://schemas.microsoft.com/office/drawing/2014/main" id="{8E1373BF-2EB9-4DEC-9825-0B992E8236D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0" cstate="print"/>
        <a:srcRect/>
        <a:stretch>
          <a:fillRect/>
        </a:stretch>
      </xdr:blipFill>
      <xdr:spPr bwMode="auto">
        <a:xfrm>
          <a:off x="619125" y="34423352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57150</xdr:colOff>
      <xdr:row>106</xdr:row>
      <xdr:rowOff>51987</xdr:rowOff>
    </xdr:from>
    <xdr:ext cx="501894" cy="433788"/>
    <xdr:pic>
      <xdr:nvPicPr>
        <xdr:cNvPr id="120" name="Picture 38">
          <a:extLst>
            <a:ext uri="{FF2B5EF4-FFF2-40B4-BE49-F238E27FC236}">
              <a16:creationId xmlns:a16="http://schemas.microsoft.com/office/drawing/2014/main" id="{4E4AB3B0-4821-45AA-8ED1-5FC932B8833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600075" y="61964487"/>
          <a:ext cx="501894" cy="4337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114294</xdr:colOff>
      <xdr:row>66</xdr:row>
      <xdr:rowOff>47625</xdr:rowOff>
    </xdr:from>
    <xdr:ext cx="540000" cy="504825"/>
    <xdr:pic>
      <xdr:nvPicPr>
        <xdr:cNvPr id="121" name="Picture 22">
          <a:extLst>
            <a:ext uri="{FF2B5EF4-FFF2-40B4-BE49-F238E27FC236}">
              <a16:creationId xmlns:a16="http://schemas.microsoft.com/office/drawing/2014/main" id="{5D519697-C1E0-4778-BD42-9F51C88FE5B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57219" y="37671375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76200</xdr:colOff>
      <xdr:row>182</xdr:row>
      <xdr:rowOff>476250</xdr:rowOff>
    </xdr:from>
    <xdr:ext cx="560294" cy="2076450"/>
    <xdr:pic>
      <xdr:nvPicPr>
        <xdr:cNvPr id="122" name="Resim 121">
          <a:extLst>
            <a:ext uri="{FF2B5EF4-FFF2-40B4-BE49-F238E27FC236}">
              <a16:creationId xmlns:a16="http://schemas.microsoft.com/office/drawing/2014/main" id="{47C8C8D2-6B23-4FA6-B5A4-1C489C1F32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9125" y="104213025"/>
          <a:ext cx="560294" cy="2076450"/>
        </a:xfrm>
        <a:prstGeom prst="rect">
          <a:avLst/>
        </a:prstGeom>
      </xdr:spPr>
    </xdr:pic>
    <xdr:clientData/>
  </xdr:oneCellAnchor>
  <xdr:twoCellAnchor editAs="oneCell">
    <xdr:from>
      <xdr:col>1</xdr:col>
      <xdr:colOff>28575</xdr:colOff>
      <xdr:row>21</xdr:row>
      <xdr:rowOff>85725</xdr:rowOff>
    </xdr:from>
    <xdr:to>
      <xdr:col>1</xdr:col>
      <xdr:colOff>663203</xdr:colOff>
      <xdr:row>21</xdr:row>
      <xdr:rowOff>608887</xdr:rowOff>
    </xdr:to>
    <xdr:pic>
      <xdr:nvPicPr>
        <xdr:cNvPr id="123" name="Resim 122">
          <a:extLst>
            <a:ext uri="{FF2B5EF4-FFF2-40B4-BE49-F238E27FC236}">
              <a16:creationId xmlns:a16="http://schemas.microsoft.com/office/drawing/2014/main" id="{BBEE8F4B-B438-48C2-B32A-7E207280D3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0" y="10258425"/>
          <a:ext cx="634628" cy="523162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28575</xdr:colOff>
      <xdr:row>5</xdr:row>
      <xdr:rowOff>19051</xdr:rowOff>
    </xdr:from>
    <xdr:to>
      <xdr:col>1</xdr:col>
      <xdr:colOff>568575</xdr:colOff>
      <xdr:row>6</xdr:row>
      <xdr:rowOff>0</xdr:rowOff>
    </xdr:to>
    <xdr:pic>
      <xdr:nvPicPr>
        <xdr:cNvPr id="2" name="Picture 12">
          <a:extLst>
            <a:ext uri="{FF2B5EF4-FFF2-40B4-BE49-F238E27FC236}">
              <a16:creationId xmlns:a16="http://schemas.microsoft.com/office/drawing/2014/main" id="{6CBBAAD1-B815-46CE-A4D4-125B47847B9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71500" y="1819276"/>
          <a:ext cx="540000" cy="5524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38101</xdr:colOff>
      <xdr:row>51</xdr:row>
      <xdr:rowOff>133350</xdr:rowOff>
    </xdr:from>
    <xdr:to>
      <xdr:col>1</xdr:col>
      <xdr:colOff>561975</xdr:colOff>
      <xdr:row>51</xdr:row>
      <xdr:rowOff>570230</xdr:rowOff>
    </xdr:to>
    <xdr:pic>
      <xdr:nvPicPr>
        <xdr:cNvPr id="3" name="Picture 18">
          <a:extLst>
            <a:ext uri="{FF2B5EF4-FFF2-40B4-BE49-F238E27FC236}">
              <a16:creationId xmlns:a16="http://schemas.microsoft.com/office/drawing/2014/main" id="{2CBD4429-2967-4D00-8DDD-6FC19D6E37A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81026" y="29289375"/>
          <a:ext cx="523874" cy="43688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16660</xdr:colOff>
      <xdr:row>134</xdr:row>
      <xdr:rowOff>19051</xdr:rowOff>
    </xdr:from>
    <xdr:to>
      <xdr:col>1</xdr:col>
      <xdr:colOff>556660</xdr:colOff>
      <xdr:row>134</xdr:row>
      <xdr:rowOff>552450</xdr:rowOff>
    </xdr:to>
    <xdr:pic>
      <xdr:nvPicPr>
        <xdr:cNvPr id="4" name="Picture 20">
          <a:extLst>
            <a:ext uri="{FF2B5EF4-FFF2-40B4-BE49-F238E27FC236}">
              <a16:creationId xmlns:a16="http://schemas.microsoft.com/office/drawing/2014/main" id="{DA8DBB31-3ED9-4D55-B20E-9023AEFC640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559585" y="7952422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114294</xdr:colOff>
      <xdr:row>67</xdr:row>
      <xdr:rowOff>47625</xdr:rowOff>
    </xdr:from>
    <xdr:to>
      <xdr:col>1</xdr:col>
      <xdr:colOff>654294</xdr:colOff>
      <xdr:row>67</xdr:row>
      <xdr:rowOff>552450</xdr:rowOff>
    </xdr:to>
    <xdr:pic>
      <xdr:nvPicPr>
        <xdr:cNvPr id="5" name="Picture 22">
          <a:extLst>
            <a:ext uri="{FF2B5EF4-FFF2-40B4-BE49-F238E27FC236}">
              <a16:creationId xmlns:a16="http://schemas.microsoft.com/office/drawing/2014/main" id="{4717C350-E796-40D1-BA60-4531902E381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57219" y="389191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89864</xdr:colOff>
      <xdr:row>47</xdr:row>
      <xdr:rowOff>95250</xdr:rowOff>
    </xdr:from>
    <xdr:to>
      <xdr:col>1</xdr:col>
      <xdr:colOff>570955</xdr:colOff>
      <xdr:row>47</xdr:row>
      <xdr:rowOff>561975</xdr:rowOff>
    </xdr:to>
    <xdr:pic>
      <xdr:nvPicPr>
        <xdr:cNvPr id="6" name="Picture 24">
          <a:extLst>
            <a:ext uri="{FF2B5EF4-FFF2-40B4-BE49-F238E27FC236}">
              <a16:creationId xmlns:a16="http://schemas.microsoft.com/office/drawing/2014/main" id="{ADBAC088-712F-4A4B-935E-FE2EA0B9D1A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32789" y="26603325"/>
          <a:ext cx="481091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95244</xdr:colOff>
      <xdr:row>48</xdr:row>
      <xdr:rowOff>57151</xdr:rowOff>
    </xdr:from>
    <xdr:to>
      <xdr:col>1</xdr:col>
      <xdr:colOff>647700</xdr:colOff>
      <xdr:row>48</xdr:row>
      <xdr:rowOff>571500</xdr:rowOff>
    </xdr:to>
    <xdr:pic>
      <xdr:nvPicPr>
        <xdr:cNvPr id="7" name="Picture 26">
          <a:extLst>
            <a:ext uri="{FF2B5EF4-FFF2-40B4-BE49-F238E27FC236}">
              <a16:creationId xmlns:a16="http://schemas.microsoft.com/office/drawing/2014/main" id="{82949D96-91D1-44F9-A0F4-76F00ECFAE5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638169" y="27279601"/>
          <a:ext cx="552456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50</xdr:row>
      <xdr:rowOff>152400</xdr:rowOff>
    </xdr:from>
    <xdr:to>
      <xdr:col>1</xdr:col>
      <xdr:colOff>581025</xdr:colOff>
      <xdr:row>50</xdr:row>
      <xdr:rowOff>561974</xdr:rowOff>
    </xdr:to>
    <xdr:pic>
      <xdr:nvPicPr>
        <xdr:cNvPr id="8" name="Picture 28">
          <a:extLst>
            <a:ext uri="{FF2B5EF4-FFF2-40B4-BE49-F238E27FC236}">
              <a16:creationId xmlns:a16="http://schemas.microsoft.com/office/drawing/2014/main" id="{FC6000A5-AAD9-4799-8592-10557CDC3B5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 rot="10800000">
          <a:off x="609600" y="28613100"/>
          <a:ext cx="514350" cy="4095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51913</xdr:colOff>
      <xdr:row>49</xdr:row>
      <xdr:rowOff>47625</xdr:rowOff>
    </xdr:from>
    <xdr:to>
      <xdr:col>1</xdr:col>
      <xdr:colOff>662463</xdr:colOff>
      <xdr:row>49</xdr:row>
      <xdr:rowOff>553403</xdr:rowOff>
    </xdr:to>
    <xdr:pic>
      <xdr:nvPicPr>
        <xdr:cNvPr id="9" name="Picture 32">
          <a:extLst>
            <a:ext uri="{FF2B5EF4-FFF2-40B4-BE49-F238E27FC236}">
              <a16:creationId xmlns:a16="http://schemas.microsoft.com/office/drawing/2014/main" id="{68DA791A-73F8-4804-8F60-63FD86DDDDE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594838" y="27889200"/>
          <a:ext cx="610550" cy="50577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107623</xdr:colOff>
      <xdr:row>79</xdr:row>
      <xdr:rowOff>76200</xdr:rowOff>
    </xdr:from>
    <xdr:to>
      <xdr:col>1</xdr:col>
      <xdr:colOff>587624</xdr:colOff>
      <xdr:row>79</xdr:row>
      <xdr:rowOff>533400</xdr:rowOff>
    </xdr:to>
    <xdr:pic>
      <xdr:nvPicPr>
        <xdr:cNvPr id="10" name="Picture 34">
          <a:extLst>
            <a:ext uri="{FF2B5EF4-FFF2-40B4-BE49-F238E27FC236}">
              <a16:creationId xmlns:a16="http://schemas.microsoft.com/office/drawing/2014/main" id="{9797933F-AFA2-4D34-9C3B-DE8410C6CDA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650548" y="47072550"/>
          <a:ext cx="480001" cy="457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80</xdr:row>
      <xdr:rowOff>57150</xdr:rowOff>
    </xdr:from>
    <xdr:to>
      <xdr:col>1</xdr:col>
      <xdr:colOff>587625</xdr:colOff>
      <xdr:row>80</xdr:row>
      <xdr:rowOff>533400</xdr:rowOff>
    </xdr:to>
    <xdr:pic>
      <xdr:nvPicPr>
        <xdr:cNvPr id="11" name="Picture 38">
          <a:extLst>
            <a:ext uri="{FF2B5EF4-FFF2-40B4-BE49-F238E27FC236}">
              <a16:creationId xmlns:a16="http://schemas.microsoft.com/office/drawing/2014/main" id="{F1EC5F7E-88BA-4C26-B444-D1C1A5D835B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590550" y="47663100"/>
          <a:ext cx="540000" cy="476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28575</xdr:colOff>
      <xdr:row>68</xdr:row>
      <xdr:rowOff>85726</xdr:rowOff>
    </xdr:from>
    <xdr:to>
      <xdr:col>1</xdr:col>
      <xdr:colOff>568575</xdr:colOff>
      <xdr:row>68</xdr:row>
      <xdr:rowOff>600075</xdr:rowOff>
    </xdr:to>
    <xdr:pic>
      <xdr:nvPicPr>
        <xdr:cNvPr id="12" name="Picture 40">
          <a:extLst>
            <a:ext uri="{FF2B5EF4-FFF2-40B4-BE49-F238E27FC236}">
              <a16:creationId xmlns:a16="http://schemas.microsoft.com/office/drawing/2014/main" id="{09449D7B-D7BB-4D88-9D0F-D9543A9A02D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571500" y="39528751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91</xdr:row>
      <xdr:rowOff>19051</xdr:rowOff>
    </xdr:from>
    <xdr:to>
      <xdr:col>1</xdr:col>
      <xdr:colOff>606668</xdr:colOff>
      <xdr:row>91</xdr:row>
      <xdr:rowOff>533400</xdr:rowOff>
    </xdr:to>
    <xdr:pic>
      <xdr:nvPicPr>
        <xdr:cNvPr id="13" name="Picture 44">
          <a:extLst>
            <a:ext uri="{FF2B5EF4-FFF2-40B4-BE49-F238E27FC236}">
              <a16:creationId xmlns:a16="http://schemas.microsoft.com/office/drawing/2014/main" id="{CA19C0C8-CA75-4AFC-BB9D-FE24D8E2497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609593" y="53959126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57143</xdr:colOff>
      <xdr:row>46</xdr:row>
      <xdr:rowOff>19051</xdr:rowOff>
    </xdr:from>
    <xdr:to>
      <xdr:col>1</xdr:col>
      <xdr:colOff>597143</xdr:colOff>
      <xdr:row>46</xdr:row>
      <xdr:rowOff>581025</xdr:rowOff>
    </xdr:to>
    <xdr:pic>
      <xdr:nvPicPr>
        <xdr:cNvPr id="14" name="Picture 46">
          <a:extLst>
            <a:ext uri="{FF2B5EF4-FFF2-40B4-BE49-F238E27FC236}">
              <a16:creationId xmlns:a16="http://schemas.microsoft.com/office/drawing/2014/main" id="{3C42377F-813D-45D5-B35E-DD3DC313D5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600068" y="25631776"/>
          <a:ext cx="540000" cy="5619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85719</xdr:colOff>
      <xdr:row>102</xdr:row>
      <xdr:rowOff>57151</xdr:rowOff>
    </xdr:from>
    <xdr:to>
      <xdr:col>1</xdr:col>
      <xdr:colOff>625719</xdr:colOff>
      <xdr:row>102</xdr:row>
      <xdr:rowOff>552450</xdr:rowOff>
    </xdr:to>
    <xdr:pic>
      <xdr:nvPicPr>
        <xdr:cNvPr id="15" name="Picture 48">
          <a:extLst>
            <a:ext uri="{FF2B5EF4-FFF2-40B4-BE49-F238E27FC236}">
              <a16:creationId xmlns:a16="http://schemas.microsoft.com/office/drawing/2014/main" id="{7D5B788C-97A5-4122-9BED-2B7A7F7BBED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628644" y="6059805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163</xdr:row>
      <xdr:rowOff>19051</xdr:rowOff>
    </xdr:from>
    <xdr:to>
      <xdr:col>1</xdr:col>
      <xdr:colOff>625725</xdr:colOff>
      <xdr:row>163</xdr:row>
      <xdr:rowOff>542925</xdr:rowOff>
    </xdr:to>
    <xdr:pic>
      <xdr:nvPicPr>
        <xdr:cNvPr id="16" name="Picture 50">
          <a:extLst>
            <a:ext uri="{FF2B5EF4-FFF2-40B4-BE49-F238E27FC236}">
              <a16:creationId xmlns:a16="http://schemas.microsoft.com/office/drawing/2014/main" id="{7F836EDD-D61C-4105-B800-ED87E3E8FF5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628650" y="95354776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137</xdr:row>
      <xdr:rowOff>9525</xdr:rowOff>
    </xdr:from>
    <xdr:to>
      <xdr:col>1</xdr:col>
      <xdr:colOff>619125</xdr:colOff>
      <xdr:row>137</xdr:row>
      <xdr:rowOff>533400</xdr:rowOff>
    </xdr:to>
    <xdr:pic>
      <xdr:nvPicPr>
        <xdr:cNvPr id="17" name="Picture 52">
          <a:extLst>
            <a:ext uri="{FF2B5EF4-FFF2-40B4-BE49-F238E27FC236}">
              <a16:creationId xmlns:a16="http://schemas.microsoft.com/office/drawing/2014/main" id="{C34898DE-72BF-404D-A844-D0275A345B6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600075" y="81029175"/>
          <a:ext cx="561975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114294</xdr:colOff>
      <xdr:row>164</xdr:row>
      <xdr:rowOff>66676</xdr:rowOff>
    </xdr:from>
    <xdr:to>
      <xdr:col>1</xdr:col>
      <xdr:colOff>654294</xdr:colOff>
      <xdr:row>164</xdr:row>
      <xdr:rowOff>571500</xdr:rowOff>
    </xdr:to>
    <xdr:pic>
      <xdr:nvPicPr>
        <xdr:cNvPr id="18" name="Picture 54">
          <a:extLst>
            <a:ext uri="{FF2B5EF4-FFF2-40B4-BE49-F238E27FC236}">
              <a16:creationId xmlns:a16="http://schemas.microsoft.com/office/drawing/2014/main" id="{3DF26DA1-0620-4975-A6E4-87547EF7D8C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657219" y="95964376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104774</xdr:colOff>
      <xdr:row>104</xdr:row>
      <xdr:rowOff>19050</xdr:rowOff>
    </xdr:from>
    <xdr:to>
      <xdr:col>1</xdr:col>
      <xdr:colOff>559049</xdr:colOff>
      <xdr:row>104</xdr:row>
      <xdr:rowOff>514350</xdr:rowOff>
    </xdr:to>
    <xdr:pic>
      <xdr:nvPicPr>
        <xdr:cNvPr id="19" name="Picture 56">
          <a:extLst>
            <a:ext uri="{FF2B5EF4-FFF2-40B4-BE49-F238E27FC236}">
              <a16:creationId xmlns:a16="http://schemas.microsoft.com/office/drawing/2014/main" id="{0D05CA33-6BFA-401D-B98B-524443BF7A8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647699" y="61502925"/>
          <a:ext cx="454275" cy="495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96</xdr:row>
      <xdr:rowOff>19051</xdr:rowOff>
    </xdr:from>
    <xdr:to>
      <xdr:col>1</xdr:col>
      <xdr:colOff>616193</xdr:colOff>
      <xdr:row>96</xdr:row>
      <xdr:rowOff>523875</xdr:rowOff>
    </xdr:to>
    <xdr:pic>
      <xdr:nvPicPr>
        <xdr:cNvPr id="20" name="Picture 58">
          <a:extLst>
            <a:ext uri="{FF2B5EF4-FFF2-40B4-BE49-F238E27FC236}">
              <a16:creationId xmlns:a16="http://schemas.microsoft.com/office/drawing/2014/main" id="{1092C9B8-5E54-480C-9F13-B2840D9F8D4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619118" y="57130951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98</xdr:row>
      <xdr:rowOff>19051</xdr:rowOff>
    </xdr:from>
    <xdr:to>
      <xdr:col>1</xdr:col>
      <xdr:colOff>559050</xdr:colOff>
      <xdr:row>98</xdr:row>
      <xdr:rowOff>542925</xdr:rowOff>
    </xdr:to>
    <xdr:pic>
      <xdr:nvPicPr>
        <xdr:cNvPr id="21" name="Picture 60">
          <a:extLst>
            <a:ext uri="{FF2B5EF4-FFF2-40B4-BE49-F238E27FC236}">
              <a16:creationId xmlns:a16="http://schemas.microsoft.com/office/drawing/2014/main" id="{5A5B0C72-7928-428B-A599-BFB069CB2FB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561975" y="5827395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99</xdr:row>
      <xdr:rowOff>57151</xdr:rowOff>
    </xdr:from>
    <xdr:to>
      <xdr:col>1</xdr:col>
      <xdr:colOff>559043</xdr:colOff>
      <xdr:row>99</xdr:row>
      <xdr:rowOff>504825</xdr:rowOff>
    </xdr:to>
    <xdr:pic>
      <xdr:nvPicPr>
        <xdr:cNvPr id="22" name="Picture 62">
          <a:extLst>
            <a:ext uri="{FF2B5EF4-FFF2-40B4-BE49-F238E27FC236}">
              <a16:creationId xmlns:a16="http://schemas.microsoft.com/office/drawing/2014/main" id="{07549C15-37DD-4F4A-B4C9-5710EA7B864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561968" y="58883551"/>
          <a:ext cx="540000" cy="4476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120</xdr:row>
      <xdr:rowOff>19052</xdr:rowOff>
    </xdr:from>
    <xdr:to>
      <xdr:col>1</xdr:col>
      <xdr:colOff>559044</xdr:colOff>
      <xdr:row>120</xdr:row>
      <xdr:rowOff>542925</xdr:rowOff>
    </xdr:to>
    <xdr:pic>
      <xdr:nvPicPr>
        <xdr:cNvPr id="23" name="Picture 64">
          <a:extLst>
            <a:ext uri="{FF2B5EF4-FFF2-40B4-BE49-F238E27FC236}">
              <a16:creationId xmlns:a16="http://schemas.microsoft.com/office/drawing/2014/main" id="{4A07453D-4C09-4D4C-884D-71E96A93A0D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561969" y="71018402"/>
          <a:ext cx="540000" cy="5238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90</xdr:row>
      <xdr:rowOff>47625</xdr:rowOff>
    </xdr:from>
    <xdr:to>
      <xdr:col>1</xdr:col>
      <xdr:colOff>606668</xdr:colOff>
      <xdr:row>91</xdr:row>
      <xdr:rowOff>0</xdr:rowOff>
    </xdr:to>
    <xdr:pic>
      <xdr:nvPicPr>
        <xdr:cNvPr id="24" name="Picture 66">
          <a:extLst>
            <a:ext uri="{FF2B5EF4-FFF2-40B4-BE49-F238E27FC236}">
              <a16:creationId xmlns:a16="http://schemas.microsoft.com/office/drawing/2014/main" id="{99699FFE-D289-4D52-8050-8CE6D0C3569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609593" y="53397150"/>
          <a:ext cx="540000" cy="542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89</xdr:row>
      <xdr:rowOff>19050</xdr:rowOff>
    </xdr:from>
    <xdr:to>
      <xdr:col>1</xdr:col>
      <xdr:colOff>559050</xdr:colOff>
      <xdr:row>89</xdr:row>
      <xdr:rowOff>523875</xdr:rowOff>
    </xdr:to>
    <xdr:pic>
      <xdr:nvPicPr>
        <xdr:cNvPr id="25" name="Picture 2">
          <a:extLst>
            <a:ext uri="{FF2B5EF4-FFF2-40B4-BE49-F238E27FC236}">
              <a16:creationId xmlns:a16="http://schemas.microsoft.com/office/drawing/2014/main" id="{6C063084-6643-4017-8AE4-D3D316ADF9E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561975" y="5276850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142868</xdr:colOff>
      <xdr:row>57</xdr:row>
      <xdr:rowOff>28576</xdr:rowOff>
    </xdr:from>
    <xdr:to>
      <xdr:col>1</xdr:col>
      <xdr:colOff>682868</xdr:colOff>
      <xdr:row>57</xdr:row>
      <xdr:rowOff>561975</xdr:rowOff>
    </xdr:to>
    <xdr:pic>
      <xdr:nvPicPr>
        <xdr:cNvPr id="26" name="Picture 4">
          <a:extLst>
            <a:ext uri="{FF2B5EF4-FFF2-40B4-BE49-F238E27FC236}">
              <a16:creationId xmlns:a16="http://schemas.microsoft.com/office/drawing/2014/main" id="{E836EBCE-05E9-4249-B083-41FCB461C19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" cstate="print"/>
        <a:srcRect/>
        <a:stretch>
          <a:fillRect/>
        </a:stretch>
      </xdr:blipFill>
      <xdr:spPr bwMode="auto">
        <a:xfrm>
          <a:off x="685793" y="3317557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73819</xdr:colOff>
      <xdr:row>85</xdr:row>
      <xdr:rowOff>42864</xdr:rowOff>
    </xdr:from>
    <xdr:to>
      <xdr:col>1</xdr:col>
      <xdr:colOff>613819</xdr:colOff>
      <xdr:row>85</xdr:row>
      <xdr:rowOff>523875</xdr:rowOff>
    </xdr:to>
    <xdr:pic>
      <xdr:nvPicPr>
        <xdr:cNvPr id="27" name="Picture 8">
          <a:extLst>
            <a:ext uri="{FF2B5EF4-FFF2-40B4-BE49-F238E27FC236}">
              <a16:creationId xmlns:a16="http://schemas.microsoft.com/office/drawing/2014/main" id="{8E15FFBD-81DB-4B59-AB49-FA2B256089D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616744" y="50344389"/>
          <a:ext cx="540000" cy="48101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26</xdr:row>
      <xdr:rowOff>142875</xdr:rowOff>
    </xdr:from>
    <xdr:to>
      <xdr:col>1</xdr:col>
      <xdr:colOff>635250</xdr:colOff>
      <xdr:row>27</xdr:row>
      <xdr:rowOff>409575</xdr:rowOff>
    </xdr:to>
    <xdr:pic>
      <xdr:nvPicPr>
        <xdr:cNvPr id="28" name="Picture 12">
          <a:extLst>
            <a:ext uri="{FF2B5EF4-FFF2-40B4-BE49-F238E27FC236}">
              <a16:creationId xmlns:a16="http://schemas.microsoft.com/office/drawing/2014/main" id="{32D2D79B-D63E-46E3-AAC0-AA850C288C7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" cstate="print"/>
        <a:srcRect/>
        <a:stretch>
          <a:fillRect/>
        </a:stretch>
      </xdr:blipFill>
      <xdr:spPr bwMode="auto">
        <a:xfrm>
          <a:off x="638175" y="14154150"/>
          <a:ext cx="540000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88106</xdr:colOff>
      <xdr:row>29</xdr:row>
      <xdr:rowOff>254796</xdr:rowOff>
    </xdr:from>
    <xdr:to>
      <xdr:col>1</xdr:col>
      <xdr:colOff>628106</xdr:colOff>
      <xdr:row>30</xdr:row>
      <xdr:rowOff>352425</xdr:rowOff>
    </xdr:to>
    <xdr:pic>
      <xdr:nvPicPr>
        <xdr:cNvPr id="29" name="Picture 18">
          <a:extLst>
            <a:ext uri="{FF2B5EF4-FFF2-40B4-BE49-F238E27FC236}">
              <a16:creationId xmlns:a16="http://schemas.microsoft.com/office/drawing/2014/main" id="{1CD413FE-A6A9-4633-8344-A18043F643D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" cstate="print"/>
        <a:srcRect/>
        <a:stretch>
          <a:fillRect/>
        </a:stretch>
      </xdr:blipFill>
      <xdr:spPr bwMode="auto">
        <a:xfrm>
          <a:off x="631031" y="15942471"/>
          <a:ext cx="540000" cy="65007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114300</xdr:colOff>
      <xdr:row>77</xdr:row>
      <xdr:rowOff>103056</xdr:rowOff>
    </xdr:from>
    <xdr:to>
      <xdr:col>1</xdr:col>
      <xdr:colOff>559050</xdr:colOff>
      <xdr:row>77</xdr:row>
      <xdr:rowOff>495299</xdr:rowOff>
    </xdr:to>
    <xdr:pic>
      <xdr:nvPicPr>
        <xdr:cNvPr id="30" name="Picture 22">
          <a:extLst>
            <a:ext uri="{FF2B5EF4-FFF2-40B4-BE49-F238E27FC236}">
              <a16:creationId xmlns:a16="http://schemas.microsoft.com/office/drawing/2014/main" id="{7183E9BA-02E0-4186-B946-0426D366E66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/>
        <a:srcRect/>
        <a:stretch>
          <a:fillRect/>
        </a:stretch>
      </xdr:blipFill>
      <xdr:spPr bwMode="auto">
        <a:xfrm>
          <a:off x="657225" y="45756381"/>
          <a:ext cx="444750" cy="39224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74</xdr:row>
      <xdr:rowOff>85725</xdr:rowOff>
    </xdr:from>
    <xdr:to>
      <xdr:col>1</xdr:col>
      <xdr:colOff>635250</xdr:colOff>
      <xdr:row>74</xdr:row>
      <xdr:rowOff>609600</xdr:rowOff>
    </xdr:to>
    <xdr:pic>
      <xdr:nvPicPr>
        <xdr:cNvPr id="31" name="Picture 24">
          <a:extLst>
            <a:ext uri="{FF2B5EF4-FFF2-40B4-BE49-F238E27FC236}">
              <a16:creationId xmlns:a16="http://schemas.microsoft.com/office/drawing/2014/main" id="{DFEC37B9-128A-42FA-BF2C-15AEE391AA8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/>
        <a:srcRect/>
        <a:stretch>
          <a:fillRect/>
        </a:stretch>
      </xdr:blipFill>
      <xdr:spPr bwMode="auto">
        <a:xfrm>
          <a:off x="638175" y="43462575"/>
          <a:ext cx="540000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114</xdr:row>
      <xdr:rowOff>19050</xdr:rowOff>
    </xdr:from>
    <xdr:to>
      <xdr:col>1</xdr:col>
      <xdr:colOff>559050</xdr:colOff>
      <xdr:row>114</xdr:row>
      <xdr:rowOff>504825</xdr:rowOff>
    </xdr:to>
    <xdr:pic>
      <xdr:nvPicPr>
        <xdr:cNvPr id="32" name="Picture 26">
          <a:extLst>
            <a:ext uri="{FF2B5EF4-FFF2-40B4-BE49-F238E27FC236}">
              <a16:creationId xmlns:a16="http://schemas.microsoft.com/office/drawing/2014/main" id="{8BCDF491-5209-4AB8-A0C9-41F6D6CA471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/>
        <a:srcRect/>
        <a:stretch>
          <a:fillRect/>
        </a:stretch>
      </xdr:blipFill>
      <xdr:spPr bwMode="auto">
        <a:xfrm>
          <a:off x="561975" y="67208400"/>
          <a:ext cx="540000" cy="485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124</xdr:row>
      <xdr:rowOff>28576</xdr:rowOff>
    </xdr:from>
    <xdr:to>
      <xdr:col>1</xdr:col>
      <xdr:colOff>559043</xdr:colOff>
      <xdr:row>124</xdr:row>
      <xdr:rowOff>476250</xdr:rowOff>
    </xdr:to>
    <xdr:pic>
      <xdr:nvPicPr>
        <xdr:cNvPr id="33" name="Picture 28">
          <a:extLst>
            <a:ext uri="{FF2B5EF4-FFF2-40B4-BE49-F238E27FC236}">
              <a16:creationId xmlns:a16="http://schemas.microsoft.com/office/drawing/2014/main" id="{A211E024-2EA0-422F-B85D-B1C99750DE4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" cstate="print"/>
        <a:srcRect/>
        <a:stretch>
          <a:fillRect/>
        </a:stretch>
      </xdr:blipFill>
      <xdr:spPr bwMode="auto">
        <a:xfrm>
          <a:off x="561968" y="73513951"/>
          <a:ext cx="540000" cy="4476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30956</xdr:colOff>
      <xdr:row>113</xdr:row>
      <xdr:rowOff>19050</xdr:rowOff>
    </xdr:from>
    <xdr:to>
      <xdr:col>1</xdr:col>
      <xdr:colOff>570956</xdr:colOff>
      <xdr:row>113</xdr:row>
      <xdr:rowOff>533400</xdr:rowOff>
    </xdr:to>
    <xdr:pic>
      <xdr:nvPicPr>
        <xdr:cNvPr id="34" name="Picture 30">
          <a:extLst>
            <a:ext uri="{FF2B5EF4-FFF2-40B4-BE49-F238E27FC236}">
              <a16:creationId xmlns:a16="http://schemas.microsoft.com/office/drawing/2014/main" id="{D80EECBB-6190-4FB8-B491-3A066C83636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" cstate="print"/>
        <a:srcRect/>
        <a:stretch>
          <a:fillRect/>
        </a:stretch>
      </xdr:blipFill>
      <xdr:spPr bwMode="auto">
        <a:xfrm>
          <a:off x="573881" y="66608325"/>
          <a:ext cx="5400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123</xdr:row>
      <xdr:rowOff>19050</xdr:rowOff>
    </xdr:from>
    <xdr:to>
      <xdr:col>1</xdr:col>
      <xdr:colOff>559050</xdr:colOff>
      <xdr:row>123</xdr:row>
      <xdr:rowOff>590550</xdr:rowOff>
    </xdr:to>
    <xdr:pic>
      <xdr:nvPicPr>
        <xdr:cNvPr id="35" name="Picture 32">
          <a:extLst>
            <a:ext uri="{FF2B5EF4-FFF2-40B4-BE49-F238E27FC236}">
              <a16:creationId xmlns:a16="http://schemas.microsoft.com/office/drawing/2014/main" id="{04CF9561-5E0A-4CB4-803F-41C44D7B8A3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" cstate="print"/>
        <a:srcRect/>
        <a:stretch>
          <a:fillRect/>
        </a:stretch>
      </xdr:blipFill>
      <xdr:spPr bwMode="auto">
        <a:xfrm>
          <a:off x="561975" y="72780525"/>
          <a:ext cx="540000" cy="571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69050</xdr:colOff>
      <xdr:row>83</xdr:row>
      <xdr:rowOff>285752</xdr:rowOff>
    </xdr:from>
    <xdr:to>
      <xdr:col>1</xdr:col>
      <xdr:colOff>609050</xdr:colOff>
      <xdr:row>84</xdr:row>
      <xdr:rowOff>304800</xdr:rowOff>
    </xdr:to>
    <xdr:pic>
      <xdr:nvPicPr>
        <xdr:cNvPr id="36" name="Picture 34">
          <a:extLst>
            <a:ext uri="{FF2B5EF4-FFF2-40B4-BE49-F238E27FC236}">
              <a16:creationId xmlns:a16="http://schemas.microsoft.com/office/drawing/2014/main" id="{C64A0CA5-532F-4C47-9201-4DAA6E12D22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5" cstate="print"/>
        <a:srcRect/>
        <a:stretch>
          <a:fillRect/>
        </a:stretch>
      </xdr:blipFill>
      <xdr:spPr bwMode="auto">
        <a:xfrm>
          <a:off x="611975" y="49444277"/>
          <a:ext cx="540000" cy="5905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87</xdr:row>
      <xdr:rowOff>76202</xdr:rowOff>
    </xdr:from>
    <xdr:to>
      <xdr:col>1</xdr:col>
      <xdr:colOff>606668</xdr:colOff>
      <xdr:row>87</xdr:row>
      <xdr:rowOff>600075</xdr:rowOff>
    </xdr:to>
    <xdr:pic>
      <xdr:nvPicPr>
        <xdr:cNvPr id="37" name="Picture 38">
          <a:extLst>
            <a:ext uri="{FF2B5EF4-FFF2-40B4-BE49-F238E27FC236}">
              <a16:creationId xmlns:a16="http://schemas.microsoft.com/office/drawing/2014/main" id="{6677589D-CDE9-4D10-A051-D48362BF4E1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" cstate="print"/>
        <a:srcRect/>
        <a:stretch>
          <a:fillRect/>
        </a:stretch>
      </xdr:blipFill>
      <xdr:spPr bwMode="auto">
        <a:xfrm>
          <a:off x="609593" y="51511202"/>
          <a:ext cx="540000" cy="5238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105362</xdr:colOff>
      <xdr:row>119</xdr:row>
      <xdr:rowOff>28575</xdr:rowOff>
    </xdr:from>
    <xdr:to>
      <xdr:col>1</xdr:col>
      <xdr:colOff>597149</xdr:colOff>
      <xdr:row>119</xdr:row>
      <xdr:rowOff>514350</xdr:rowOff>
    </xdr:to>
    <xdr:pic>
      <xdr:nvPicPr>
        <xdr:cNvPr id="38" name="Picture 40">
          <a:extLst>
            <a:ext uri="{FF2B5EF4-FFF2-40B4-BE49-F238E27FC236}">
              <a16:creationId xmlns:a16="http://schemas.microsoft.com/office/drawing/2014/main" id="{F0D7429A-107D-4DD9-89A2-E2654E83D65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 cstate="print"/>
        <a:srcRect/>
        <a:stretch>
          <a:fillRect/>
        </a:stretch>
      </xdr:blipFill>
      <xdr:spPr bwMode="auto">
        <a:xfrm>
          <a:off x="648287" y="70456425"/>
          <a:ext cx="491787" cy="485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59</xdr:row>
      <xdr:rowOff>47625</xdr:rowOff>
    </xdr:from>
    <xdr:to>
      <xdr:col>1</xdr:col>
      <xdr:colOff>635250</xdr:colOff>
      <xdr:row>59</xdr:row>
      <xdr:rowOff>571500</xdr:rowOff>
    </xdr:to>
    <xdr:pic>
      <xdr:nvPicPr>
        <xdr:cNvPr id="39" name="Picture 44">
          <a:extLst>
            <a:ext uri="{FF2B5EF4-FFF2-40B4-BE49-F238E27FC236}">
              <a16:creationId xmlns:a16="http://schemas.microsoft.com/office/drawing/2014/main" id="{BCEB1DC6-0083-4E6C-8827-81B64052635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" cstate="print"/>
        <a:srcRect/>
        <a:stretch>
          <a:fillRect/>
        </a:stretch>
      </xdr:blipFill>
      <xdr:spPr bwMode="auto">
        <a:xfrm>
          <a:off x="638175" y="34442400"/>
          <a:ext cx="540000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53</xdr:row>
      <xdr:rowOff>9526</xdr:rowOff>
    </xdr:from>
    <xdr:to>
      <xdr:col>1</xdr:col>
      <xdr:colOff>571499</xdr:colOff>
      <xdr:row>53</xdr:row>
      <xdr:rowOff>554963</xdr:rowOff>
    </xdr:to>
    <xdr:pic>
      <xdr:nvPicPr>
        <xdr:cNvPr id="40" name="Picture 48">
          <a:extLst>
            <a:ext uri="{FF2B5EF4-FFF2-40B4-BE49-F238E27FC236}">
              <a16:creationId xmlns:a16="http://schemas.microsoft.com/office/drawing/2014/main" id="{B6B9F87C-BF4F-4804-9823-0B588C08C6C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600075" y="30556201"/>
          <a:ext cx="514349" cy="5454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30949</xdr:colOff>
      <xdr:row>55</xdr:row>
      <xdr:rowOff>57151</xdr:rowOff>
    </xdr:from>
    <xdr:to>
      <xdr:col>1</xdr:col>
      <xdr:colOff>570949</xdr:colOff>
      <xdr:row>55</xdr:row>
      <xdr:rowOff>581025</xdr:rowOff>
    </xdr:to>
    <xdr:pic>
      <xdr:nvPicPr>
        <xdr:cNvPr id="41" name="Picture 48">
          <a:extLst>
            <a:ext uri="{FF2B5EF4-FFF2-40B4-BE49-F238E27FC236}">
              <a16:creationId xmlns:a16="http://schemas.microsoft.com/office/drawing/2014/main" id="{18B8B3A7-8047-4FD6-916F-944E063B0B9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573874" y="3181350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47618</xdr:colOff>
      <xdr:row>6</xdr:row>
      <xdr:rowOff>333375</xdr:rowOff>
    </xdr:from>
    <xdr:to>
      <xdr:col>1</xdr:col>
      <xdr:colOff>587618</xdr:colOff>
      <xdr:row>7</xdr:row>
      <xdr:rowOff>200025</xdr:rowOff>
    </xdr:to>
    <xdr:pic>
      <xdr:nvPicPr>
        <xdr:cNvPr id="42" name="Picture 50">
          <a:extLst>
            <a:ext uri="{FF2B5EF4-FFF2-40B4-BE49-F238E27FC236}">
              <a16:creationId xmlns:a16="http://schemas.microsoft.com/office/drawing/2014/main" id="{ABBD44CC-5689-43A7-B5FE-B67E28E5FEE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" cstate="print"/>
        <a:srcRect/>
        <a:stretch>
          <a:fillRect/>
        </a:stretch>
      </xdr:blipFill>
      <xdr:spPr bwMode="auto">
        <a:xfrm>
          <a:off x="590543" y="2705100"/>
          <a:ext cx="540000" cy="381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76194</xdr:colOff>
      <xdr:row>24</xdr:row>
      <xdr:rowOff>371475</xdr:rowOff>
    </xdr:from>
    <xdr:to>
      <xdr:col>1</xdr:col>
      <xdr:colOff>616194</xdr:colOff>
      <xdr:row>25</xdr:row>
      <xdr:rowOff>323850</xdr:rowOff>
    </xdr:to>
    <xdr:pic>
      <xdr:nvPicPr>
        <xdr:cNvPr id="43" name="Picture 68">
          <a:extLst>
            <a:ext uri="{FF2B5EF4-FFF2-40B4-BE49-F238E27FC236}">
              <a16:creationId xmlns:a16="http://schemas.microsoft.com/office/drawing/2014/main" id="{B06DF0D4-7F30-4E0E-8C28-DD88CC59CB5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" cstate="print"/>
        <a:srcRect/>
        <a:stretch>
          <a:fillRect/>
        </a:stretch>
      </xdr:blipFill>
      <xdr:spPr bwMode="auto">
        <a:xfrm>
          <a:off x="619119" y="13125450"/>
          <a:ext cx="540000" cy="581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52</xdr:row>
      <xdr:rowOff>28577</xdr:rowOff>
    </xdr:from>
    <xdr:to>
      <xdr:col>1</xdr:col>
      <xdr:colOff>571500</xdr:colOff>
      <xdr:row>52</xdr:row>
      <xdr:rowOff>556791</xdr:rowOff>
    </xdr:to>
    <xdr:pic>
      <xdr:nvPicPr>
        <xdr:cNvPr id="44" name="Picture 10">
          <a:extLst>
            <a:ext uri="{FF2B5EF4-FFF2-40B4-BE49-F238E27FC236}">
              <a16:creationId xmlns:a16="http://schemas.microsoft.com/office/drawing/2014/main" id="{D92F1AE9-4E61-44BB-B859-3FE49D21C62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590550" y="29898977"/>
          <a:ext cx="523875" cy="528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54</xdr:row>
      <xdr:rowOff>19050</xdr:rowOff>
    </xdr:from>
    <xdr:to>
      <xdr:col>1</xdr:col>
      <xdr:colOff>552450</xdr:colOff>
      <xdr:row>55</xdr:row>
      <xdr:rowOff>6428</xdr:rowOff>
    </xdr:to>
    <xdr:pic>
      <xdr:nvPicPr>
        <xdr:cNvPr id="45" name="Picture 12">
          <a:extLst>
            <a:ext uri="{FF2B5EF4-FFF2-40B4-BE49-F238E27FC236}">
              <a16:creationId xmlns:a16="http://schemas.microsoft.com/office/drawing/2014/main" id="{BB17319E-FB55-4ED6-9179-C1ECA58FA49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3" cstate="print"/>
        <a:srcRect/>
        <a:stretch>
          <a:fillRect/>
        </a:stretch>
      </xdr:blipFill>
      <xdr:spPr bwMode="auto">
        <a:xfrm>
          <a:off x="590550" y="31194375"/>
          <a:ext cx="504825" cy="5684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30950</xdr:colOff>
      <xdr:row>56</xdr:row>
      <xdr:rowOff>19051</xdr:rowOff>
    </xdr:from>
    <xdr:to>
      <xdr:col>1</xdr:col>
      <xdr:colOff>570950</xdr:colOff>
      <xdr:row>56</xdr:row>
      <xdr:rowOff>523875</xdr:rowOff>
    </xdr:to>
    <xdr:pic>
      <xdr:nvPicPr>
        <xdr:cNvPr id="46" name="Picture 14">
          <a:extLst>
            <a:ext uri="{FF2B5EF4-FFF2-40B4-BE49-F238E27FC236}">
              <a16:creationId xmlns:a16="http://schemas.microsoft.com/office/drawing/2014/main" id="{81E9DBBB-4B4C-4D71-8265-9E19BEF9831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4" cstate="print"/>
        <a:srcRect/>
        <a:stretch>
          <a:fillRect/>
        </a:stretch>
      </xdr:blipFill>
      <xdr:spPr bwMode="auto">
        <a:xfrm>
          <a:off x="573875" y="32451676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64</xdr:row>
      <xdr:rowOff>47624</xdr:rowOff>
    </xdr:from>
    <xdr:to>
      <xdr:col>1</xdr:col>
      <xdr:colOff>606675</xdr:colOff>
      <xdr:row>64</xdr:row>
      <xdr:rowOff>514350</xdr:rowOff>
    </xdr:to>
    <xdr:pic>
      <xdr:nvPicPr>
        <xdr:cNvPr id="47" name="Picture 16">
          <a:extLst>
            <a:ext uri="{FF2B5EF4-FFF2-40B4-BE49-F238E27FC236}">
              <a16:creationId xmlns:a16="http://schemas.microsoft.com/office/drawing/2014/main" id="{546799DA-FFA8-4CB5-8837-8E8CD9C8A3C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 cstate="print"/>
        <a:srcRect/>
        <a:stretch>
          <a:fillRect/>
        </a:stretch>
      </xdr:blipFill>
      <xdr:spPr bwMode="auto">
        <a:xfrm>
          <a:off x="609600" y="37223699"/>
          <a:ext cx="540000" cy="46672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71</xdr:row>
      <xdr:rowOff>104776</xdr:rowOff>
    </xdr:from>
    <xdr:to>
      <xdr:col>1</xdr:col>
      <xdr:colOff>616193</xdr:colOff>
      <xdr:row>71</xdr:row>
      <xdr:rowOff>609600</xdr:rowOff>
    </xdr:to>
    <xdr:pic>
      <xdr:nvPicPr>
        <xdr:cNvPr id="48" name="Picture 18">
          <a:extLst>
            <a:ext uri="{FF2B5EF4-FFF2-40B4-BE49-F238E27FC236}">
              <a16:creationId xmlns:a16="http://schemas.microsoft.com/office/drawing/2014/main" id="{7886EA21-CB6E-4B3C-BD0E-52DB7301DA8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" cstate="print"/>
        <a:srcRect/>
        <a:stretch>
          <a:fillRect/>
        </a:stretch>
      </xdr:blipFill>
      <xdr:spPr bwMode="auto">
        <a:xfrm>
          <a:off x="619118" y="41481376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104775</xdr:colOff>
      <xdr:row>72</xdr:row>
      <xdr:rowOff>104775</xdr:rowOff>
    </xdr:from>
    <xdr:to>
      <xdr:col>1</xdr:col>
      <xdr:colOff>644775</xdr:colOff>
      <xdr:row>72</xdr:row>
      <xdr:rowOff>571500</xdr:rowOff>
    </xdr:to>
    <xdr:pic>
      <xdr:nvPicPr>
        <xdr:cNvPr id="49" name="Picture 20">
          <a:extLst>
            <a:ext uri="{FF2B5EF4-FFF2-40B4-BE49-F238E27FC236}">
              <a16:creationId xmlns:a16="http://schemas.microsoft.com/office/drawing/2014/main" id="{B186ECDE-7A90-4187-B952-EB49A39BEE6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7" cstate="print"/>
        <a:srcRect/>
        <a:stretch>
          <a:fillRect/>
        </a:stretch>
      </xdr:blipFill>
      <xdr:spPr bwMode="auto">
        <a:xfrm>
          <a:off x="647700" y="42167175"/>
          <a:ext cx="540000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73</xdr:row>
      <xdr:rowOff>76201</xdr:rowOff>
    </xdr:from>
    <xdr:to>
      <xdr:col>1</xdr:col>
      <xdr:colOff>616193</xdr:colOff>
      <xdr:row>73</xdr:row>
      <xdr:rowOff>609600</xdr:rowOff>
    </xdr:to>
    <xdr:pic>
      <xdr:nvPicPr>
        <xdr:cNvPr id="50" name="Picture 22">
          <a:extLst>
            <a:ext uri="{FF2B5EF4-FFF2-40B4-BE49-F238E27FC236}">
              <a16:creationId xmlns:a16="http://schemas.microsoft.com/office/drawing/2014/main" id="{6F497667-127E-4D53-9C19-96BF653D28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" cstate="print"/>
        <a:srcRect/>
        <a:stretch>
          <a:fillRect/>
        </a:stretch>
      </xdr:blipFill>
      <xdr:spPr bwMode="auto">
        <a:xfrm>
          <a:off x="619118" y="4279582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57143</xdr:colOff>
      <xdr:row>78</xdr:row>
      <xdr:rowOff>76200</xdr:rowOff>
    </xdr:from>
    <xdr:to>
      <xdr:col>1</xdr:col>
      <xdr:colOff>597143</xdr:colOff>
      <xdr:row>78</xdr:row>
      <xdr:rowOff>590550</xdr:rowOff>
    </xdr:to>
    <xdr:pic>
      <xdr:nvPicPr>
        <xdr:cNvPr id="51" name="Picture 24">
          <a:extLst>
            <a:ext uri="{FF2B5EF4-FFF2-40B4-BE49-F238E27FC236}">
              <a16:creationId xmlns:a16="http://schemas.microsoft.com/office/drawing/2014/main" id="{D01B2343-2A80-4F42-A9A4-47EDD8E61D3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9" cstate="print"/>
        <a:srcRect/>
        <a:stretch>
          <a:fillRect/>
        </a:stretch>
      </xdr:blipFill>
      <xdr:spPr bwMode="auto">
        <a:xfrm>
          <a:off x="600068" y="46386750"/>
          <a:ext cx="5400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88</xdr:row>
      <xdr:rowOff>19050</xdr:rowOff>
    </xdr:from>
    <xdr:to>
      <xdr:col>1</xdr:col>
      <xdr:colOff>559044</xdr:colOff>
      <xdr:row>88</xdr:row>
      <xdr:rowOff>523875</xdr:rowOff>
    </xdr:to>
    <xdr:pic>
      <xdr:nvPicPr>
        <xdr:cNvPr id="52" name="Picture 30">
          <a:extLst>
            <a:ext uri="{FF2B5EF4-FFF2-40B4-BE49-F238E27FC236}">
              <a16:creationId xmlns:a16="http://schemas.microsoft.com/office/drawing/2014/main" id="{DE6DEE37-F635-49C6-97D5-F8C74B93004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0" cstate="print"/>
        <a:srcRect/>
        <a:stretch>
          <a:fillRect/>
        </a:stretch>
      </xdr:blipFill>
      <xdr:spPr bwMode="auto">
        <a:xfrm>
          <a:off x="561969" y="5212080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92</xdr:row>
      <xdr:rowOff>59536</xdr:rowOff>
    </xdr:from>
    <xdr:to>
      <xdr:col>1</xdr:col>
      <xdr:colOff>592931</xdr:colOff>
      <xdr:row>92</xdr:row>
      <xdr:rowOff>581026</xdr:rowOff>
    </xdr:to>
    <xdr:pic>
      <xdr:nvPicPr>
        <xdr:cNvPr id="53" name="Picture 32">
          <a:extLst>
            <a:ext uri="{FF2B5EF4-FFF2-40B4-BE49-F238E27FC236}">
              <a16:creationId xmlns:a16="http://schemas.microsoft.com/office/drawing/2014/main" id="{23E50DE8-8C25-424E-9CF0-3654AF3FF91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1" cstate="print"/>
        <a:srcRect/>
        <a:stretch>
          <a:fillRect/>
        </a:stretch>
      </xdr:blipFill>
      <xdr:spPr bwMode="auto">
        <a:xfrm>
          <a:off x="619125" y="54561586"/>
          <a:ext cx="516731" cy="5214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95</xdr:row>
      <xdr:rowOff>19050</xdr:rowOff>
    </xdr:from>
    <xdr:to>
      <xdr:col>1</xdr:col>
      <xdr:colOff>559050</xdr:colOff>
      <xdr:row>95</xdr:row>
      <xdr:rowOff>523875</xdr:rowOff>
    </xdr:to>
    <xdr:pic>
      <xdr:nvPicPr>
        <xdr:cNvPr id="54" name="Picture 34">
          <a:extLst>
            <a:ext uri="{FF2B5EF4-FFF2-40B4-BE49-F238E27FC236}">
              <a16:creationId xmlns:a16="http://schemas.microsoft.com/office/drawing/2014/main" id="{0D571A6E-DBCD-454D-8564-DD66F157825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561975" y="5654040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97</xdr:row>
      <xdr:rowOff>19051</xdr:rowOff>
    </xdr:from>
    <xdr:to>
      <xdr:col>1</xdr:col>
      <xdr:colOff>635250</xdr:colOff>
      <xdr:row>97</xdr:row>
      <xdr:rowOff>514350</xdr:rowOff>
    </xdr:to>
    <xdr:pic>
      <xdr:nvPicPr>
        <xdr:cNvPr id="55" name="Picture 36">
          <a:extLst>
            <a:ext uri="{FF2B5EF4-FFF2-40B4-BE49-F238E27FC236}">
              <a16:creationId xmlns:a16="http://schemas.microsoft.com/office/drawing/2014/main" id="{0D98706A-8077-4A78-B016-AD4C7E776CC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3" cstate="print"/>
        <a:srcRect/>
        <a:stretch>
          <a:fillRect/>
        </a:stretch>
      </xdr:blipFill>
      <xdr:spPr bwMode="auto">
        <a:xfrm>
          <a:off x="638175" y="5770245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107</xdr:row>
      <xdr:rowOff>51987</xdr:rowOff>
    </xdr:from>
    <xdr:to>
      <xdr:col>1</xdr:col>
      <xdr:colOff>559044</xdr:colOff>
      <xdr:row>107</xdr:row>
      <xdr:rowOff>485775</xdr:rowOff>
    </xdr:to>
    <xdr:pic>
      <xdr:nvPicPr>
        <xdr:cNvPr id="56" name="Picture 38">
          <a:extLst>
            <a:ext uri="{FF2B5EF4-FFF2-40B4-BE49-F238E27FC236}">
              <a16:creationId xmlns:a16="http://schemas.microsoft.com/office/drawing/2014/main" id="{026A6D93-F960-46BE-B1D5-3AC23FFB049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600075" y="63212262"/>
          <a:ext cx="501894" cy="4337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108</xdr:row>
      <xdr:rowOff>19051</xdr:rowOff>
    </xdr:from>
    <xdr:to>
      <xdr:col>1</xdr:col>
      <xdr:colOff>559050</xdr:colOff>
      <xdr:row>108</xdr:row>
      <xdr:rowOff>514350</xdr:rowOff>
    </xdr:to>
    <xdr:pic>
      <xdr:nvPicPr>
        <xdr:cNvPr id="57" name="Picture 40">
          <a:extLst>
            <a:ext uri="{FF2B5EF4-FFF2-40B4-BE49-F238E27FC236}">
              <a16:creationId xmlns:a16="http://schemas.microsoft.com/office/drawing/2014/main" id="{142E5335-F302-4DC7-A267-20DC1D4273B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5" cstate="print"/>
        <a:srcRect/>
        <a:stretch>
          <a:fillRect/>
        </a:stretch>
      </xdr:blipFill>
      <xdr:spPr bwMode="auto">
        <a:xfrm>
          <a:off x="561975" y="63750826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66674</xdr:colOff>
      <xdr:row>111</xdr:row>
      <xdr:rowOff>61060</xdr:rowOff>
    </xdr:from>
    <xdr:to>
      <xdr:col>1</xdr:col>
      <xdr:colOff>559041</xdr:colOff>
      <xdr:row>111</xdr:row>
      <xdr:rowOff>495300</xdr:rowOff>
    </xdr:to>
    <xdr:pic>
      <xdr:nvPicPr>
        <xdr:cNvPr id="58" name="Picture 42">
          <a:extLst>
            <a:ext uri="{FF2B5EF4-FFF2-40B4-BE49-F238E27FC236}">
              <a16:creationId xmlns:a16="http://schemas.microsoft.com/office/drawing/2014/main" id="{5E1EEC0D-59F0-4634-9FF9-28753839E89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6" cstate="print"/>
        <a:srcRect/>
        <a:stretch>
          <a:fillRect/>
        </a:stretch>
      </xdr:blipFill>
      <xdr:spPr bwMode="auto">
        <a:xfrm>
          <a:off x="609599" y="65507335"/>
          <a:ext cx="492367" cy="43424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118</xdr:row>
      <xdr:rowOff>28576</xdr:rowOff>
    </xdr:from>
    <xdr:to>
      <xdr:col>1</xdr:col>
      <xdr:colOff>606668</xdr:colOff>
      <xdr:row>118</xdr:row>
      <xdr:rowOff>542925</xdr:rowOff>
    </xdr:to>
    <xdr:pic>
      <xdr:nvPicPr>
        <xdr:cNvPr id="59" name="Picture 48">
          <a:extLst>
            <a:ext uri="{FF2B5EF4-FFF2-40B4-BE49-F238E27FC236}">
              <a16:creationId xmlns:a16="http://schemas.microsoft.com/office/drawing/2014/main" id="{E690ADFF-663B-4458-AED8-284BA23708C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7" cstate="print"/>
        <a:srcRect/>
        <a:stretch>
          <a:fillRect/>
        </a:stretch>
      </xdr:blipFill>
      <xdr:spPr bwMode="auto">
        <a:xfrm>
          <a:off x="609593" y="69884926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121</xdr:row>
      <xdr:rowOff>9526</xdr:rowOff>
    </xdr:from>
    <xdr:to>
      <xdr:col>1</xdr:col>
      <xdr:colOff>606675</xdr:colOff>
      <xdr:row>122</xdr:row>
      <xdr:rowOff>0</xdr:rowOff>
    </xdr:to>
    <xdr:pic>
      <xdr:nvPicPr>
        <xdr:cNvPr id="60" name="Picture 50">
          <a:extLst>
            <a:ext uri="{FF2B5EF4-FFF2-40B4-BE49-F238E27FC236}">
              <a16:creationId xmlns:a16="http://schemas.microsoft.com/office/drawing/2014/main" id="{09BAB790-2E7F-44DF-B4A6-C362A66E5B9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8" cstate="print"/>
        <a:srcRect/>
        <a:stretch>
          <a:fillRect/>
        </a:stretch>
      </xdr:blipFill>
      <xdr:spPr bwMode="auto">
        <a:xfrm>
          <a:off x="609600" y="71580376"/>
          <a:ext cx="540000" cy="5619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122</xdr:row>
      <xdr:rowOff>66676</xdr:rowOff>
    </xdr:from>
    <xdr:to>
      <xdr:col>1</xdr:col>
      <xdr:colOff>616193</xdr:colOff>
      <xdr:row>122</xdr:row>
      <xdr:rowOff>542925</xdr:rowOff>
    </xdr:to>
    <xdr:pic>
      <xdr:nvPicPr>
        <xdr:cNvPr id="61" name="Picture 52">
          <a:extLst>
            <a:ext uri="{FF2B5EF4-FFF2-40B4-BE49-F238E27FC236}">
              <a16:creationId xmlns:a16="http://schemas.microsoft.com/office/drawing/2014/main" id="{B6EAE993-492B-4322-99E0-AECA017F070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9" cstate="print"/>
        <a:srcRect/>
        <a:stretch>
          <a:fillRect/>
        </a:stretch>
      </xdr:blipFill>
      <xdr:spPr bwMode="auto">
        <a:xfrm>
          <a:off x="619118" y="72209026"/>
          <a:ext cx="540000" cy="4762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126</xdr:row>
      <xdr:rowOff>19051</xdr:rowOff>
    </xdr:from>
    <xdr:to>
      <xdr:col>1</xdr:col>
      <xdr:colOff>559050</xdr:colOff>
      <xdr:row>126</xdr:row>
      <xdr:rowOff>542925</xdr:rowOff>
    </xdr:to>
    <xdr:pic>
      <xdr:nvPicPr>
        <xdr:cNvPr id="62" name="Picture 54">
          <a:extLst>
            <a:ext uri="{FF2B5EF4-FFF2-40B4-BE49-F238E27FC236}">
              <a16:creationId xmlns:a16="http://schemas.microsoft.com/office/drawing/2014/main" id="{AFFA9B21-60AC-4A93-9779-E70063AF8EC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0" cstate="print"/>
        <a:srcRect/>
        <a:stretch>
          <a:fillRect/>
        </a:stretch>
      </xdr:blipFill>
      <xdr:spPr bwMode="auto">
        <a:xfrm>
          <a:off x="561975" y="74552176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127</xdr:row>
      <xdr:rowOff>57151</xdr:rowOff>
    </xdr:from>
    <xdr:to>
      <xdr:col>1</xdr:col>
      <xdr:colOff>635250</xdr:colOff>
      <xdr:row>127</xdr:row>
      <xdr:rowOff>542925</xdr:rowOff>
    </xdr:to>
    <xdr:pic>
      <xdr:nvPicPr>
        <xdr:cNvPr id="63" name="Picture 56">
          <a:extLst>
            <a:ext uri="{FF2B5EF4-FFF2-40B4-BE49-F238E27FC236}">
              <a16:creationId xmlns:a16="http://schemas.microsoft.com/office/drawing/2014/main" id="{C8AE1CC0-1C6D-4B72-8C77-300A64B49E9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1" cstate="print"/>
        <a:srcRect/>
        <a:stretch>
          <a:fillRect/>
        </a:stretch>
      </xdr:blipFill>
      <xdr:spPr bwMode="auto">
        <a:xfrm>
          <a:off x="638175" y="75247501"/>
          <a:ext cx="540000" cy="4857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57144</xdr:colOff>
      <xdr:row>128</xdr:row>
      <xdr:rowOff>66675</xdr:rowOff>
    </xdr:from>
    <xdr:to>
      <xdr:col>1</xdr:col>
      <xdr:colOff>597144</xdr:colOff>
      <xdr:row>128</xdr:row>
      <xdr:rowOff>619125</xdr:rowOff>
    </xdr:to>
    <xdr:pic>
      <xdr:nvPicPr>
        <xdr:cNvPr id="64" name="Picture 58">
          <a:extLst>
            <a:ext uri="{FF2B5EF4-FFF2-40B4-BE49-F238E27FC236}">
              <a16:creationId xmlns:a16="http://schemas.microsoft.com/office/drawing/2014/main" id="{3C0C4582-B1D3-47EB-8DBB-F953B2C4AC3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2" cstate="print"/>
        <a:srcRect/>
        <a:stretch>
          <a:fillRect/>
        </a:stretch>
      </xdr:blipFill>
      <xdr:spPr bwMode="auto">
        <a:xfrm>
          <a:off x="600069" y="75895200"/>
          <a:ext cx="5400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129</xdr:row>
      <xdr:rowOff>19051</xdr:rowOff>
    </xdr:from>
    <xdr:to>
      <xdr:col>1</xdr:col>
      <xdr:colOff>559044</xdr:colOff>
      <xdr:row>129</xdr:row>
      <xdr:rowOff>514350</xdr:rowOff>
    </xdr:to>
    <xdr:pic>
      <xdr:nvPicPr>
        <xdr:cNvPr id="65" name="Picture 60">
          <a:extLst>
            <a:ext uri="{FF2B5EF4-FFF2-40B4-BE49-F238E27FC236}">
              <a16:creationId xmlns:a16="http://schemas.microsoft.com/office/drawing/2014/main" id="{B9D3AEEF-1FCD-41DE-8FF8-6CD2757F7CA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3" cstate="print"/>
        <a:srcRect/>
        <a:stretch>
          <a:fillRect/>
        </a:stretch>
      </xdr:blipFill>
      <xdr:spPr bwMode="auto">
        <a:xfrm>
          <a:off x="561969" y="7648575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133</xdr:row>
      <xdr:rowOff>19050</xdr:rowOff>
    </xdr:from>
    <xdr:to>
      <xdr:col>1</xdr:col>
      <xdr:colOff>559044</xdr:colOff>
      <xdr:row>134</xdr:row>
      <xdr:rowOff>0</xdr:rowOff>
    </xdr:to>
    <xdr:pic>
      <xdr:nvPicPr>
        <xdr:cNvPr id="66" name="Picture 62">
          <a:extLst>
            <a:ext uri="{FF2B5EF4-FFF2-40B4-BE49-F238E27FC236}">
              <a16:creationId xmlns:a16="http://schemas.microsoft.com/office/drawing/2014/main" id="{596504A3-7382-4EFA-8BC4-4170569C7B5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4" cstate="print"/>
        <a:srcRect/>
        <a:stretch>
          <a:fillRect/>
        </a:stretch>
      </xdr:blipFill>
      <xdr:spPr bwMode="auto">
        <a:xfrm>
          <a:off x="561969" y="78952725"/>
          <a:ext cx="5400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136</xdr:row>
      <xdr:rowOff>38101</xdr:rowOff>
    </xdr:from>
    <xdr:to>
      <xdr:col>1</xdr:col>
      <xdr:colOff>628650</xdr:colOff>
      <xdr:row>136</xdr:row>
      <xdr:rowOff>571500</xdr:rowOff>
    </xdr:to>
    <xdr:pic>
      <xdr:nvPicPr>
        <xdr:cNvPr id="67" name="Picture 64">
          <a:extLst>
            <a:ext uri="{FF2B5EF4-FFF2-40B4-BE49-F238E27FC236}">
              <a16:creationId xmlns:a16="http://schemas.microsoft.com/office/drawing/2014/main" id="{FDEE1245-1568-4AEC-90C1-47CE3076719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5" cstate="print"/>
        <a:srcRect/>
        <a:stretch>
          <a:fillRect/>
        </a:stretch>
      </xdr:blipFill>
      <xdr:spPr bwMode="auto">
        <a:xfrm>
          <a:off x="619125" y="80429101"/>
          <a:ext cx="55245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138</xdr:row>
      <xdr:rowOff>57151</xdr:rowOff>
    </xdr:from>
    <xdr:to>
      <xdr:col>1</xdr:col>
      <xdr:colOff>628649</xdr:colOff>
      <xdr:row>138</xdr:row>
      <xdr:rowOff>533400</xdr:rowOff>
    </xdr:to>
    <xdr:pic>
      <xdr:nvPicPr>
        <xdr:cNvPr id="68" name="Picture 66">
          <a:extLst>
            <a:ext uri="{FF2B5EF4-FFF2-40B4-BE49-F238E27FC236}">
              <a16:creationId xmlns:a16="http://schemas.microsoft.com/office/drawing/2014/main" id="{BADDC317-1318-40C5-B634-DBA6DC3A22F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6" cstate="print"/>
        <a:srcRect/>
        <a:stretch>
          <a:fillRect/>
        </a:stretch>
      </xdr:blipFill>
      <xdr:spPr bwMode="auto">
        <a:xfrm>
          <a:off x="619125" y="81648301"/>
          <a:ext cx="552449" cy="4762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140</xdr:row>
      <xdr:rowOff>123826</xdr:rowOff>
    </xdr:from>
    <xdr:to>
      <xdr:col>1</xdr:col>
      <xdr:colOff>628650</xdr:colOff>
      <xdr:row>142</xdr:row>
      <xdr:rowOff>293761</xdr:rowOff>
    </xdr:to>
    <xdr:pic>
      <xdr:nvPicPr>
        <xdr:cNvPr id="69" name="Picture 68">
          <a:extLst>
            <a:ext uri="{FF2B5EF4-FFF2-40B4-BE49-F238E27FC236}">
              <a16:creationId xmlns:a16="http://schemas.microsoft.com/office/drawing/2014/main" id="{605E534F-BA4F-4DEE-B882-4089991F450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7" cstate="print"/>
        <a:srcRect/>
        <a:stretch>
          <a:fillRect/>
        </a:stretch>
      </xdr:blipFill>
      <xdr:spPr bwMode="auto">
        <a:xfrm>
          <a:off x="638175" y="82819876"/>
          <a:ext cx="533400" cy="13605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31</xdr:row>
      <xdr:rowOff>85725</xdr:rowOff>
    </xdr:from>
    <xdr:to>
      <xdr:col>1</xdr:col>
      <xdr:colOff>606668</xdr:colOff>
      <xdr:row>31</xdr:row>
      <xdr:rowOff>533400</xdr:rowOff>
    </xdr:to>
    <xdr:pic>
      <xdr:nvPicPr>
        <xdr:cNvPr id="70" name="Picture 2">
          <a:extLst>
            <a:ext uri="{FF2B5EF4-FFF2-40B4-BE49-F238E27FC236}">
              <a16:creationId xmlns:a16="http://schemas.microsoft.com/office/drawing/2014/main" id="{37FC0713-85BC-4317-B524-D937FA6675B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8" cstate="print"/>
        <a:srcRect/>
        <a:stretch>
          <a:fillRect/>
        </a:stretch>
      </xdr:blipFill>
      <xdr:spPr bwMode="auto">
        <a:xfrm>
          <a:off x="609593" y="16935450"/>
          <a:ext cx="540000" cy="447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8</xdr:row>
      <xdr:rowOff>19050</xdr:rowOff>
    </xdr:from>
    <xdr:to>
      <xdr:col>1</xdr:col>
      <xdr:colOff>559043</xdr:colOff>
      <xdr:row>8</xdr:row>
      <xdr:rowOff>552450</xdr:rowOff>
    </xdr:to>
    <xdr:pic>
      <xdr:nvPicPr>
        <xdr:cNvPr id="71" name="Picture 4">
          <a:extLst>
            <a:ext uri="{FF2B5EF4-FFF2-40B4-BE49-F238E27FC236}">
              <a16:creationId xmlns:a16="http://schemas.microsoft.com/office/drawing/2014/main" id="{D60ABF9B-617B-4906-AF8F-874D07FF630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9" cstate="print"/>
        <a:srcRect/>
        <a:stretch>
          <a:fillRect/>
        </a:stretch>
      </xdr:blipFill>
      <xdr:spPr bwMode="auto">
        <a:xfrm>
          <a:off x="561968" y="3343275"/>
          <a:ext cx="540000" cy="533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35</xdr:row>
      <xdr:rowOff>242888</xdr:rowOff>
    </xdr:from>
    <xdr:to>
      <xdr:col>1</xdr:col>
      <xdr:colOff>616200</xdr:colOff>
      <xdr:row>36</xdr:row>
      <xdr:rowOff>381000</xdr:rowOff>
    </xdr:to>
    <xdr:pic>
      <xdr:nvPicPr>
        <xdr:cNvPr id="72" name="Picture 64">
          <a:extLst>
            <a:ext uri="{FF2B5EF4-FFF2-40B4-BE49-F238E27FC236}">
              <a16:creationId xmlns:a16="http://schemas.microsoft.com/office/drawing/2014/main" id="{20B8D93E-5E68-4F60-943F-363FFA5072C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0" cstate="print"/>
        <a:srcRect/>
        <a:stretch>
          <a:fillRect/>
        </a:stretch>
      </xdr:blipFill>
      <xdr:spPr bwMode="auto">
        <a:xfrm>
          <a:off x="619125" y="19121438"/>
          <a:ext cx="540000" cy="7572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104769</xdr:colOff>
      <xdr:row>37</xdr:row>
      <xdr:rowOff>42864</xdr:rowOff>
    </xdr:from>
    <xdr:to>
      <xdr:col>1</xdr:col>
      <xdr:colOff>619125</xdr:colOff>
      <xdr:row>37</xdr:row>
      <xdr:rowOff>523876</xdr:rowOff>
    </xdr:to>
    <xdr:pic>
      <xdr:nvPicPr>
        <xdr:cNvPr id="73" name="Picture 66">
          <a:extLst>
            <a:ext uri="{FF2B5EF4-FFF2-40B4-BE49-F238E27FC236}">
              <a16:creationId xmlns:a16="http://schemas.microsoft.com/office/drawing/2014/main" id="{ADC0CF30-69DC-4FDB-A507-30CD6C99E93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1" cstate="print"/>
        <a:srcRect/>
        <a:stretch>
          <a:fillRect/>
        </a:stretch>
      </xdr:blipFill>
      <xdr:spPr bwMode="auto">
        <a:xfrm>
          <a:off x="647694" y="20178714"/>
          <a:ext cx="514356" cy="4810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66669</xdr:colOff>
      <xdr:row>32</xdr:row>
      <xdr:rowOff>333375</xdr:rowOff>
    </xdr:from>
    <xdr:to>
      <xdr:col>1</xdr:col>
      <xdr:colOff>606669</xdr:colOff>
      <xdr:row>33</xdr:row>
      <xdr:rowOff>409575</xdr:rowOff>
    </xdr:to>
    <xdr:pic>
      <xdr:nvPicPr>
        <xdr:cNvPr id="74" name="Picture 16">
          <a:extLst>
            <a:ext uri="{FF2B5EF4-FFF2-40B4-BE49-F238E27FC236}">
              <a16:creationId xmlns:a16="http://schemas.microsoft.com/office/drawing/2014/main" id="{AC653062-919F-4B92-8DDA-1F8CDA3D602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2" cstate="print"/>
        <a:srcRect/>
        <a:stretch>
          <a:fillRect/>
        </a:stretch>
      </xdr:blipFill>
      <xdr:spPr bwMode="auto">
        <a:xfrm>
          <a:off x="609594" y="17745075"/>
          <a:ext cx="540000" cy="685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69883</xdr:colOff>
      <xdr:row>174</xdr:row>
      <xdr:rowOff>504826</xdr:rowOff>
    </xdr:from>
    <xdr:ext cx="560294" cy="2076450"/>
    <xdr:pic>
      <xdr:nvPicPr>
        <xdr:cNvPr id="75" name="Resim 74">
          <a:extLst>
            <a:ext uri="{FF2B5EF4-FFF2-40B4-BE49-F238E27FC236}">
              <a16:creationId xmlns:a16="http://schemas.microsoft.com/office/drawing/2014/main" id="{3D23F1A7-6889-4ACC-91BC-BC7A16788D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2808" y="100803076"/>
          <a:ext cx="560294" cy="2076450"/>
        </a:xfrm>
        <a:prstGeom prst="rect">
          <a:avLst/>
        </a:prstGeom>
      </xdr:spPr>
    </xdr:pic>
    <xdr:clientData/>
  </xdr:oneCellAnchor>
  <xdr:twoCellAnchor editAs="oneCell">
    <xdr:from>
      <xdr:col>0</xdr:col>
      <xdr:colOff>280724</xdr:colOff>
      <xdr:row>0</xdr:row>
      <xdr:rowOff>66675</xdr:rowOff>
    </xdr:from>
    <xdr:to>
      <xdr:col>3</xdr:col>
      <xdr:colOff>323850</xdr:colOff>
      <xdr:row>1</xdr:row>
      <xdr:rowOff>590550</xdr:rowOff>
    </xdr:to>
    <xdr:pic>
      <xdr:nvPicPr>
        <xdr:cNvPr id="76" name="Resim 75">
          <a:extLst>
            <a:ext uri="{FF2B5EF4-FFF2-40B4-BE49-F238E27FC236}">
              <a16:creationId xmlns:a16="http://schemas.microsoft.com/office/drawing/2014/main" id="{AD60F7AA-0CA1-4F19-A06A-4BD7941CC7BA}"/>
            </a:ext>
          </a:extLst>
        </xdr:cNvPr>
        <xdr:cNvPicPr/>
      </xdr:nvPicPr>
      <xdr:blipFill>
        <a:blip xmlns:r="http://schemas.openxmlformats.org/officeDocument/2006/relationships" r:embed="rId74"/>
        <a:srcRect/>
        <a:stretch>
          <a:fillRect/>
        </a:stretch>
      </xdr:blipFill>
      <xdr:spPr bwMode="auto">
        <a:xfrm>
          <a:off x="280724" y="66675"/>
          <a:ext cx="1814776" cy="857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762000</xdr:colOff>
      <xdr:row>0</xdr:row>
      <xdr:rowOff>66675</xdr:rowOff>
    </xdr:from>
    <xdr:to>
      <xdr:col>8</xdr:col>
      <xdr:colOff>967582</xdr:colOff>
      <xdr:row>1</xdr:row>
      <xdr:rowOff>504825</xdr:rowOff>
    </xdr:to>
    <xdr:pic>
      <xdr:nvPicPr>
        <xdr:cNvPr id="77" name="Resim 76">
          <a:extLst>
            <a:ext uri="{FF2B5EF4-FFF2-40B4-BE49-F238E27FC236}">
              <a16:creationId xmlns:a16="http://schemas.microsoft.com/office/drawing/2014/main" id="{A8682846-4D1A-4090-94B5-DE8133D56FD6}"/>
            </a:ext>
          </a:extLst>
        </xdr:cNvPr>
        <xdr:cNvPicPr/>
      </xdr:nvPicPr>
      <xdr:blipFill>
        <a:blip xmlns:r="http://schemas.openxmlformats.org/officeDocument/2006/relationships" r:embed="rId7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00875" y="66675"/>
          <a:ext cx="1586707" cy="771525"/>
        </a:xfrm>
        <a:prstGeom prst="rect">
          <a:avLst/>
        </a:prstGeom>
        <a:noFill/>
        <a:ln>
          <a:noFill/>
        </a:ln>
      </xdr:spPr>
    </xdr:pic>
    <xdr:clientData/>
  </xdr:twoCellAnchor>
  <xdr:oneCellAnchor>
    <xdr:from>
      <xdr:col>1</xdr:col>
      <xdr:colOff>19050</xdr:colOff>
      <xdr:row>75</xdr:row>
      <xdr:rowOff>85727</xdr:rowOff>
    </xdr:from>
    <xdr:ext cx="540000" cy="540000"/>
    <xdr:pic>
      <xdr:nvPicPr>
        <xdr:cNvPr id="78" name="Picture 2">
          <a:extLst>
            <a:ext uri="{FF2B5EF4-FFF2-40B4-BE49-F238E27FC236}">
              <a16:creationId xmlns:a16="http://schemas.microsoft.com/office/drawing/2014/main" id="{EDC75A2B-C363-4E40-8D81-C6F2367AFA0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6" cstate="print"/>
        <a:srcRect/>
        <a:stretch>
          <a:fillRect/>
        </a:stretch>
      </xdr:blipFill>
      <xdr:spPr bwMode="auto">
        <a:xfrm>
          <a:off x="561975" y="44167427"/>
          <a:ext cx="540000" cy="540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66675</xdr:colOff>
      <xdr:row>112</xdr:row>
      <xdr:rowOff>28575</xdr:rowOff>
    </xdr:from>
    <xdr:ext cx="540000" cy="540000"/>
    <xdr:pic>
      <xdr:nvPicPr>
        <xdr:cNvPr id="79" name="Picture 44">
          <a:extLst>
            <a:ext uri="{FF2B5EF4-FFF2-40B4-BE49-F238E27FC236}">
              <a16:creationId xmlns:a16="http://schemas.microsoft.com/office/drawing/2014/main" id="{DE63757A-E1C4-4A43-B498-E14AE71196B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7" cstate="print"/>
        <a:srcRect/>
        <a:stretch>
          <a:fillRect/>
        </a:stretch>
      </xdr:blipFill>
      <xdr:spPr bwMode="auto">
        <a:xfrm>
          <a:off x="609600" y="66046350"/>
          <a:ext cx="540000" cy="540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twoCellAnchor editAs="oneCell">
    <xdr:from>
      <xdr:col>1</xdr:col>
      <xdr:colOff>71437</xdr:colOff>
      <xdr:row>76</xdr:row>
      <xdr:rowOff>123826</xdr:rowOff>
    </xdr:from>
    <xdr:to>
      <xdr:col>1</xdr:col>
      <xdr:colOff>613304</xdr:colOff>
      <xdr:row>76</xdr:row>
      <xdr:rowOff>657226</xdr:rowOff>
    </xdr:to>
    <xdr:pic>
      <xdr:nvPicPr>
        <xdr:cNvPr id="80" name="Picture 4">
          <a:extLst>
            <a:ext uri="{FF2B5EF4-FFF2-40B4-BE49-F238E27FC236}">
              <a16:creationId xmlns:a16="http://schemas.microsoft.com/office/drawing/2014/main" id="{D56EB375-3EA2-49A4-B5AC-4599918A782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8" cstate="print">
          <a:duotone>
            <a:schemeClr val="bg2">
              <a:shade val="45000"/>
              <a:satMod val="135000"/>
            </a:schemeClr>
            <a:prstClr val="white"/>
          </a:duotone>
        </a:blip>
        <a:srcRect/>
        <a:stretch>
          <a:fillRect/>
        </a:stretch>
      </xdr:blipFill>
      <xdr:spPr bwMode="auto">
        <a:xfrm>
          <a:off x="614362" y="44958001"/>
          <a:ext cx="541867" cy="53340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57151</xdr:colOff>
      <xdr:row>115</xdr:row>
      <xdr:rowOff>69167</xdr:rowOff>
    </xdr:from>
    <xdr:to>
      <xdr:col>1</xdr:col>
      <xdr:colOff>657225</xdr:colOff>
      <xdr:row>115</xdr:row>
      <xdr:rowOff>600075</xdr:rowOff>
    </xdr:to>
    <xdr:pic>
      <xdr:nvPicPr>
        <xdr:cNvPr id="81" name="Resim 80">
          <a:extLst>
            <a:ext uri="{FF2B5EF4-FFF2-40B4-BE49-F238E27FC236}">
              <a16:creationId xmlns:a16="http://schemas.microsoft.com/office/drawing/2014/main" id="{31BA07ED-B8FB-486B-8967-B7F7DC48F3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6" y="67830017"/>
          <a:ext cx="600074" cy="530908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116</xdr:row>
      <xdr:rowOff>67735</xdr:rowOff>
    </xdr:from>
    <xdr:to>
      <xdr:col>1</xdr:col>
      <xdr:colOff>638175</xdr:colOff>
      <xdr:row>116</xdr:row>
      <xdr:rowOff>609601</xdr:rowOff>
    </xdr:to>
    <xdr:pic>
      <xdr:nvPicPr>
        <xdr:cNvPr id="82" name="Resim 81">
          <a:extLst>
            <a:ext uri="{FF2B5EF4-FFF2-40B4-BE49-F238E27FC236}">
              <a16:creationId xmlns:a16="http://schemas.microsoft.com/office/drawing/2014/main" id="{D2B2A1BA-6D78-4F57-9FDB-ECE384C3A4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5" y="68476285"/>
          <a:ext cx="581025" cy="541866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</xdr:colOff>
      <xdr:row>117</xdr:row>
      <xdr:rowOff>78581</xdr:rowOff>
    </xdr:from>
    <xdr:to>
      <xdr:col>1</xdr:col>
      <xdr:colOff>685800</xdr:colOff>
      <xdr:row>117</xdr:row>
      <xdr:rowOff>628650</xdr:rowOff>
    </xdr:to>
    <xdr:pic>
      <xdr:nvPicPr>
        <xdr:cNvPr id="83" name="Resim 82">
          <a:extLst>
            <a:ext uri="{FF2B5EF4-FFF2-40B4-BE49-F238E27FC236}">
              <a16:creationId xmlns:a16="http://schemas.microsoft.com/office/drawing/2014/main" id="{981DD31A-8966-418F-BDE3-8B348D046C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1975" y="69277706"/>
          <a:ext cx="666750" cy="550069"/>
        </a:xfrm>
        <a:prstGeom prst="rect">
          <a:avLst/>
        </a:prstGeom>
      </xdr:spPr>
    </xdr:pic>
    <xdr:clientData/>
  </xdr:twoCellAnchor>
  <xdr:twoCellAnchor editAs="oneCell">
    <xdr:from>
      <xdr:col>1</xdr:col>
      <xdr:colOff>1</xdr:colOff>
      <xdr:row>130</xdr:row>
      <xdr:rowOff>1</xdr:rowOff>
    </xdr:from>
    <xdr:to>
      <xdr:col>1</xdr:col>
      <xdr:colOff>585748</xdr:colOff>
      <xdr:row>130</xdr:row>
      <xdr:rowOff>552451</xdr:rowOff>
    </xdr:to>
    <xdr:pic>
      <xdr:nvPicPr>
        <xdr:cNvPr id="84" name="Resim 83">
          <a:extLst>
            <a:ext uri="{FF2B5EF4-FFF2-40B4-BE49-F238E27FC236}">
              <a16:creationId xmlns:a16="http://schemas.microsoft.com/office/drawing/2014/main" id="{5755FDB9-92EE-4DB3-B1C8-223A5DC8AC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6" y="77038201"/>
          <a:ext cx="585747" cy="55245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131</xdr:row>
      <xdr:rowOff>28576</xdr:rowOff>
    </xdr:from>
    <xdr:to>
      <xdr:col>1</xdr:col>
      <xdr:colOff>585747</xdr:colOff>
      <xdr:row>131</xdr:row>
      <xdr:rowOff>523876</xdr:rowOff>
    </xdr:to>
    <xdr:pic>
      <xdr:nvPicPr>
        <xdr:cNvPr id="85" name="Resim 84">
          <a:extLst>
            <a:ext uri="{FF2B5EF4-FFF2-40B4-BE49-F238E27FC236}">
              <a16:creationId xmlns:a16="http://schemas.microsoft.com/office/drawing/2014/main" id="{52C71196-3E96-4C4B-8BBF-D53459FD8C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5" y="77714476"/>
          <a:ext cx="585747" cy="4953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132</xdr:row>
      <xdr:rowOff>9525</xdr:rowOff>
    </xdr:from>
    <xdr:to>
      <xdr:col>1</xdr:col>
      <xdr:colOff>585747</xdr:colOff>
      <xdr:row>132</xdr:row>
      <xdr:rowOff>590550</xdr:rowOff>
    </xdr:to>
    <xdr:pic>
      <xdr:nvPicPr>
        <xdr:cNvPr id="86" name="Resim 85">
          <a:extLst>
            <a:ext uri="{FF2B5EF4-FFF2-40B4-BE49-F238E27FC236}">
              <a16:creationId xmlns:a16="http://schemas.microsoft.com/office/drawing/2014/main" id="{AFD5F597-E45D-4F9C-8508-342471BF3F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5" y="78305025"/>
          <a:ext cx="585747" cy="581025"/>
        </a:xfrm>
        <a:prstGeom prst="rect">
          <a:avLst/>
        </a:prstGeom>
      </xdr:spPr>
    </xdr:pic>
    <xdr:clientData/>
  </xdr:twoCellAnchor>
  <xdr:twoCellAnchor editAs="oneCell">
    <xdr:from>
      <xdr:col>1</xdr:col>
      <xdr:colOff>42862</xdr:colOff>
      <xdr:row>40</xdr:row>
      <xdr:rowOff>80962</xdr:rowOff>
    </xdr:from>
    <xdr:to>
      <xdr:col>1</xdr:col>
      <xdr:colOff>578643</xdr:colOff>
      <xdr:row>40</xdr:row>
      <xdr:rowOff>638175</xdr:rowOff>
    </xdr:to>
    <xdr:pic>
      <xdr:nvPicPr>
        <xdr:cNvPr id="87" name="Resim 86">
          <a:extLst>
            <a:ext uri="{FF2B5EF4-FFF2-40B4-BE49-F238E27FC236}">
              <a16:creationId xmlns:a16="http://schemas.microsoft.com/office/drawing/2014/main" id="{2837BD87-28C2-445E-A05F-B4CBF53996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5787" y="22188487"/>
          <a:ext cx="535781" cy="557213"/>
        </a:xfrm>
        <a:prstGeom prst="rect">
          <a:avLst/>
        </a:prstGeom>
      </xdr:spPr>
    </xdr:pic>
    <xdr:clientData/>
  </xdr:twoCellAnchor>
  <xdr:twoCellAnchor editAs="oneCell">
    <xdr:from>
      <xdr:col>1</xdr:col>
      <xdr:colOff>145258</xdr:colOff>
      <xdr:row>39</xdr:row>
      <xdr:rowOff>230980</xdr:rowOff>
    </xdr:from>
    <xdr:to>
      <xdr:col>2</xdr:col>
      <xdr:colOff>19050</xdr:colOff>
      <xdr:row>40</xdr:row>
      <xdr:rowOff>19050</xdr:rowOff>
    </xdr:to>
    <xdr:pic>
      <xdr:nvPicPr>
        <xdr:cNvPr id="88" name="Resim 87">
          <a:extLst>
            <a:ext uri="{FF2B5EF4-FFF2-40B4-BE49-F238E27FC236}">
              <a16:creationId xmlns:a16="http://schemas.microsoft.com/office/drawing/2014/main" id="{2DC7426C-363A-46BE-BAF8-75D4BA023D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8183" y="21576505"/>
          <a:ext cx="569117" cy="550070"/>
        </a:xfrm>
        <a:prstGeom prst="rect">
          <a:avLst/>
        </a:prstGeom>
      </xdr:spPr>
    </xdr:pic>
    <xdr:clientData/>
  </xdr:twoCellAnchor>
  <xdr:twoCellAnchor editAs="oneCell">
    <xdr:from>
      <xdr:col>1</xdr:col>
      <xdr:colOff>88106</xdr:colOff>
      <xdr:row>41</xdr:row>
      <xdr:rowOff>57150</xdr:rowOff>
    </xdr:from>
    <xdr:to>
      <xdr:col>1</xdr:col>
      <xdr:colOff>657225</xdr:colOff>
      <xdr:row>41</xdr:row>
      <xdr:rowOff>600075</xdr:rowOff>
    </xdr:to>
    <xdr:pic>
      <xdr:nvPicPr>
        <xdr:cNvPr id="89" name="Resim 88">
          <a:extLst>
            <a:ext uri="{FF2B5EF4-FFF2-40B4-BE49-F238E27FC236}">
              <a16:creationId xmlns:a16="http://schemas.microsoft.com/office/drawing/2014/main" id="{EDE53068-B76A-4237-86F3-EDACC507BE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1031" y="23050500"/>
          <a:ext cx="569119" cy="542925"/>
        </a:xfrm>
        <a:prstGeom prst="rect">
          <a:avLst/>
        </a:prstGeom>
      </xdr:spPr>
    </xdr:pic>
    <xdr:clientData/>
  </xdr:twoCellAnchor>
  <xdr:twoCellAnchor editAs="oneCell">
    <xdr:from>
      <xdr:col>1</xdr:col>
      <xdr:colOff>90487</xdr:colOff>
      <xdr:row>19</xdr:row>
      <xdr:rowOff>40482</xdr:rowOff>
    </xdr:from>
    <xdr:to>
      <xdr:col>1</xdr:col>
      <xdr:colOff>638174</xdr:colOff>
      <xdr:row>19</xdr:row>
      <xdr:rowOff>561975</xdr:rowOff>
    </xdr:to>
    <xdr:pic>
      <xdr:nvPicPr>
        <xdr:cNvPr id="90" name="Resim 89">
          <a:extLst>
            <a:ext uri="{FF2B5EF4-FFF2-40B4-BE49-F238E27FC236}">
              <a16:creationId xmlns:a16="http://schemas.microsoft.com/office/drawing/2014/main" id="{283BDE37-FC3E-4CF1-967A-BD05BBD259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3412" y="9670257"/>
          <a:ext cx="547687" cy="521493"/>
        </a:xfrm>
        <a:prstGeom prst="rect">
          <a:avLst/>
        </a:prstGeom>
      </xdr:spPr>
    </xdr:pic>
    <xdr:clientData/>
  </xdr:twoCellAnchor>
  <xdr:twoCellAnchor editAs="oneCell">
    <xdr:from>
      <xdr:col>1</xdr:col>
      <xdr:colOff>88106</xdr:colOff>
      <xdr:row>42</xdr:row>
      <xdr:rowOff>47626</xdr:rowOff>
    </xdr:from>
    <xdr:to>
      <xdr:col>1</xdr:col>
      <xdr:colOff>650080</xdr:colOff>
      <xdr:row>43</xdr:row>
      <xdr:rowOff>238125</xdr:rowOff>
    </xdr:to>
    <xdr:pic>
      <xdr:nvPicPr>
        <xdr:cNvPr id="91" name="Resim 90">
          <a:extLst>
            <a:ext uri="{FF2B5EF4-FFF2-40B4-BE49-F238E27FC236}">
              <a16:creationId xmlns:a16="http://schemas.microsoft.com/office/drawing/2014/main" id="{12879292-71D4-40AC-AE5E-10BD25C99B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1031" y="23688676"/>
          <a:ext cx="561974" cy="838199"/>
        </a:xfrm>
        <a:prstGeom prst="rect">
          <a:avLst/>
        </a:prstGeom>
      </xdr:spPr>
    </xdr:pic>
    <xdr:clientData/>
  </xdr:twoCellAnchor>
  <xdr:twoCellAnchor editAs="oneCell">
    <xdr:from>
      <xdr:col>1</xdr:col>
      <xdr:colOff>157164</xdr:colOff>
      <xdr:row>162</xdr:row>
      <xdr:rowOff>83044</xdr:rowOff>
    </xdr:from>
    <xdr:to>
      <xdr:col>1</xdr:col>
      <xdr:colOff>571500</xdr:colOff>
      <xdr:row>162</xdr:row>
      <xdr:rowOff>526558</xdr:rowOff>
    </xdr:to>
    <xdr:pic>
      <xdr:nvPicPr>
        <xdr:cNvPr id="92" name="Resim 91">
          <a:extLst>
            <a:ext uri="{FF2B5EF4-FFF2-40B4-BE49-F238E27FC236}">
              <a16:creationId xmlns:a16="http://schemas.microsoft.com/office/drawing/2014/main" id="{F06BB272-9BBC-4D37-AEBE-0AB747E496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0089" y="94828219"/>
          <a:ext cx="414336" cy="443514"/>
        </a:xfrm>
        <a:prstGeom prst="rect">
          <a:avLst/>
        </a:prstGeom>
      </xdr:spPr>
    </xdr:pic>
    <xdr:clientData/>
  </xdr:twoCellAnchor>
  <xdr:twoCellAnchor editAs="oneCell">
    <xdr:from>
      <xdr:col>1</xdr:col>
      <xdr:colOff>90488</xdr:colOff>
      <xdr:row>165</xdr:row>
      <xdr:rowOff>48755</xdr:rowOff>
    </xdr:from>
    <xdr:to>
      <xdr:col>1</xdr:col>
      <xdr:colOff>638175</xdr:colOff>
      <xdr:row>165</xdr:row>
      <xdr:rowOff>504825</xdr:rowOff>
    </xdr:to>
    <xdr:pic>
      <xdr:nvPicPr>
        <xdr:cNvPr id="93" name="Resim 92">
          <a:extLst>
            <a:ext uri="{FF2B5EF4-FFF2-40B4-BE49-F238E27FC236}">
              <a16:creationId xmlns:a16="http://schemas.microsoft.com/office/drawing/2014/main" id="{8F315C47-B9E2-476C-91B3-CE83156AC8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3413" y="96575105"/>
          <a:ext cx="547687" cy="456070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166</xdr:row>
      <xdr:rowOff>95250</xdr:rowOff>
    </xdr:from>
    <xdr:to>
      <xdr:col>1</xdr:col>
      <xdr:colOff>647701</xdr:colOff>
      <xdr:row>166</xdr:row>
      <xdr:rowOff>561976</xdr:rowOff>
    </xdr:to>
    <xdr:pic>
      <xdr:nvPicPr>
        <xdr:cNvPr id="94" name="Resim 93">
          <a:extLst>
            <a:ext uri="{FF2B5EF4-FFF2-40B4-BE49-F238E27FC236}">
              <a16:creationId xmlns:a16="http://schemas.microsoft.com/office/drawing/2014/main" id="{175D9F60-522E-45BC-BFB6-1DB400B8AC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0550" y="97174050"/>
          <a:ext cx="600076" cy="466726"/>
        </a:xfrm>
        <a:prstGeom prst="rect">
          <a:avLst/>
        </a:prstGeom>
      </xdr:spPr>
    </xdr:pic>
    <xdr:clientData/>
  </xdr:twoCellAnchor>
  <xdr:twoCellAnchor editAs="oneCell">
    <xdr:from>
      <xdr:col>1</xdr:col>
      <xdr:colOff>95250</xdr:colOff>
      <xdr:row>167</xdr:row>
      <xdr:rowOff>114300</xdr:rowOff>
    </xdr:from>
    <xdr:to>
      <xdr:col>1</xdr:col>
      <xdr:colOff>628650</xdr:colOff>
      <xdr:row>167</xdr:row>
      <xdr:rowOff>581026</xdr:rowOff>
    </xdr:to>
    <xdr:pic>
      <xdr:nvPicPr>
        <xdr:cNvPr id="95" name="Resim 94">
          <a:extLst>
            <a:ext uri="{FF2B5EF4-FFF2-40B4-BE49-F238E27FC236}">
              <a16:creationId xmlns:a16="http://schemas.microsoft.com/office/drawing/2014/main" id="{0B2ECF52-CB43-4C7A-87BC-2C14F50E2F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8175" y="97869375"/>
          <a:ext cx="533400" cy="466726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151</xdr:row>
      <xdr:rowOff>419100</xdr:rowOff>
    </xdr:from>
    <xdr:to>
      <xdr:col>1</xdr:col>
      <xdr:colOff>609600</xdr:colOff>
      <xdr:row>153</xdr:row>
      <xdr:rowOff>39317</xdr:rowOff>
    </xdr:to>
    <xdr:pic>
      <xdr:nvPicPr>
        <xdr:cNvPr id="96" name="Resim 95">
          <a:extLst>
            <a:ext uri="{FF2B5EF4-FFF2-40B4-BE49-F238E27FC236}">
              <a16:creationId xmlns:a16="http://schemas.microsoft.com/office/drawing/2014/main" id="{F8BAAA5F-C43C-4C8C-8369-3A8289046A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0550" y="88830150"/>
          <a:ext cx="561975" cy="629867"/>
        </a:xfrm>
        <a:prstGeom prst="rect">
          <a:avLst/>
        </a:prstGeom>
      </xdr:spPr>
    </xdr:pic>
    <xdr:clientData/>
  </xdr:twoCellAnchor>
  <xdr:twoCellAnchor editAs="oneCell">
    <xdr:from>
      <xdr:col>1</xdr:col>
      <xdr:colOff>114299</xdr:colOff>
      <xdr:row>150</xdr:row>
      <xdr:rowOff>161926</xdr:rowOff>
    </xdr:from>
    <xdr:to>
      <xdr:col>1</xdr:col>
      <xdr:colOff>628650</xdr:colOff>
      <xdr:row>151</xdr:row>
      <xdr:rowOff>276226</xdr:rowOff>
    </xdr:to>
    <xdr:pic>
      <xdr:nvPicPr>
        <xdr:cNvPr id="97" name="Resim 96">
          <a:extLst>
            <a:ext uri="{FF2B5EF4-FFF2-40B4-BE49-F238E27FC236}">
              <a16:creationId xmlns:a16="http://schemas.microsoft.com/office/drawing/2014/main" id="{B55E51D4-CF11-4C18-98CE-BEE45FDC5B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4" y="88115776"/>
          <a:ext cx="514351" cy="571500"/>
        </a:xfrm>
        <a:prstGeom prst="rect">
          <a:avLst/>
        </a:prstGeom>
      </xdr:spPr>
    </xdr:pic>
    <xdr:clientData/>
  </xdr:twoCellAnchor>
  <xdr:twoCellAnchor editAs="oneCell">
    <xdr:from>
      <xdr:col>1</xdr:col>
      <xdr:colOff>50005</xdr:colOff>
      <xdr:row>23</xdr:row>
      <xdr:rowOff>73818</xdr:rowOff>
    </xdr:from>
    <xdr:to>
      <xdr:col>1</xdr:col>
      <xdr:colOff>619125</xdr:colOff>
      <xdr:row>23</xdr:row>
      <xdr:rowOff>590550</xdr:rowOff>
    </xdr:to>
    <xdr:pic>
      <xdr:nvPicPr>
        <xdr:cNvPr id="98" name="Resim 97">
          <a:extLst>
            <a:ext uri="{FF2B5EF4-FFF2-40B4-BE49-F238E27FC236}">
              <a16:creationId xmlns:a16="http://schemas.microsoft.com/office/drawing/2014/main" id="{9AD45589-4D07-41D0-95ED-59A18E3D58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2930" y="12180093"/>
          <a:ext cx="569120" cy="516732"/>
        </a:xfrm>
        <a:prstGeom prst="rect">
          <a:avLst/>
        </a:prstGeom>
      </xdr:spPr>
    </xdr:pic>
    <xdr:clientData/>
  </xdr:twoCellAnchor>
  <xdr:twoCellAnchor editAs="oneCell">
    <xdr:from>
      <xdr:col>1</xdr:col>
      <xdr:colOff>50006</xdr:colOff>
      <xdr:row>14</xdr:row>
      <xdr:rowOff>33338</xdr:rowOff>
    </xdr:from>
    <xdr:to>
      <xdr:col>1</xdr:col>
      <xdr:colOff>609600</xdr:colOff>
      <xdr:row>14</xdr:row>
      <xdr:rowOff>657225</xdr:rowOff>
    </xdr:to>
    <xdr:pic>
      <xdr:nvPicPr>
        <xdr:cNvPr id="99" name="Resim 98">
          <a:extLst>
            <a:ext uri="{FF2B5EF4-FFF2-40B4-BE49-F238E27FC236}">
              <a16:creationId xmlns:a16="http://schemas.microsoft.com/office/drawing/2014/main" id="{560EF887-A0BD-45CC-8A02-A67B389100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2931" y="6681788"/>
          <a:ext cx="559594" cy="623887"/>
        </a:xfrm>
        <a:prstGeom prst="rect">
          <a:avLst/>
        </a:prstGeom>
      </xdr:spPr>
    </xdr:pic>
    <xdr:clientData/>
  </xdr:twoCellAnchor>
  <xdr:twoCellAnchor editAs="oneCell">
    <xdr:from>
      <xdr:col>1</xdr:col>
      <xdr:colOff>69056</xdr:colOff>
      <xdr:row>12</xdr:row>
      <xdr:rowOff>123825</xdr:rowOff>
    </xdr:from>
    <xdr:to>
      <xdr:col>1</xdr:col>
      <xdr:colOff>642309</xdr:colOff>
      <xdr:row>13</xdr:row>
      <xdr:rowOff>304800</xdr:rowOff>
    </xdr:to>
    <xdr:pic>
      <xdr:nvPicPr>
        <xdr:cNvPr id="100" name="Resim 99">
          <a:extLst>
            <a:ext uri="{FF2B5EF4-FFF2-40B4-BE49-F238E27FC236}">
              <a16:creationId xmlns:a16="http://schemas.microsoft.com/office/drawing/2014/main" id="{9F55FB3D-0508-4F69-A53D-195A2AD09C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1981" y="5943600"/>
          <a:ext cx="573253" cy="561975"/>
        </a:xfrm>
        <a:prstGeom prst="rect">
          <a:avLst/>
        </a:prstGeom>
      </xdr:spPr>
    </xdr:pic>
    <xdr:clientData/>
  </xdr:twoCellAnchor>
  <xdr:twoCellAnchor editAs="oneCell">
    <xdr:from>
      <xdr:col>1</xdr:col>
      <xdr:colOff>11905</xdr:colOff>
      <xdr:row>16</xdr:row>
      <xdr:rowOff>41949</xdr:rowOff>
    </xdr:from>
    <xdr:to>
      <xdr:col>1</xdr:col>
      <xdr:colOff>571500</xdr:colOff>
      <xdr:row>16</xdr:row>
      <xdr:rowOff>609600</xdr:rowOff>
    </xdr:to>
    <xdr:pic>
      <xdr:nvPicPr>
        <xdr:cNvPr id="101" name="Resim 100">
          <a:extLst>
            <a:ext uri="{FF2B5EF4-FFF2-40B4-BE49-F238E27FC236}">
              <a16:creationId xmlns:a16="http://schemas.microsoft.com/office/drawing/2014/main" id="{D16F6436-B597-47E8-AD13-651586B295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4830" y="8042949"/>
          <a:ext cx="559595" cy="567651"/>
        </a:xfrm>
        <a:prstGeom prst="rect">
          <a:avLst/>
        </a:prstGeom>
      </xdr:spPr>
    </xdr:pic>
    <xdr:clientData/>
  </xdr:twoCellAnchor>
  <xdr:twoCellAnchor editAs="oneCell">
    <xdr:from>
      <xdr:col>1</xdr:col>
      <xdr:colOff>14290</xdr:colOff>
      <xdr:row>17</xdr:row>
      <xdr:rowOff>59530</xdr:rowOff>
    </xdr:from>
    <xdr:to>
      <xdr:col>1</xdr:col>
      <xdr:colOff>565036</xdr:colOff>
      <xdr:row>17</xdr:row>
      <xdr:rowOff>552450</xdr:rowOff>
    </xdr:to>
    <xdr:pic>
      <xdr:nvPicPr>
        <xdr:cNvPr id="102" name="Resim 101">
          <a:extLst>
            <a:ext uri="{FF2B5EF4-FFF2-40B4-BE49-F238E27FC236}">
              <a16:creationId xmlns:a16="http://schemas.microsoft.com/office/drawing/2014/main" id="{AF0551C2-A3A3-45A2-BFD5-9920C21914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7215" y="8746330"/>
          <a:ext cx="550746" cy="492920"/>
        </a:xfrm>
        <a:prstGeom prst="rect">
          <a:avLst/>
        </a:prstGeom>
      </xdr:spPr>
    </xdr:pic>
    <xdr:clientData/>
  </xdr:twoCellAnchor>
  <xdr:twoCellAnchor editAs="oneCell">
    <xdr:from>
      <xdr:col>1</xdr:col>
      <xdr:colOff>59533</xdr:colOff>
      <xdr:row>9</xdr:row>
      <xdr:rowOff>16670</xdr:rowOff>
    </xdr:from>
    <xdr:to>
      <xdr:col>1</xdr:col>
      <xdr:colOff>619124</xdr:colOff>
      <xdr:row>9</xdr:row>
      <xdr:rowOff>571500</xdr:rowOff>
    </xdr:to>
    <xdr:pic>
      <xdr:nvPicPr>
        <xdr:cNvPr id="103" name="Resim 102">
          <a:extLst>
            <a:ext uri="{FF2B5EF4-FFF2-40B4-BE49-F238E27FC236}">
              <a16:creationId xmlns:a16="http://schemas.microsoft.com/office/drawing/2014/main" id="{6F6387DA-516A-4455-B11F-11B38DDEEF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2458" y="3950495"/>
          <a:ext cx="559591" cy="554830"/>
        </a:xfrm>
        <a:prstGeom prst="rect">
          <a:avLst/>
        </a:prstGeom>
      </xdr:spPr>
    </xdr:pic>
    <xdr:clientData/>
  </xdr:twoCellAnchor>
  <xdr:twoCellAnchor editAs="oneCell">
    <xdr:from>
      <xdr:col>1</xdr:col>
      <xdr:colOff>11907</xdr:colOff>
      <xdr:row>10</xdr:row>
      <xdr:rowOff>59531</xdr:rowOff>
    </xdr:from>
    <xdr:to>
      <xdr:col>1</xdr:col>
      <xdr:colOff>571500</xdr:colOff>
      <xdr:row>11</xdr:row>
      <xdr:rowOff>0</xdr:rowOff>
    </xdr:to>
    <xdr:pic>
      <xdr:nvPicPr>
        <xdr:cNvPr id="104" name="Resim 103">
          <a:extLst>
            <a:ext uri="{FF2B5EF4-FFF2-40B4-BE49-F238E27FC236}">
              <a16:creationId xmlns:a16="http://schemas.microsoft.com/office/drawing/2014/main" id="{0BEE7E75-EC2F-404D-9356-40086E9ED6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4832" y="4593431"/>
          <a:ext cx="559593" cy="540544"/>
        </a:xfrm>
        <a:prstGeom prst="rect">
          <a:avLst/>
        </a:prstGeom>
      </xdr:spPr>
    </xdr:pic>
    <xdr:clientData/>
  </xdr:twoCellAnchor>
  <xdr:twoCellAnchor editAs="oneCell">
    <xdr:from>
      <xdr:col>1</xdr:col>
      <xdr:colOff>23814</xdr:colOff>
      <xdr:row>11</xdr:row>
      <xdr:rowOff>37087</xdr:rowOff>
    </xdr:from>
    <xdr:to>
      <xdr:col>1</xdr:col>
      <xdr:colOff>571500</xdr:colOff>
      <xdr:row>11</xdr:row>
      <xdr:rowOff>609600</xdr:rowOff>
    </xdr:to>
    <xdr:pic>
      <xdr:nvPicPr>
        <xdr:cNvPr id="105" name="Resim 104">
          <a:extLst>
            <a:ext uri="{FF2B5EF4-FFF2-40B4-BE49-F238E27FC236}">
              <a16:creationId xmlns:a16="http://schemas.microsoft.com/office/drawing/2014/main" id="{BE89DFED-9BF8-4323-822F-BE22AE5C99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6739" y="5171062"/>
          <a:ext cx="547686" cy="572513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58</xdr:row>
      <xdr:rowOff>70160</xdr:rowOff>
    </xdr:from>
    <xdr:to>
      <xdr:col>1</xdr:col>
      <xdr:colOff>571500</xdr:colOff>
      <xdr:row>58</xdr:row>
      <xdr:rowOff>542925</xdr:rowOff>
    </xdr:to>
    <xdr:pic>
      <xdr:nvPicPr>
        <xdr:cNvPr id="106" name="Resim 105">
          <a:extLst>
            <a:ext uri="{FF2B5EF4-FFF2-40B4-BE49-F238E27FC236}">
              <a16:creationId xmlns:a16="http://schemas.microsoft.com/office/drawing/2014/main" id="{1016E5A5-9FA7-4EAE-8C5B-D51CE4E696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5" y="33845810"/>
          <a:ext cx="514350" cy="472765"/>
        </a:xfrm>
        <a:prstGeom prst="rect">
          <a:avLst/>
        </a:prstGeom>
      </xdr:spPr>
    </xdr:pic>
    <xdr:clientData/>
  </xdr:twoCellAnchor>
  <xdr:twoCellAnchor editAs="oneCell">
    <xdr:from>
      <xdr:col>1</xdr:col>
      <xdr:colOff>102393</xdr:colOff>
      <xdr:row>146</xdr:row>
      <xdr:rowOff>38100</xdr:rowOff>
    </xdr:from>
    <xdr:to>
      <xdr:col>1</xdr:col>
      <xdr:colOff>626268</xdr:colOff>
      <xdr:row>146</xdr:row>
      <xdr:rowOff>561976</xdr:rowOff>
    </xdr:to>
    <xdr:pic>
      <xdr:nvPicPr>
        <xdr:cNvPr id="107" name="Resim 106">
          <a:extLst>
            <a:ext uri="{FF2B5EF4-FFF2-40B4-BE49-F238E27FC236}">
              <a16:creationId xmlns:a16="http://schemas.microsoft.com/office/drawing/2014/main" id="{407A5FC9-313E-4D0F-AD49-93A6708EDC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5318" y="85982175"/>
          <a:ext cx="523875" cy="523876"/>
        </a:xfrm>
        <a:prstGeom prst="rect">
          <a:avLst/>
        </a:prstGeom>
      </xdr:spPr>
    </xdr:pic>
    <xdr:clientData/>
  </xdr:twoCellAnchor>
  <xdr:twoCellAnchor editAs="oneCell">
    <xdr:from>
      <xdr:col>1</xdr:col>
      <xdr:colOff>80966</xdr:colOff>
      <xdr:row>148</xdr:row>
      <xdr:rowOff>47625</xdr:rowOff>
    </xdr:from>
    <xdr:to>
      <xdr:col>1</xdr:col>
      <xdr:colOff>628650</xdr:colOff>
      <xdr:row>148</xdr:row>
      <xdr:rowOff>445295</xdr:rowOff>
    </xdr:to>
    <xdr:pic>
      <xdr:nvPicPr>
        <xdr:cNvPr id="108" name="Resim 107">
          <a:extLst>
            <a:ext uri="{FF2B5EF4-FFF2-40B4-BE49-F238E27FC236}">
              <a16:creationId xmlns:a16="http://schemas.microsoft.com/office/drawing/2014/main" id="{3496E7E2-9F12-45BC-99C7-15B2658909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3891" y="87163275"/>
          <a:ext cx="547684" cy="397670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54</xdr:row>
      <xdr:rowOff>19050</xdr:rowOff>
    </xdr:from>
    <xdr:to>
      <xdr:col>1</xdr:col>
      <xdr:colOff>587625</xdr:colOff>
      <xdr:row>54</xdr:row>
      <xdr:rowOff>542924</xdr:rowOff>
    </xdr:to>
    <xdr:pic>
      <xdr:nvPicPr>
        <xdr:cNvPr id="109" name="Picture 48">
          <a:extLst>
            <a:ext uri="{FF2B5EF4-FFF2-40B4-BE49-F238E27FC236}">
              <a16:creationId xmlns:a16="http://schemas.microsoft.com/office/drawing/2014/main" id="{D16C7C36-50DB-4915-969B-C8D37BDEC8C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590550" y="31194375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114301</xdr:colOff>
      <xdr:row>158</xdr:row>
      <xdr:rowOff>76201</xdr:rowOff>
    </xdr:from>
    <xdr:to>
      <xdr:col>1</xdr:col>
      <xdr:colOff>552450</xdr:colOff>
      <xdr:row>158</xdr:row>
      <xdr:rowOff>381001</xdr:rowOff>
    </xdr:to>
    <xdr:pic>
      <xdr:nvPicPr>
        <xdr:cNvPr id="110" name="Resim 109">
          <a:extLst>
            <a:ext uri="{FF2B5EF4-FFF2-40B4-BE49-F238E27FC236}">
              <a16:creationId xmlns:a16="http://schemas.microsoft.com/office/drawing/2014/main" id="{DCD1C21B-B32B-4035-9D2C-94F0FE64B0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6" y="92773501"/>
          <a:ext cx="438149" cy="304800"/>
        </a:xfrm>
        <a:prstGeom prst="rect">
          <a:avLst/>
        </a:prstGeom>
      </xdr:spPr>
    </xdr:pic>
    <xdr:clientData/>
  </xdr:twoCellAnchor>
  <xdr:twoCellAnchor editAs="oneCell">
    <xdr:from>
      <xdr:col>1</xdr:col>
      <xdr:colOff>114301</xdr:colOff>
      <xdr:row>159</xdr:row>
      <xdr:rowOff>28576</xdr:rowOff>
    </xdr:from>
    <xdr:to>
      <xdr:col>1</xdr:col>
      <xdr:colOff>590550</xdr:colOff>
      <xdr:row>159</xdr:row>
      <xdr:rowOff>447676</xdr:rowOff>
    </xdr:to>
    <xdr:pic>
      <xdr:nvPicPr>
        <xdr:cNvPr id="111" name="Resim 110">
          <a:extLst>
            <a:ext uri="{FF2B5EF4-FFF2-40B4-BE49-F238E27FC236}">
              <a16:creationId xmlns:a16="http://schemas.microsoft.com/office/drawing/2014/main" id="{F92B404B-B65C-4644-93DF-68CA236A28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6" y="93287851"/>
          <a:ext cx="476249" cy="419100"/>
        </a:xfrm>
        <a:prstGeom prst="rect">
          <a:avLst/>
        </a:prstGeom>
      </xdr:spPr>
    </xdr:pic>
    <xdr:clientData/>
  </xdr:twoCellAnchor>
  <xdr:twoCellAnchor editAs="oneCell">
    <xdr:from>
      <xdr:col>1</xdr:col>
      <xdr:colOff>28575</xdr:colOff>
      <xdr:row>155</xdr:row>
      <xdr:rowOff>28577</xdr:rowOff>
    </xdr:from>
    <xdr:to>
      <xdr:col>1</xdr:col>
      <xdr:colOff>561975</xdr:colOff>
      <xdr:row>155</xdr:row>
      <xdr:rowOff>533400</xdr:rowOff>
    </xdr:to>
    <xdr:pic>
      <xdr:nvPicPr>
        <xdr:cNvPr id="112" name="Resim 111">
          <a:extLst>
            <a:ext uri="{FF2B5EF4-FFF2-40B4-BE49-F238E27FC236}">
              <a16:creationId xmlns:a16="http://schemas.microsoft.com/office/drawing/2014/main" id="{6EC27C4F-0DAA-451B-B5B3-AFBF911D61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0" y="91087577"/>
          <a:ext cx="533400" cy="504823"/>
        </a:xfrm>
        <a:prstGeom prst="rect">
          <a:avLst/>
        </a:prstGeom>
      </xdr:spPr>
    </xdr:pic>
    <xdr:clientData/>
  </xdr:twoCellAnchor>
  <xdr:twoCellAnchor editAs="oneCell">
    <xdr:from>
      <xdr:col>1</xdr:col>
      <xdr:colOff>95251</xdr:colOff>
      <xdr:row>38</xdr:row>
      <xdr:rowOff>95250</xdr:rowOff>
    </xdr:from>
    <xdr:to>
      <xdr:col>1</xdr:col>
      <xdr:colOff>647701</xdr:colOff>
      <xdr:row>39</xdr:row>
      <xdr:rowOff>41248</xdr:rowOff>
    </xdr:to>
    <xdr:pic>
      <xdr:nvPicPr>
        <xdr:cNvPr id="113" name="Resim 112">
          <a:extLst>
            <a:ext uri="{FF2B5EF4-FFF2-40B4-BE49-F238E27FC236}">
              <a16:creationId xmlns:a16="http://schemas.microsoft.com/office/drawing/2014/main" id="{089391FA-2E51-4708-BBE5-DBA1DFA40F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8176" y="20859750"/>
          <a:ext cx="552450" cy="527023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54</xdr:row>
      <xdr:rowOff>9525</xdr:rowOff>
    </xdr:from>
    <xdr:to>
      <xdr:col>1</xdr:col>
      <xdr:colOff>561975</xdr:colOff>
      <xdr:row>54</xdr:row>
      <xdr:rowOff>537739</xdr:rowOff>
    </xdr:to>
    <xdr:pic>
      <xdr:nvPicPr>
        <xdr:cNvPr id="114" name="Picture 10">
          <a:extLst>
            <a:ext uri="{FF2B5EF4-FFF2-40B4-BE49-F238E27FC236}">
              <a16:creationId xmlns:a16="http://schemas.microsoft.com/office/drawing/2014/main" id="{75606F6F-4D42-4CBA-99A4-11B4169FEDE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581025" y="31184850"/>
          <a:ext cx="523875" cy="528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133349</xdr:colOff>
      <xdr:row>20</xdr:row>
      <xdr:rowOff>57150</xdr:rowOff>
    </xdr:from>
    <xdr:to>
      <xdr:col>1</xdr:col>
      <xdr:colOff>652462</xdr:colOff>
      <xdr:row>20</xdr:row>
      <xdr:rowOff>589805</xdr:rowOff>
    </xdr:to>
    <xdr:pic>
      <xdr:nvPicPr>
        <xdr:cNvPr id="115" name="Resim 114">
          <a:extLst>
            <a:ext uri="{FF2B5EF4-FFF2-40B4-BE49-F238E27FC236}">
              <a16:creationId xmlns:a16="http://schemas.microsoft.com/office/drawing/2014/main" id="{49F3645C-C633-4BF0-8D93-99ABD1029A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6274" y="10306050"/>
          <a:ext cx="519113" cy="532655"/>
        </a:xfrm>
        <a:prstGeom prst="rect">
          <a:avLst/>
        </a:prstGeom>
      </xdr:spPr>
    </xdr:pic>
    <xdr:clientData/>
  </xdr:twoCellAnchor>
  <xdr:twoCellAnchor editAs="oneCell">
    <xdr:from>
      <xdr:col>1</xdr:col>
      <xdr:colOff>108600</xdr:colOff>
      <xdr:row>81</xdr:row>
      <xdr:rowOff>114299</xdr:rowOff>
    </xdr:from>
    <xdr:to>
      <xdr:col>1</xdr:col>
      <xdr:colOff>616200</xdr:colOff>
      <xdr:row>81</xdr:row>
      <xdr:rowOff>561974</xdr:rowOff>
    </xdr:to>
    <xdr:pic>
      <xdr:nvPicPr>
        <xdr:cNvPr id="116" name="Picture 38">
          <a:extLst>
            <a:ext uri="{FF2B5EF4-FFF2-40B4-BE49-F238E27FC236}">
              <a16:creationId xmlns:a16="http://schemas.microsoft.com/office/drawing/2014/main" id="{C9F4F7DE-6571-43D6-9D6B-2D4D13570AD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651525" y="48367949"/>
          <a:ext cx="507600" cy="447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50005</xdr:colOff>
      <xdr:row>22</xdr:row>
      <xdr:rowOff>64293</xdr:rowOff>
    </xdr:from>
    <xdr:ext cx="569120" cy="516732"/>
    <xdr:pic>
      <xdr:nvPicPr>
        <xdr:cNvPr id="117" name="Resim 116">
          <a:extLst>
            <a:ext uri="{FF2B5EF4-FFF2-40B4-BE49-F238E27FC236}">
              <a16:creationId xmlns:a16="http://schemas.microsoft.com/office/drawing/2014/main" id="{60B8BE43-7124-4071-AC80-F3E3CF71C4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2930" y="11541918"/>
          <a:ext cx="569120" cy="516732"/>
        </a:xfrm>
        <a:prstGeom prst="rect">
          <a:avLst/>
        </a:prstGeom>
      </xdr:spPr>
    </xdr:pic>
    <xdr:clientData/>
  </xdr:oneCellAnchor>
  <xdr:twoCellAnchor editAs="oneCell">
    <xdr:from>
      <xdr:col>1</xdr:col>
      <xdr:colOff>28575</xdr:colOff>
      <xdr:row>94</xdr:row>
      <xdr:rowOff>28575</xdr:rowOff>
    </xdr:from>
    <xdr:to>
      <xdr:col>1</xdr:col>
      <xdr:colOff>568575</xdr:colOff>
      <xdr:row>94</xdr:row>
      <xdr:rowOff>533400</xdr:rowOff>
    </xdr:to>
    <xdr:pic>
      <xdr:nvPicPr>
        <xdr:cNvPr id="118" name="Picture 34">
          <a:extLst>
            <a:ext uri="{FF2B5EF4-FFF2-40B4-BE49-F238E27FC236}">
              <a16:creationId xmlns:a16="http://schemas.microsoft.com/office/drawing/2014/main" id="{171AD56B-101B-4DD0-B2B3-DB1FF2ABF10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571500" y="558736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76200</xdr:colOff>
      <xdr:row>60</xdr:row>
      <xdr:rowOff>76202</xdr:rowOff>
    </xdr:from>
    <xdr:ext cx="540000" cy="523874"/>
    <xdr:pic>
      <xdr:nvPicPr>
        <xdr:cNvPr id="119" name="Picture 42">
          <a:extLst>
            <a:ext uri="{FF2B5EF4-FFF2-40B4-BE49-F238E27FC236}">
              <a16:creationId xmlns:a16="http://schemas.microsoft.com/office/drawing/2014/main" id="{07200017-1EE0-40E3-B3D9-B23BCAAA3A4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0" cstate="print"/>
        <a:srcRect/>
        <a:stretch>
          <a:fillRect/>
        </a:stretch>
      </xdr:blipFill>
      <xdr:spPr bwMode="auto">
        <a:xfrm>
          <a:off x="619125" y="35099627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57150</xdr:colOff>
      <xdr:row>106</xdr:row>
      <xdr:rowOff>51987</xdr:rowOff>
    </xdr:from>
    <xdr:ext cx="501894" cy="433788"/>
    <xdr:pic>
      <xdr:nvPicPr>
        <xdr:cNvPr id="120" name="Picture 38">
          <a:extLst>
            <a:ext uri="{FF2B5EF4-FFF2-40B4-BE49-F238E27FC236}">
              <a16:creationId xmlns:a16="http://schemas.microsoft.com/office/drawing/2014/main" id="{BD03F34B-6DF8-4CCC-9EC4-3A8EE07319D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600075" y="62640762"/>
          <a:ext cx="501894" cy="4337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114294</xdr:colOff>
      <xdr:row>66</xdr:row>
      <xdr:rowOff>47625</xdr:rowOff>
    </xdr:from>
    <xdr:ext cx="540000" cy="504825"/>
    <xdr:pic>
      <xdr:nvPicPr>
        <xdr:cNvPr id="121" name="Picture 22">
          <a:extLst>
            <a:ext uri="{FF2B5EF4-FFF2-40B4-BE49-F238E27FC236}">
              <a16:creationId xmlns:a16="http://schemas.microsoft.com/office/drawing/2014/main" id="{453E310F-D856-4240-9480-B4EDF35A0FF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57219" y="383476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76200</xdr:colOff>
      <xdr:row>182</xdr:row>
      <xdr:rowOff>476250</xdr:rowOff>
    </xdr:from>
    <xdr:ext cx="560294" cy="2076450"/>
    <xdr:pic>
      <xdr:nvPicPr>
        <xdr:cNvPr id="122" name="Resim 121">
          <a:extLst>
            <a:ext uri="{FF2B5EF4-FFF2-40B4-BE49-F238E27FC236}">
              <a16:creationId xmlns:a16="http://schemas.microsoft.com/office/drawing/2014/main" id="{172B40F9-A741-4B0F-B076-791C34F503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9125" y="104889300"/>
          <a:ext cx="560294" cy="2076450"/>
        </a:xfrm>
        <a:prstGeom prst="rect">
          <a:avLst/>
        </a:prstGeom>
      </xdr:spPr>
    </xdr:pic>
    <xdr:clientData/>
  </xdr:oneCellAnchor>
  <xdr:twoCellAnchor editAs="oneCell">
    <xdr:from>
      <xdr:col>1</xdr:col>
      <xdr:colOff>28575</xdr:colOff>
      <xdr:row>21</xdr:row>
      <xdr:rowOff>85725</xdr:rowOff>
    </xdr:from>
    <xdr:to>
      <xdr:col>1</xdr:col>
      <xdr:colOff>663203</xdr:colOff>
      <xdr:row>21</xdr:row>
      <xdr:rowOff>608887</xdr:rowOff>
    </xdr:to>
    <xdr:pic>
      <xdr:nvPicPr>
        <xdr:cNvPr id="123" name="Resim 122">
          <a:extLst>
            <a:ext uri="{FF2B5EF4-FFF2-40B4-BE49-F238E27FC236}">
              <a16:creationId xmlns:a16="http://schemas.microsoft.com/office/drawing/2014/main" id="{9319AC94-BD8B-45CD-A7B7-D21BAC6437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0" y="10934700"/>
          <a:ext cx="634628" cy="523162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28575</xdr:colOff>
      <xdr:row>5</xdr:row>
      <xdr:rowOff>19051</xdr:rowOff>
    </xdr:from>
    <xdr:to>
      <xdr:col>1</xdr:col>
      <xdr:colOff>568575</xdr:colOff>
      <xdr:row>6</xdr:row>
      <xdr:rowOff>0</xdr:rowOff>
    </xdr:to>
    <xdr:pic>
      <xdr:nvPicPr>
        <xdr:cNvPr id="2" name="Picture 12">
          <a:extLst>
            <a:ext uri="{FF2B5EF4-FFF2-40B4-BE49-F238E27FC236}">
              <a16:creationId xmlns:a16="http://schemas.microsoft.com/office/drawing/2014/main" id="{2092C697-4B95-4D58-BDFD-13CF72FA6E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71500" y="1819276"/>
          <a:ext cx="540000" cy="5524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38101</xdr:colOff>
      <xdr:row>51</xdr:row>
      <xdr:rowOff>133350</xdr:rowOff>
    </xdr:from>
    <xdr:to>
      <xdr:col>1</xdr:col>
      <xdr:colOff>561975</xdr:colOff>
      <xdr:row>51</xdr:row>
      <xdr:rowOff>570230</xdr:rowOff>
    </xdr:to>
    <xdr:pic>
      <xdr:nvPicPr>
        <xdr:cNvPr id="3" name="Picture 18">
          <a:extLst>
            <a:ext uri="{FF2B5EF4-FFF2-40B4-BE49-F238E27FC236}">
              <a16:creationId xmlns:a16="http://schemas.microsoft.com/office/drawing/2014/main" id="{ACB09CFB-7AEC-4010-B974-4D78E68FE42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81026" y="29289375"/>
          <a:ext cx="523874" cy="43688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16660</xdr:colOff>
      <xdr:row>134</xdr:row>
      <xdr:rowOff>19051</xdr:rowOff>
    </xdr:from>
    <xdr:to>
      <xdr:col>1</xdr:col>
      <xdr:colOff>556660</xdr:colOff>
      <xdr:row>134</xdr:row>
      <xdr:rowOff>552450</xdr:rowOff>
    </xdr:to>
    <xdr:pic>
      <xdr:nvPicPr>
        <xdr:cNvPr id="4" name="Picture 20">
          <a:extLst>
            <a:ext uri="{FF2B5EF4-FFF2-40B4-BE49-F238E27FC236}">
              <a16:creationId xmlns:a16="http://schemas.microsoft.com/office/drawing/2014/main" id="{DFE8F8C8-0224-4CDC-8931-1117CF6983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559585" y="7952422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114294</xdr:colOff>
      <xdr:row>67</xdr:row>
      <xdr:rowOff>47625</xdr:rowOff>
    </xdr:from>
    <xdr:to>
      <xdr:col>1</xdr:col>
      <xdr:colOff>654294</xdr:colOff>
      <xdr:row>67</xdr:row>
      <xdr:rowOff>552450</xdr:rowOff>
    </xdr:to>
    <xdr:pic>
      <xdr:nvPicPr>
        <xdr:cNvPr id="5" name="Picture 22">
          <a:extLst>
            <a:ext uri="{FF2B5EF4-FFF2-40B4-BE49-F238E27FC236}">
              <a16:creationId xmlns:a16="http://schemas.microsoft.com/office/drawing/2014/main" id="{37E3D2AB-4C03-41EC-89A3-7D9200E07D8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57219" y="389191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89864</xdr:colOff>
      <xdr:row>47</xdr:row>
      <xdr:rowOff>95250</xdr:rowOff>
    </xdr:from>
    <xdr:to>
      <xdr:col>1</xdr:col>
      <xdr:colOff>570955</xdr:colOff>
      <xdr:row>47</xdr:row>
      <xdr:rowOff>561975</xdr:rowOff>
    </xdr:to>
    <xdr:pic>
      <xdr:nvPicPr>
        <xdr:cNvPr id="6" name="Picture 24">
          <a:extLst>
            <a:ext uri="{FF2B5EF4-FFF2-40B4-BE49-F238E27FC236}">
              <a16:creationId xmlns:a16="http://schemas.microsoft.com/office/drawing/2014/main" id="{402C82DB-923C-4FC6-ABF7-4DFEC0C53E4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32789" y="26603325"/>
          <a:ext cx="481091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95244</xdr:colOff>
      <xdr:row>48</xdr:row>
      <xdr:rowOff>57151</xdr:rowOff>
    </xdr:from>
    <xdr:to>
      <xdr:col>1</xdr:col>
      <xdr:colOff>647700</xdr:colOff>
      <xdr:row>48</xdr:row>
      <xdr:rowOff>571500</xdr:rowOff>
    </xdr:to>
    <xdr:pic>
      <xdr:nvPicPr>
        <xdr:cNvPr id="7" name="Picture 26">
          <a:extLst>
            <a:ext uri="{FF2B5EF4-FFF2-40B4-BE49-F238E27FC236}">
              <a16:creationId xmlns:a16="http://schemas.microsoft.com/office/drawing/2014/main" id="{4A109978-4078-42D3-9558-95A1DECF625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638169" y="27279601"/>
          <a:ext cx="552456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50</xdr:row>
      <xdr:rowOff>152400</xdr:rowOff>
    </xdr:from>
    <xdr:to>
      <xdr:col>1</xdr:col>
      <xdr:colOff>581025</xdr:colOff>
      <xdr:row>50</xdr:row>
      <xdr:rowOff>561974</xdr:rowOff>
    </xdr:to>
    <xdr:pic>
      <xdr:nvPicPr>
        <xdr:cNvPr id="8" name="Picture 28">
          <a:extLst>
            <a:ext uri="{FF2B5EF4-FFF2-40B4-BE49-F238E27FC236}">
              <a16:creationId xmlns:a16="http://schemas.microsoft.com/office/drawing/2014/main" id="{224B8F64-0F88-4C33-B3C8-67021C0FB2E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 rot="10800000">
          <a:off x="609600" y="28613100"/>
          <a:ext cx="514350" cy="4095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51913</xdr:colOff>
      <xdr:row>49</xdr:row>
      <xdr:rowOff>47625</xdr:rowOff>
    </xdr:from>
    <xdr:to>
      <xdr:col>1</xdr:col>
      <xdr:colOff>662463</xdr:colOff>
      <xdr:row>49</xdr:row>
      <xdr:rowOff>553403</xdr:rowOff>
    </xdr:to>
    <xdr:pic>
      <xdr:nvPicPr>
        <xdr:cNvPr id="9" name="Picture 32">
          <a:extLst>
            <a:ext uri="{FF2B5EF4-FFF2-40B4-BE49-F238E27FC236}">
              <a16:creationId xmlns:a16="http://schemas.microsoft.com/office/drawing/2014/main" id="{5FEE1281-C772-449E-9E45-985527A4AE6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594838" y="27889200"/>
          <a:ext cx="610550" cy="50577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107623</xdr:colOff>
      <xdr:row>79</xdr:row>
      <xdr:rowOff>76200</xdr:rowOff>
    </xdr:from>
    <xdr:to>
      <xdr:col>1</xdr:col>
      <xdr:colOff>587624</xdr:colOff>
      <xdr:row>79</xdr:row>
      <xdr:rowOff>533400</xdr:rowOff>
    </xdr:to>
    <xdr:pic>
      <xdr:nvPicPr>
        <xdr:cNvPr id="10" name="Picture 34">
          <a:extLst>
            <a:ext uri="{FF2B5EF4-FFF2-40B4-BE49-F238E27FC236}">
              <a16:creationId xmlns:a16="http://schemas.microsoft.com/office/drawing/2014/main" id="{FED5861F-ACF3-4F0B-B6E1-2D2CF61F285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650548" y="47072550"/>
          <a:ext cx="480001" cy="457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80</xdr:row>
      <xdr:rowOff>57150</xdr:rowOff>
    </xdr:from>
    <xdr:to>
      <xdr:col>1</xdr:col>
      <xdr:colOff>587625</xdr:colOff>
      <xdr:row>80</xdr:row>
      <xdr:rowOff>533400</xdr:rowOff>
    </xdr:to>
    <xdr:pic>
      <xdr:nvPicPr>
        <xdr:cNvPr id="11" name="Picture 38">
          <a:extLst>
            <a:ext uri="{FF2B5EF4-FFF2-40B4-BE49-F238E27FC236}">
              <a16:creationId xmlns:a16="http://schemas.microsoft.com/office/drawing/2014/main" id="{D7F0DA20-51F1-4BCD-9B6E-5C4608030C5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590550" y="47663100"/>
          <a:ext cx="540000" cy="476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28575</xdr:colOff>
      <xdr:row>68</xdr:row>
      <xdr:rowOff>85726</xdr:rowOff>
    </xdr:from>
    <xdr:to>
      <xdr:col>1</xdr:col>
      <xdr:colOff>568575</xdr:colOff>
      <xdr:row>68</xdr:row>
      <xdr:rowOff>600075</xdr:rowOff>
    </xdr:to>
    <xdr:pic>
      <xdr:nvPicPr>
        <xdr:cNvPr id="12" name="Picture 40">
          <a:extLst>
            <a:ext uri="{FF2B5EF4-FFF2-40B4-BE49-F238E27FC236}">
              <a16:creationId xmlns:a16="http://schemas.microsoft.com/office/drawing/2014/main" id="{53C86C26-CA9A-4DCD-808D-E32D5DCA19E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571500" y="39528751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91</xdr:row>
      <xdr:rowOff>19051</xdr:rowOff>
    </xdr:from>
    <xdr:to>
      <xdr:col>1</xdr:col>
      <xdr:colOff>606668</xdr:colOff>
      <xdr:row>91</xdr:row>
      <xdr:rowOff>533400</xdr:rowOff>
    </xdr:to>
    <xdr:pic>
      <xdr:nvPicPr>
        <xdr:cNvPr id="13" name="Picture 44">
          <a:extLst>
            <a:ext uri="{FF2B5EF4-FFF2-40B4-BE49-F238E27FC236}">
              <a16:creationId xmlns:a16="http://schemas.microsoft.com/office/drawing/2014/main" id="{FF77E7E9-4B67-4A80-8EE0-EA6F2118708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609593" y="53959126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57143</xdr:colOff>
      <xdr:row>46</xdr:row>
      <xdr:rowOff>19051</xdr:rowOff>
    </xdr:from>
    <xdr:to>
      <xdr:col>1</xdr:col>
      <xdr:colOff>597143</xdr:colOff>
      <xdr:row>46</xdr:row>
      <xdr:rowOff>581025</xdr:rowOff>
    </xdr:to>
    <xdr:pic>
      <xdr:nvPicPr>
        <xdr:cNvPr id="14" name="Picture 46">
          <a:extLst>
            <a:ext uri="{FF2B5EF4-FFF2-40B4-BE49-F238E27FC236}">
              <a16:creationId xmlns:a16="http://schemas.microsoft.com/office/drawing/2014/main" id="{0DBBFF27-BFE1-41BE-B80E-B643A31201B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600068" y="25631776"/>
          <a:ext cx="540000" cy="5619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85719</xdr:colOff>
      <xdr:row>102</xdr:row>
      <xdr:rowOff>57151</xdr:rowOff>
    </xdr:from>
    <xdr:to>
      <xdr:col>1</xdr:col>
      <xdr:colOff>625719</xdr:colOff>
      <xdr:row>102</xdr:row>
      <xdr:rowOff>552450</xdr:rowOff>
    </xdr:to>
    <xdr:pic>
      <xdr:nvPicPr>
        <xdr:cNvPr id="15" name="Picture 48">
          <a:extLst>
            <a:ext uri="{FF2B5EF4-FFF2-40B4-BE49-F238E27FC236}">
              <a16:creationId xmlns:a16="http://schemas.microsoft.com/office/drawing/2014/main" id="{7C1C1261-099F-49BD-BD1D-30BA02B7DD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628644" y="6059805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163</xdr:row>
      <xdr:rowOff>19051</xdr:rowOff>
    </xdr:from>
    <xdr:to>
      <xdr:col>1</xdr:col>
      <xdr:colOff>625725</xdr:colOff>
      <xdr:row>163</xdr:row>
      <xdr:rowOff>542925</xdr:rowOff>
    </xdr:to>
    <xdr:pic>
      <xdr:nvPicPr>
        <xdr:cNvPr id="16" name="Picture 50">
          <a:extLst>
            <a:ext uri="{FF2B5EF4-FFF2-40B4-BE49-F238E27FC236}">
              <a16:creationId xmlns:a16="http://schemas.microsoft.com/office/drawing/2014/main" id="{CFF1A86A-16A7-40F4-9C22-394050A3A31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628650" y="94668976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137</xdr:row>
      <xdr:rowOff>9525</xdr:rowOff>
    </xdr:from>
    <xdr:to>
      <xdr:col>1</xdr:col>
      <xdr:colOff>619125</xdr:colOff>
      <xdr:row>137</xdr:row>
      <xdr:rowOff>533400</xdr:rowOff>
    </xdr:to>
    <xdr:pic>
      <xdr:nvPicPr>
        <xdr:cNvPr id="17" name="Picture 52">
          <a:extLst>
            <a:ext uri="{FF2B5EF4-FFF2-40B4-BE49-F238E27FC236}">
              <a16:creationId xmlns:a16="http://schemas.microsoft.com/office/drawing/2014/main" id="{1D1AB982-C9D1-4A34-9CBD-8586C4B5540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600075" y="81029175"/>
          <a:ext cx="561975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114294</xdr:colOff>
      <xdr:row>164</xdr:row>
      <xdr:rowOff>66676</xdr:rowOff>
    </xdr:from>
    <xdr:to>
      <xdr:col>1</xdr:col>
      <xdr:colOff>654294</xdr:colOff>
      <xdr:row>164</xdr:row>
      <xdr:rowOff>571500</xdr:rowOff>
    </xdr:to>
    <xdr:pic>
      <xdr:nvPicPr>
        <xdr:cNvPr id="18" name="Picture 54">
          <a:extLst>
            <a:ext uri="{FF2B5EF4-FFF2-40B4-BE49-F238E27FC236}">
              <a16:creationId xmlns:a16="http://schemas.microsoft.com/office/drawing/2014/main" id="{F6E02696-E2E7-4BD9-ACD2-558211556F1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657219" y="95278576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104774</xdr:colOff>
      <xdr:row>104</xdr:row>
      <xdr:rowOff>19050</xdr:rowOff>
    </xdr:from>
    <xdr:to>
      <xdr:col>1</xdr:col>
      <xdr:colOff>559049</xdr:colOff>
      <xdr:row>104</xdr:row>
      <xdr:rowOff>514350</xdr:rowOff>
    </xdr:to>
    <xdr:pic>
      <xdr:nvPicPr>
        <xdr:cNvPr id="19" name="Picture 56">
          <a:extLst>
            <a:ext uri="{FF2B5EF4-FFF2-40B4-BE49-F238E27FC236}">
              <a16:creationId xmlns:a16="http://schemas.microsoft.com/office/drawing/2014/main" id="{EF5F0238-0DAC-49C1-BE17-3922077C927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647699" y="61502925"/>
          <a:ext cx="454275" cy="495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96</xdr:row>
      <xdr:rowOff>19051</xdr:rowOff>
    </xdr:from>
    <xdr:to>
      <xdr:col>1</xdr:col>
      <xdr:colOff>616193</xdr:colOff>
      <xdr:row>96</xdr:row>
      <xdr:rowOff>523875</xdr:rowOff>
    </xdr:to>
    <xdr:pic>
      <xdr:nvPicPr>
        <xdr:cNvPr id="20" name="Picture 58">
          <a:extLst>
            <a:ext uri="{FF2B5EF4-FFF2-40B4-BE49-F238E27FC236}">
              <a16:creationId xmlns:a16="http://schemas.microsoft.com/office/drawing/2014/main" id="{6D3723E7-61B9-44CC-A06A-AAA0D977D10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619118" y="57130951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98</xdr:row>
      <xdr:rowOff>19051</xdr:rowOff>
    </xdr:from>
    <xdr:to>
      <xdr:col>1</xdr:col>
      <xdr:colOff>559050</xdr:colOff>
      <xdr:row>98</xdr:row>
      <xdr:rowOff>542925</xdr:rowOff>
    </xdr:to>
    <xdr:pic>
      <xdr:nvPicPr>
        <xdr:cNvPr id="21" name="Picture 60">
          <a:extLst>
            <a:ext uri="{FF2B5EF4-FFF2-40B4-BE49-F238E27FC236}">
              <a16:creationId xmlns:a16="http://schemas.microsoft.com/office/drawing/2014/main" id="{A0E2F279-39A8-4505-8C02-AE44DAC8E92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561975" y="5827395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99</xdr:row>
      <xdr:rowOff>57151</xdr:rowOff>
    </xdr:from>
    <xdr:to>
      <xdr:col>1</xdr:col>
      <xdr:colOff>559043</xdr:colOff>
      <xdr:row>99</xdr:row>
      <xdr:rowOff>504825</xdr:rowOff>
    </xdr:to>
    <xdr:pic>
      <xdr:nvPicPr>
        <xdr:cNvPr id="22" name="Picture 62">
          <a:extLst>
            <a:ext uri="{FF2B5EF4-FFF2-40B4-BE49-F238E27FC236}">
              <a16:creationId xmlns:a16="http://schemas.microsoft.com/office/drawing/2014/main" id="{1F1EDE22-AE0F-44EB-9AFA-C49D5B236DC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561968" y="58883551"/>
          <a:ext cx="540000" cy="4476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120</xdr:row>
      <xdr:rowOff>19052</xdr:rowOff>
    </xdr:from>
    <xdr:to>
      <xdr:col>1</xdr:col>
      <xdr:colOff>559044</xdr:colOff>
      <xdr:row>120</xdr:row>
      <xdr:rowOff>542925</xdr:rowOff>
    </xdr:to>
    <xdr:pic>
      <xdr:nvPicPr>
        <xdr:cNvPr id="23" name="Picture 64">
          <a:extLst>
            <a:ext uri="{FF2B5EF4-FFF2-40B4-BE49-F238E27FC236}">
              <a16:creationId xmlns:a16="http://schemas.microsoft.com/office/drawing/2014/main" id="{FF707266-8280-49CD-ABDE-E6624D89EAB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561969" y="71018402"/>
          <a:ext cx="540000" cy="5238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90</xdr:row>
      <xdr:rowOff>47625</xdr:rowOff>
    </xdr:from>
    <xdr:to>
      <xdr:col>1</xdr:col>
      <xdr:colOff>606668</xdr:colOff>
      <xdr:row>91</xdr:row>
      <xdr:rowOff>0</xdr:rowOff>
    </xdr:to>
    <xdr:pic>
      <xdr:nvPicPr>
        <xdr:cNvPr id="24" name="Picture 66">
          <a:extLst>
            <a:ext uri="{FF2B5EF4-FFF2-40B4-BE49-F238E27FC236}">
              <a16:creationId xmlns:a16="http://schemas.microsoft.com/office/drawing/2014/main" id="{D4B7F6BB-1E9B-4A3A-8B43-2A0F132913A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609593" y="53397150"/>
          <a:ext cx="540000" cy="542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89</xdr:row>
      <xdr:rowOff>19050</xdr:rowOff>
    </xdr:from>
    <xdr:to>
      <xdr:col>1</xdr:col>
      <xdr:colOff>559050</xdr:colOff>
      <xdr:row>89</xdr:row>
      <xdr:rowOff>523875</xdr:rowOff>
    </xdr:to>
    <xdr:pic>
      <xdr:nvPicPr>
        <xdr:cNvPr id="25" name="Picture 2">
          <a:extLst>
            <a:ext uri="{FF2B5EF4-FFF2-40B4-BE49-F238E27FC236}">
              <a16:creationId xmlns:a16="http://schemas.microsoft.com/office/drawing/2014/main" id="{4DD71A48-4364-4DC2-A6FB-E5242BAF3E7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561975" y="5276850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142868</xdr:colOff>
      <xdr:row>57</xdr:row>
      <xdr:rowOff>28576</xdr:rowOff>
    </xdr:from>
    <xdr:to>
      <xdr:col>1</xdr:col>
      <xdr:colOff>682868</xdr:colOff>
      <xdr:row>57</xdr:row>
      <xdr:rowOff>561975</xdr:rowOff>
    </xdr:to>
    <xdr:pic>
      <xdr:nvPicPr>
        <xdr:cNvPr id="26" name="Picture 4">
          <a:extLst>
            <a:ext uri="{FF2B5EF4-FFF2-40B4-BE49-F238E27FC236}">
              <a16:creationId xmlns:a16="http://schemas.microsoft.com/office/drawing/2014/main" id="{6264AE3B-9C9B-4A09-8D5D-BDB39E26180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" cstate="print"/>
        <a:srcRect/>
        <a:stretch>
          <a:fillRect/>
        </a:stretch>
      </xdr:blipFill>
      <xdr:spPr bwMode="auto">
        <a:xfrm>
          <a:off x="685793" y="3317557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73819</xdr:colOff>
      <xdr:row>85</xdr:row>
      <xdr:rowOff>42864</xdr:rowOff>
    </xdr:from>
    <xdr:to>
      <xdr:col>1</xdr:col>
      <xdr:colOff>613819</xdr:colOff>
      <xdr:row>85</xdr:row>
      <xdr:rowOff>523875</xdr:rowOff>
    </xdr:to>
    <xdr:pic>
      <xdr:nvPicPr>
        <xdr:cNvPr id="27" name="Picture 8">
          <a:extLst>
            <a:ext uri="{FF2B5EF4-FFF2-40B4-BE49-F238E27FC236}">
              <a16:creationId xmlns:a16="http://schemas.microsoft.com/office/drawing/2014/main" id="{F73A2138-55A7-4955-B386-AD975BC3E42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616744" y="50344389"/>
          <a:ext cx="540000" cy="48101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26</xdr:row>
      <xdr:rowOff>142875</xdr:rowOff>
    </xdr:from>
    <xdr:to>
      <xdr:col>1</xdr:col>
      <xdr:colOff>635250</xdr:colOff>
      <xdr:row>27</xdr:row>
      <xdr:rowOff>409575</xdr:rowOff>
    </xdr:to>
    <xdr:pic>
      <xdr:nvPicPr>
        <xdr:cNvPr id="28" name="Picture 12">
          <a:extLst>
            <a:ext uri="{FF2B5EF4-FFF2-40B4-BE49-F238E27FC236}">
              <a16:creationId xmlns:a16="http://schemas.microsoft.com/office/drawing/2014/main" id="{D24C9308-1D67-4EA6-ADE5-DE73E19AC1E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" cstate="print"/>
        <a:srcRect/>
        <a:stretch>
          <a:fillRect/>
        </a:stretch>
      </xdr:blipFill>
      <xdr:spPr bwMode="auto">
        <a:xfrm>
          <a:off x="638175" y="14154150"/>
          <a:ext cx="540000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88106</xdr:colOff>
      <xdr:row>29</xdr:row>
      <xdr:rowOff>254796</xdr:rowOff>
    </xdr:from>
    <xdr:to>
      <xdr:col>1</xdr:col>
      <xdr:colOff>628106</xdr:colOff>
      <xdr:row>30</xdr:row>
      <xdr:rowOff>352425</xdr:rowOff>
    </xdr:to>
    <xdr:pic>
      <xdr:nvPicPr>
        <xdr:cNvPr id="29" name="Picture 18">
          <a:extLst>
            <a:ext uri="{FF2B5EF4-FFF2-40B4-BE49-F238E27FC236}">
              <a16:creationId xmlns:a16="http://schemas.microsoft.com/office/drawing/2014/main" id="{1C530661-512F-4EDE-A4F8-579BDF55AA2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" cstate="print"/>
        <a:srcRect/>
        <a:stretch>
          <a:fillRect/>
        </a:stretch>
      </xdr:blipFill>
      <xdr:spPr bwMode="auto">
        <a:xfrm>
          <a:off x="631031" y="15942471"/>
          <a:ext cx="540000" cy="65007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114300</xdr:colOff>
      <xdr:row>77</xdr:row>
      <xdr:rowOff>103056</xdr:rowOff>
    </xdr:from>
    <xdr:to>
      <xdr:col>1</xdr:col>
      <xdr:colOff>559050</xdr:colOff>
      <xdr:row>77</xdr:row>
      <xdr:rowOff>495299</xdr:rowOff>
    </xdr:to>
    <xdr:pic>
      <xdr:nvPicPr>
        <xdr:cNvPr id="30" name="Picture 22">
          <a:extLst>
            <a:ext uri="{FF2B5EF4-FFF2-40B4-BE49-F238E27FC236}">
              <a16:creationId xmlns:a16="http://schemas.microsoft.com/office/drawing/2014/main" id="{443FCA79-7040-4E60-81B8-CF286D2FBAD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/>
        <a:srcRect/>
        <a:stretch>
          <a:fillRect/>
        </a:stretch>
      </xdr:blipFill>
      <xdr:spPr bwMode="auto">
        <a:xfrm>
          <a:off x="657225" y="45756381"/>
          <a:ext cx="444750" cy="39224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74</xdr:row>
      <xdr:rowOff>85725</xdr:rowOff>
    </xdr:from>
    <xdr:to>
      <xdr:col>1</xdr:col>
      <xdr:colOff>635250</xdr:colOff>
      <xdr:row>74</xdr:row>
      <xdr:rowOff>609600</xdr:rowOff>
    </xdr:to>
    <xdr:pic>
      <xdr:nvPicPr>
        <xdr:cNvPr id="31" name="Picture 24">
          <a:extLst>
            <a:ext uri="{FF2B5EF4-FFF2-40B4-BE49-F238E27FC236}">
              <a16:creationId xmlns:a16="http://schemas.microsoft.com/office/drawing/2014/main" id="{9CEB8192-9EE5-43B2-B332-0299165758D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/>
        <a:srcRect/>
        <a:stretch>
          <a:fillRect/>
        </a:stretch>
      </xdr:blipFill>
      <xdr:spPr bwMode="auto">
        <a:xfrm>
          <a:off x="638175" y="43462575"/>
          <a:ext cx="540000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114</xdr:row>
      <xdr:rowOff>19050</xdr:rowOff>
    </xdr:from>
    <xdr:to>
      <xdr:col>1</xdr:col>
      <xdr:colOff>559050</xdr:colOff>
      <xdr:row>114</xdr:row>
      <xdr:rowOff>504825</xdr:rowOff>
    </xdr:to>
    <xdr:pic>
      <xdr:nvPicPr>
        <xdr:cNvPr id="32" name="Picture 26">
          <a:extLst>
            <a:ext uri="{FF2B5EF4-FFF2-40B4-BE49-F238E27FC236}">
              <a16:creationId xmlns:a16="http://schemas.microsoft.com/office/drawing/2014/main" id="{85481615-5957-4F5A-8EB6-9D4CDF7BE58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/>
        <a:srcRect/>
        <a:stretch>
          <a:fillRect/>
        </a:stretch>
      </xdr:blipFill>
      <xdr:spPr bwMode="auto">
        <a:xfrm>
          <a:off x="561975" y="67208400"/>
          <a:ext cx="540000" cy="485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124</xdr:row>
      <xdr:rowOff>28576</xdr:rowOff>
    </xdr:from>
    <xdr:to>
      <xdr:col>1</xdr:col>
      <xdr:colOff>559043</xdr:colOff>
      <xdr:row>124</xdr:row>
      <xdr:rowOff>476250</xdr:rowOff>
    </xdr:to>
    <xdr:pic>
      <xdr:nvPicPr>
        <xdr:cNvPr id="33" name="Picture 28">
          <a:extLst>
            <a:ext uri="{FF2B5EF4-FFF2-40B4-BE49-F238E27FC236}">
              <a16:creationId xmlns:a16="http://schemas.microsoft.com/office/drawing/2014/main" id="{6B95D4ED-2011-4D24-B7C6-FD18FDB9E2C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" cstate="print"/>
        <a:srcRect/>
        <a:stretch>
          <a:fillRect/>
        </a:stretch>
      </xdr:blipFill>
      <xdr:spPr bwMode="auto">
        <a:xfrm>
          <a:off x="561968" y="73513951"/>
          <a:ext cx="540000" cy="4476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30956</xdr:colOff>
      <xdr:row>113</xdr:row>
      <xdr:rowOff>19050</xdr:rowOff>
    </xdr:from>
    <xdr:to>
      <xdr:col>1</xdr:col>
      <xdr:colOff>570956</xdr:colOff>
      <xdr:row>113</xdr:row>
      <xdr:rowOff>533400</xdr:rowOff>
    </xdr:to>
    <xdr:pic>
      <xdr:nvPicPr>
        <xdr:cNvPr id="34" name="Picture 30">
          <a:extLst>
            <a:ext uri="{FF2B5EF4-FFF2-40B4-BE49-F238E27FC236}">
              <a16:creationId xmlns:a16="http://schemas.microsoft.com/office/drawing/2014/main" id="{0E1A42D1-603B-4D9B-9874-15B35397B61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" cstate="print"/>
        <a:srcRect/>
        <a:stretch>
          <a:fillRect/>
        </a:stretch>
      </xdr:blipFill>
      <xdr:spPr bwMode="auto">
        <a:xfrm>
          <a:off x="573881" y="66608325"/>
          <a:ext cx="5400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123</xdr:row>
      <xdr:rowOff>19050</xdr:rowOff>
    </xdr:from>
    <xdr:to>
      <xdr:col>1</xdr:col>
      <xdr:colOff>559050</xdr:colOff>
      <xdr:row>123</xdr:row>
      <xdr:rowOff>590550</xdr:rowOff>
    </xdr:to>
    <xdr:pic>
      <xdr:nvPicPr>
        <xdr:cNvPr id="35" name="Picture 32">
          <a:extLst>
            <a:ext uri="{FF2B5EF4-FFF2-40B4-BE49-F238E27FC236}">
              <a16:creationId xmlns:a16="http://schemas.microsoft.com/office/drawing/2014/main" id="{6F95DF9B-35DD-4A7E-A8B2-52142D87C14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" cstate="print"/>
        <a:srcRect/>
        <a:stretch>
          <a:fillRect/>
        </a:stretch>
      </xdr:blipFill>
      <xdr:spPr bwMode="auto">
        <a:xfrm>
          <a:off x="561975" y="72780525"/>
          <a:ext cx="540000" cy="571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69050</xdr:colOff>
      <xdr:row>83</xdr:row>
      <xdr:rowOff>285752</xdr:rowOff>
    </xdr:from>
    <xdr:to>
      <xdr:col>1</xdr:col>
      <xdr:colOff>609050</xdr:colOff>
      <xdr:row>84</xdr:row>
      <xdr:rowOff>304800</xdr:rowOff>
    </xdr:to>
    <xdr:pic>
      <xdr:nvPicPr>
        <xdr:cNvPr id="36" name="Picture 34">
          <a:extLst>
            <a:ext uri="{FF2B5EF4-FFF2-40B4-BE49-F238E27FC236}">
              <a16:creationId xmlns:a16="http://schemas.microsoft.com/office/drawing/2014/main" id="{FE5641F5-FC9F-402F-B0A6-7F0B3D65805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5" cstate="print"/>
        <a:srcRect/>
        <a:stretch>
          <a:fillRect/>
        </a:stretch>
      </xdr:blipFill>
      <xdr:spPr bwMode="auto">
        <a:xfrm>
          <a:off x="611975" y="49444277"/>
          <a:ext cx="540000" cy="5905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87</xdr:row>
      <xdr:rowOff>76202</xdr:rowOff>
    </xdr:from>
    <xdr:to>
      <xdr:col>1</xdr:col>
      <xdr:colOff>606668</xdr:colOff>
      <xdr:row>87</xdr:row>
      <xdr:rowOff>600075</xdr:rowOff>
    </xdr:to>
    <xdr:pic>
      <xdr:nvPicPr>
        <xdr:cNvPr id="37" name="Picture 38">
          <a:extLst>
            <a:ext uri="{FF2B5EF4-FFF2-40B4-BE49-F238E27FC236}">
              <a16:creationId xmlns:a16="http://schemas.microsoft.com/office/drawing/2014/main" id="{8918286D-0E0F-470B-B5E6-90FD515016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" cstate="print"/>
        <a:srcRect/>
        <a:stretch>
          <a:fillRect/>
        </a:stretch>
      </xdr:blipFill>
      <xdr:spPr bwMode="auto">
        <a:xfrm>
          <a:off x="609593" y="51511202"/>
          <a:ext cx="540000" cy="5238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105362</xdr:colOff>
      <xdr:row>119</xdr:row>
      <xdr:rowOff>28575</xdr:rowOff>
    </xdr:from>
    <xdr:to>
      <xdr:col>1</xdr:col>
      <xdr:colOff>597149</xdr:colOff>
      <xdr:row>119</xdr:row>
      <xdr:rowOff>514350</xdr:rowOff>
    </xdr:to>
    <xdr:pic>
      <xdr:nvPicPr>
        <xdr:cNvPr id="38" name="Picture 40">
          <a:extLst>
            <a:ext uri="{FF2B5EF4-FFF2-40B4-BE49-F238E27FC236}">
              <a16:creationId xmlns:a16="http://schemas.microsoft.com/office/drawing/2014/main" id="{B7ECE847-656B-4587-9A85-3E3F9539014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 cstate="print"/>
        <a:srcRect/>
        <a:stretch>
          <a:fillRect/>
        </a:stretch>
      </xdr:blipFill>
      <xdr:spPr bwMode="auto">
        <a:xfrm>
          <a:off x="648287" y="70456425"/>
          <a:ext cx="491787" cy="485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59</xdr:row>
      <xdr:rowOff>47625</xdr:rowOff>
    </xdr:from>
    <xdr:to>
      <xdr:col>1</xdr:col>
      <xdr:colOff>635250</xdr:colOff>
      <xdr:row>59</xdr:row>
      <xdr:rowOff>571500</xdr:rowOff>
    </xdr:to>
    <xdr:pic>
      <xdr:nvPicPr>
        <xdr:cNvPr id="39" name="Picture 44">
          <a:extLst>
            <a:ext uri="{FF2B5EF4-FFF2-40B4-BE49-F238E27FC236}">
              <a16:creationId xmlns:a16="http://schemas.microsoft.com/office/drawing/2014/main" id="{6C9140F2-AC5B-44AA-A192-7C8BA8D2CCE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" cstate="print"/>
        <a:srcRect/>
        <a:stretch>
          <a:fillRect/>
        </a:stretch>
      </xdr:blipFill>
      <xdr:spPr bwMode="auto">
        <a:xfrm>
          <a:off x="638175" y="34442400"/>
          <a:ext cx="540000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53</xdr:row>
      <xdr:rowOff>9526</xdr:rowOff>
    </xdr:from>
    <xdr:to>
      <xdr:col>1</xdr:col>
      <xdr:colOff>571499</xdr:colOff>
      <xdr:row>53</xdr:row>
      <xdr:rowOff>554963</xdr:rowOff>
    </xdr:to>
    <xdr:pic>
      <xdr:nvPicPr>
        <xdr:cNvPr id="40" name="Picture 48">
          <a:extLst>
            <a:ext uri="{FF2B5EF4-FFF2-40B4-BE49-F238E27FC236}">
              <a16:creationId xmlns:a16="http://schemas.microsoft.com/office/drawing/2014/main" id="{09894B7D-7D18-4A9A-B580-0D7E057F556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600075" y="30556201"/>
          <a:ext cx="514349" cy="5454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30949</xdr:colOff>
      <xdr:row>55</xdr:row>
      <xdr:rowOff>57151</xdr:rowOff>
    </xdr:from>
    <xdr:to>
      <xdr:col>1</xdr:col>
      <xdr:colOff>570949</xdr:colOff>
      <xdr:row>55</xdr:row>
      <xdr:rowOff>581025</xdr:rowOff>
    </xdr:to>
    <xdr:pic>
      <xdr:nvPicPr>
        <xdr:cNvPr id="41" name="Picture 48">
          <a:extLst>
            <a:ext uri="{FF2B5EF4-FFF2-40B4-BE49-F238E27FC236}">
              <a16:creationId xmlns:a16="http://schemas.microsoft.com/office/drawing/2014/main" id="{E08A2A83-B274-4BD1-9886-A52E1841C5D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573874" y="3181350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47618</xdr:colOff>
      <xdr:row>6</xdr:row>
      <xdr:rowOff>333375</xdr:rowOff>
    </xdr:from>
    <xdr:to>
      <xdr:col>1</xdr:col>
      <xdr:colOff>587618</xdr:colOff>
      <xdr:row>7</xdr:row>
      <xdr:rowOff>200025</xdr:rowOff>
    </xdr:to>
    <xdr:pic>
      <xdr:nvPicPr>
        <xdr:cNvPr id="42" name="Picture 50">
          <a:extLst>
            <a:ext uri="{FF2B5EF4-FFF2-40B4-BE49-F238E27FC236}">
              <a16:creationId xmlns:a16="http://schemas.microsoft.com/office/drawing/2014/main" id="{B8276829-A37B-4FEE-B214-CB867668838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" cstate="print"/>
        <a:srcRect/>
        <a:stretch>
          <a:fillRect/>
        </a:stretch>
      </xdr:blipFill>
      <xdr:spPr bwMode="auto">
        <a:xfrm>
          <a:off x="590543" y="2705100"/>
          <a:ext cx="540000" cy="381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76194</xdr:colOff>
      <xdr:row>24</xdr:row>
      <xdr:rowOff>371475</xdr:rowOff>
    </xdr:from>
    <xdr:to>
      <xdr:col>1</xdr:col>
      <xdr:colOff>616194</xdr:colOff>
      <xdr:row>25</xdr:row>
      <xdr:rowOff>323850</xdr:rowOff>
    </xdr:to>
    <xdr:pic>
      <xdr:nvPicPr>
        <xdr:cNvPr id="43" name="Picture 68">
          <a:extLst>
            <a:ext uri="{FF2B5EF4-FFF2-40B4-BE49-F238E27FC236}">
              <a16:creationId xmlns:a16="http://schemas.microsoft.com/office/drawing/2014/main" id="{EA5B942E-6C47-4512-8324-54B2F6359F5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" cstate="print"/>
        <a:srcRect/>
        <a:stretch>
          <a:fillRect/>
        </a:stretch>
      </xdr:blipFill>
      <xdr:spPr bwMode="auto">
        <a:xfrm>
          <a:off x="619119" y="13125450"/>
          <a:ext cx="540000" cy="581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52</xdr:row>
      <xdr:rowOff>28577</xdr:rowOff>
    </xdr:from>
    <xdr:to>
      <xdr:col>1</xdr:col>
      <xdr:colOff>571500</xdr:colOff>
      <xdr:row>52</xdr:row>
      <xdr:rowOff>556791</xdr:rowOff>
    </xdr:to>
    <xdr:pic>
      <xdr:nvPicPr>
        <xdr:cNvPr id="44" name="Picture 10">
          <a:extLst>
            <a:ext uri="{FF2B5EF4-FFF2-40B4-BE49-F238E27FC236}">
              <a16:creationId xmlns:a16="http://schemas.microsoft.com/office/drawing/2014/main" id="{B5018EAF-3D53-43E8-A48A-FD25544DB52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590550" y="29898977"/>
          <a:ext cx="523875" cy="528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54</xdr:row>
      <xdr:rowOff>19050</xdr:rowOff>
    </xdr:from>
    <xdr:to>
      <xdr:col>1</xdr:col>
      <xdr:colOff>552450</xdr:colOff>
      <xdr:row>55</xdr:row>
      <xdr:rowOff>6428</xdr:rowOff>
    </xdr:to>
    <xdr:pic>
      <xdr:nvPicPr>
        <xdr:cNvPr id="45" name="Picture 12">
          <a:extLst>
            <a:ext uri="{FF2B5EF4-FFF2-40B4-BE49-F238E27FC236}">
              <a16:creationId xmlns:a16="http://schemas.microsoft.com/office/drawing/2014/main" id="{3635CF4A-AAF6-44C3-B2E8-60D8B65F77F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3" cstate="print"/>
        <a:srcRect/>
        <a:stretch>
          <a:fillRect/>
        </a:stretch>
      </xdr:blipFill>
      <xdr:spPr bwMode="auto">
        <a:xfrm>
          <a:off x="590550" y="31194375"/>
          <a:ext cx="504825" cy="5684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30950</xdr:colOff>
      <xdr:row>56</xdr:row>
      <xdr:rowOff>19051</xdr:rowOff>
    </xdr:from>
    <xdr:to>
      <xdr:col>1</xdr:col>
      <xdr:colOff>570950</xdr:colOff>
      <xdr:row>56</xdr:row>
      <xdr:rowOff>523875</xdr:rowOff>
    </xdr:to>
    <xdr:pic>
      <xdr:nvPicPr>
        <xdr:cNvPr id="46" name="Picture 14">
          <a:extLst>
            <a:ext uri="{FF2B5EF4-FFF2-40B4-BE49-F238E27FC236}">
              <a16:creationId xmlns:a16="http://schemas.microsoft.com/office/drawing/2014/main" id="{C776CAA5-C88B-4A48-938F-667E18B428B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4" cstate="print"/>
        <a:srcRect/>
        <a:stretch>
          <a:fillRect/>
        </a:stretch>
      </xdr:blipFill>
      <xdr:spPr bwMode="auto">
        <a:xfrm>
          <a:off x="573875" y="32451676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64</xdr:row>
      <xdr:rowOff>47624</xdr:rowOff>
    </xdr:from>
    <xdr:to>
      <xdr:col>1</xdr:col>
      <xdr:colOff>606675</xdr:colOff>
      <xdr:row>64</xdr:row>
      <xdr:rowOff>514350</xdr:rowOff>
    </xdr:to>
    <xdr:pic>
      <xdr:nvPicPr>
        <xdr:cNvPr id="47" name="Picture 16">
          <a:extLst>
            <a:ext uri="{FF2B5EF4-FFF2-40B4-BE49-F238E27FC236}">
              <a16:creationId xmlns:a16="http://schemas.microsoft.com/office/drawing/2014/main" id="{3CDB1EBC-CC0F-4306-8CB4-9645FD83672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 cstate="print"/>
        <a:srcRect/>
        <a:stretch>
          <a:fillRect/>
        </a:stretch>
      </xdr:blipFill>
      <xdr:spPr bwMode="auto">
        <a:xfrm>
          <a:off x="609600" y="37223699"/>
          <a:ext cx="540000" cy="46672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71</xdr:row>
      <xdr:rowOff>104776</xdr:rowOff>
    </xdr:from>
    <xdr:to>
      <xdr:col>1</xdr:col>
      <xdr:colOff>616193</xdr:colOff>
      <xdr:row>71</xdr:row>
      <xdr:rowOff>609600</xdr:rowOff>
    </xdr:to>
    <xdr:pic>
      <xdr:nvPicPr>
        <xdr:cNvPr id="48" name="Picture 18">
          <a:extLst>
            <a:ext uri="{FF2B5EF4-FFF2-40B4-BE49-F238E27FC236}">
              <a16:creationId xmlns:a16="http://schemas.microsoft.com/office/drawing/2014/main" id="{2F69A954-47BA-4EFD-8546-225853E4DD3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" cstate="print"/>
        <a:srcRect/>
        <a:stretch>
          <a:fillRect/>
        </a:stretch>
      </xdr:blipFill>
      <xdr:spPr bwMode="auto">
        <a:xfrm>
          <a:off x="619118" y="41481376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104775</xdr:colOff>
      <xdr:row>72</xdr:row>
      <xdr:rowOff>104775</xdr:rowOff>
    </xdr:from>
    <xdr:to>
      <xdr:col>1</xdr:col>
      <xdr:colOff>644775</xdr:colOff>
      <xdr:row>72</xdr:row>
      <xdr:rowOff>571500</xdr:rowOff>
    </xdr:to>
    <xdr:pic>
      <xdr:nvPicPr>
        <xdr:cNvPr id="49" name="Picture 20">
          <a:extLst>
            <a:ext uri="{FF2B5EF4-FFF2-40B4-BE49-F238E27FC236}">
              <a16:creationId xmlns:a16="http://schemas.microsoft.com/office/drawing/2014/main" id="{D1D0057C-161A-493D-9C68-6CCC0F2937A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7" cstate="print"/>
        <a:srcRect/>
        <a:stretch>
          <a:fillRect/>
        </a:stretch>
      </xdr:blipFill>
      <xdr:spPr bwMode="auto">
        <a:xfrm>
          <a:off x="647700" y="42167175"/>
          <a:ext cx="540000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73</xdr:row>
      <xdr:rowOff>76201</xdr:rowOff>
    </xdr:from>
    <xdr:to>
      <xdr:col>1</xdr:col>
      <xdr:colOff>616193</xdr:colOff>
      <xdr:row>73</xdr:row>
      <xdr:rowOff>609600</xdr:rowOff>
    </xdr:to>
    <xdr:pic>
      <xdr:nvPicPr>
        <xdr:cNvPr id="50" name="Picture 22">
          <a:extLst>
            <a:ext uri="{FF2B5EF4-FFF2-40B4-BE49-F238E27FC236}">
              <a16:creationId xmlns:a16="http://schemas.microsoft.com/office/drawing/2014/main" id="{38DB5817-714C-4CA6-AC19-D97E4D84F26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" cstate="print"/>
        <a:srcRect/>
        <a:stretch>
          <a:fillRect/>
        </a:stretch>
      </xdr:blipFill>
      <xdr:spPr bwMode="auto">
        <a:xfrm>
          <a:off x="619118" y="4279582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57143</xdr:colOff>
      <xdr:row>78</xdr:row>
      <xdr:rowOff>76200</xdr:rowOff>
    </xdr:from>
    <xdr:to>
      <xdr:col>1</xdr:col>
      <xdr:colOff>597143</xdr:colOff>
      <xdr:row>78</xdr:row>
      <xdr:rowOff>590550</xdr:rowOff>
    </xdr:to>
    <xdr:pic>
      <xdr:nvPicPr>
        <xdr:cNvPr id="51" name="Picture 24">
          <a:extLst>
            <a:ext uri="{FF2B5EF4-FFF2-40B4-BE49-F238E27FC236}">
              <a16:creationId xmlns:a16="http://schemas.microsoft.com/office/drawing/2014/main" id="{34E2234D-6DF4-4DE0-90CE-68C2B8F85F4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9" cstate="print"/>
        <a:srcRect/>
        <a:stretch>
          <a:fillRect/>
        </a:stretch>
      </xdr:blipFill>
      <xdr:spPr bwMode="auto">
        <a:xfrm>
          <a:off x="600068" y="46386750"/>
          <a:ext cx="5400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88</xdr:row>
      <xdr:rowOff>19050</xdr:rowOff>
    </xdr:from>
    <xdr:to>
      <xdr:col>1</xdr:col>
      <xdr:colOff>559044</xdr:colOff>
      <xdr:row>88</xdr:row>
      <xdr:rowOff>523875</xdr:rowOff>
    </xdr:to>
    <xdr:pic>
      <xdr:nvPicPr>
        <xdr:cNvPr id="52" name="Picture 30">
          <a:extLst>
            <a:ext uri="{FF2B5EF4-FFF2-40B4-BE49-F238E27FC236}">
              <a16:creationId xmlns:a16="http://schemas.microsoft.com/office/drawing/2014/main" id="{0908E684-2902-4CBC-9AEA-A0FD05836BB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0" cstate="print"/>
        <a:srcRect/>
        <a:stretch>
          <a:fillRect/>
        </a:stretch>
      </xdr:blipFill>
      <xdr:spPr bwMode="auto">
        <a:xfrm>
          <a:off x="561969" y="5212080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92</xdr:row>
      <xdr:rowOff>59536</xdr:rowOff>
    </xdr:from>
    <xdr:to>
      <xdr:col>1</xdr:col>
      <xdr:colOff>592931</xdr:colOff>
      <xdr:row>92</xdr:row>
      <xdr:rowOff>581026</xdr:rowOff>
    </xdr:to>
    <xdr:pic>
      <xdr:nvPicPr>
        <xdr:cNvPr id="53" name="Picture 32">
          <a:extLst>
            <a:ext uri="{FF2B5EF4-FFF2-40B4-BE49-F238E27FC236}">
              <a16:creationId xmlns:a16="http://schemas.microsoft.com/office/drawing/2014/main" id="{91AFF2CF-A8BA-4732-A9B4-35782DC2417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1" cstate="print"/>
        <a:srcRect/>
        <a:stretch>
          <a:fillRect/>
        </a:stretch>
      </xdr:blipFill>
      <xdr:spPr bwMode="auto">
        <a:xfrm>
          <a:off x="619125" y="54561586"/>
          <a:ext cx="516731" cy="5214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95</xdr:row>
      <xdr:rowOff>19050</xdr:rowOff>
    </xdr:from>
    <xdr:to>
      <xdr:col>1</xdr:col>
      <xdr:colOff>559050</xdr:colOff>
      <xdr:row>95</xdr:row>
      <xdr:rowOff>523875</xdr:rowOff>
    </xdr:to>
    <xdr:pic>
      <xdr:nvPicPr>
        <xdr:cNvPr id="54" name="Picture 34">
          <a:extLst>
            <a:ext uri="{FF2B5EF4-FFF2-40B4-BE49-F238E27FC236}">
              <a16:creationId xmlns:a16="http://schemas.microsoft.com/office/drawing/2014/main" id="{2F1353A6-86C8-4AE5-A4A6-A1073CDA374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561975" y="5654040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97</xdr:row>
      <xdr:rowOff>19051</xdr:rowOff>
    </xdr:from>
    <xdr:to>
      <xdr:col>1</xdr:col>
      <xdr:colOff>635250</xdr:colOff>
      <xdr:row>97</xdr:row>
      <xdr:rowOff>514350</xdr:rowOff>
    </xdr:to>
    <xdr:pic>
      <xdr:nvPicPr>
        <xdr:cNvPr id="55" name="Picture 36">
          <a:extLst>
            <a:ext uri="{FF2B5EF4-FFF2-40B4-BE49-F238E27FC236}">
              <a16:creationId xmlns:a16="http://schemas.microsoft.com/office/drawing/2014/main" id="{B360A86A-2F58-4E7C-8ABC-D5B340C7F25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3" cstate="print"/>
        <a:srcRect/>
        <a:stretch>
          <a:fillRect/>
        </a:stretch>
      </xdr:blipFill>
      <xdr:spPr bwMode="auto">
        <a:xfrm>
          <a:off x="638175" y="5770245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107</xdr:row>
      <xdr:rowOff>51987</xdr:rowOff>
    </xdr:from>
    <xdr:to>
      <xdr:col>1</xdr:col>
      <xdr:colOff>559044</xdr:colOff>
      <xdr:row>107</xdr:row>
      <xdr:rowOff>485775</xdr:rowOff>
    </xdr:to>
    <xdr:pic>
      <xdr:nvPicPr>
        <xdr:cNvPr id="56" name="Picture 38">
          <a:extLst>
            <a:ext uri="{FF2B5EF4-FFF2-40B4-BE49-F238E27FC236}">
              <a16:creationId xmlns:a16="http://schemas.microsoft.com/office/drawing/2014/main" id="{390572FB-4A6A-4F0F-B7FF-55CDB957896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600075" y="63212262"/>
          <a:ext cx="501894" cy="4337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108</xdr:row>
      <xdr:rowOff>19051</xdr:rowOff>
    </xdr:from>
    <xdr:to>
      <xdr:col>1</xdr:col>
      <xdr:colOff>559050</xdr:colOff>
      <xdr:row>108</xdr:row>
      <xdr:rowOff>514350</xdr:rowOff>
    </xdr:to>
    <xdr:pic>
      <xdr:nvPicPr>
        <xdr:cNvPr id="57" name="Picture 40">
          <a:extLst>
            <a:ext uri="{FF2B5EF4-FFF2-40B4-BE49-F238E27FC236}">
              <a16:creationId xmlns:a16="http://schemas.microsoft.com/office/drawing/2014/main" id="{06715DAB-A71B-42A7-A465-A3C6E4D15D5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5" cstate="print"/>
        <a:srcRect/>
        <a:stretch>
          <a:fillRect/>
        </a:stretch>
      </xdr:blipFill>
      <xdr:spPr bwMode="auto">
        <a:xfrm>
          <a:off x="561975" y="63750826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66674</xdr:colOff>
      <xdr:row>111</xdr:row>
      <xdr:rowOff>61060</xdr:rowOff>
    </xdr:from>
    <xdr:to>
      <xdr:col>1</xdr:col>
      <xdr:colOff>559041</xdr:colOff>
      <xdr:row>111</xdr:row>
      <xdr:rowOff>495300</xdr:rowOff>
    </xdr:to>
    <xdr:pic>
      <xdr:nvPicPr>
        <xdr:cNvPr id="58" name="Picture 42">
          <a:extLst>
            <a:ext uri="{FF2B5EF4-FFF2-40B4-BE49-F238E27FC236}">
              <a16:creationId xmlns:a16="http://schemas.microsoft.com/office/drawing/2014/main" id="{0C550F65-256A-4D2C-80A2-1E76974B9F9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6" cstate="print"/>
        <a:srcRect/>
        <a:stretch>
          <a:fillRect/>
        </a:stretch>
      </xdr:blipFill>
      <xdr:spPr bwMode="auto">
        <a:xfrm>
          <a:off x="609599" y="65507335"/>
          <a:ext cx="492367" cy="43424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118</xdr:row>
      <xdr:rowOff>28576</xdr:rowOff>
    </xdr:from>
    <xdr:to>
      <xdr:col>1</xdr:col>
      <xdr:colOff>606668</xdr:colOff>
      <xdr:row>118</xdr:row>
      <xdr:rowOff>542925</xdr:rowOff>
    </xdr:to>
    <xdr:pic>
      <xdr:nvPicPr>
        <xdr:cNvPr id="59" name="Picture 48">
          <a:extLst>
            <a:ext uri="{FF2B5EF4-FFF2-40B4-BE49-F238E27FC236}">
              <a16:creationId xmlns:a16="http://schemas.microsoft.com/office/drawing/2014/main" id="{A9B48C42-EBDD-4C53-953D-B4190973ED8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7" cstate="print"/>
        <a:srcRect/>
        <a:stretch>
          <a:fillRect/>
        </a:stretch>
      </xdr:blipFill>
      <xdr:spPr bwMode="auto">
        <a:xfrm>
          <a:off x="609593" y="69884926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121</xdr:row>
      <xdr:rowOff>19051</xdr:rowOff>
    </xdr:from>
    <xdr:to>
      <xdr:col>1</xdr:col>
      <xdr:colOff>559050</xdr:colOff>
      <xdr:row>122</xdr:row>
      <xdr:rowOff>9525</xdr:rowOff>
    </xdr:to>
    <xdr:pic>
      <xdr:nvPicPr>
        <xdr:cNvPr id="60" name="Picture 50">
          <a:extLst>
            <a:ext uri="{FF2B5EF4-FFF2-40B4-BE49-F238E27FC236}">
              <a16:creationId xmlns:a16="http://schemas.microsoft.com/office/drawing/2014/main" id="{0C363433-251D-4902-BA50-34858C0805F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8" cstate="print"/>
        <a:srcRect/>
        <a:stretch>
          <a:fillRect/>
        </a:stretch>
      </xdr:blipFill>
      <xdr:spPr bwMode="auto">
        <a:xfrm>
          <a:off x="561975" y="71589901"/>
          <a:ext cx="540000" cy="5619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38093</xdr:colOff>
      <xdr:row>122</xdr:row>
      <xdr:rowOff>38101</xdr:rowOff>
    </xdr:from>
    <xdr:to>
      <xdr:col>1</xdr:col>
      <xdr:colOff>578093</xdr:colOff>
      <xdr:row>122</xdr:row>
      <xdr:rowOff>514350</xdr:rowOff>
    </xdr:to>
    <xdr:pic>
      <xdr:nvPicPr>
        <xdr:cNvPr id="61" name="Picture 52">
          <a:extLst>
            <a:ext uri="{FF2B5EF4-FFF2-40B4-BE49-F238E27FC236}">
              <a16:creationId xmlns:a16="http://schemas.microsoft.com/office/drawing/2014/main" id="{FBDAC2EF-8C61-40B9-8F0F-667A3465C66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9" cstate="print"/>
        <a:srcRect/>
        <a:stretch>
          <a:fillRect/>
        </a:stretch>
      </xdr:blipFill>
      <xdr:spPr bwMode="auto">
        <a:xfrm>
          <a:off x="581018" y="72180451"/>
          <a:ext cx="540000" cy="4762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126</xdr:row>
      <xdr:rowOff>19051</xdr:rowOff>
    </xdr:from>
    <xdr:to>
      <xdr:col>1</xdr:col>
      <xdr:colOff>559050</xdr:colOff>
      <xdr:row>126</xdr:row>
      <xdr:rowOff>542925</xdr:rowOff>
    </xdr:to>
    <xdr:pic>
      <xdr:nvPicPr>
        <xdr:cNvPr id="62" name="Picture 54">
          <a:extLst>
            <a:ext uri="{FF2B5EF4-FFF2-40B4-BE49-F238E27FC236}">
              <a16:creationId xmlns:a16="http://schemas.microsoft.com/office/drawing/2014/main" id="{BB110372-9470-476A-ADC6-2AA7F17271C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0" cstate="print"/>
        <a:srcRect/>
        <a:stretch>
          <a:fillRect/>
        </a:stretch>
      </xdr:blipFill>
      <xdr:spPr bwMode="auto">
        <a:xfrm>
          <a:off x="561975" y="74552176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127</xdr:row>
      <xdr:rowOff>57151</xdr:rowOff>
    </xdr:from>
    <xdr:to>
      <xdr:col>1</xdr:col>
      <xdr:colOff>635250</xdr:colOff>
      <xdr:row>127</xdr:row>
      <xdr:rowOff>542925</xdr:rowOff>
    </xdr:to>
    <xdr:pic>
      <xdr:nvPicPr>
        <xdr:cNvPr id="63" name="Picture 56">
          <a:extLst>
            <a:ext uri="{FF2B5EF4-FFF2-40B4-BE49-F238E27FC236}">
              <a16:creationId xmlns:a16="http://schemas.microsoft.com/office/drawing/2014/main" id="{4E2AAC75-0553-47C1-A41E-E37EA9A1F26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1" cstate="print"/>
        <a:srcRect/>
        <a:stretch>
          <a:fillRect/>
        </a:stretch>
      </xdr:blipFill>
      <xdr:spPr bwMode="auto">
        <a:xfrm>
          <a:off x="638175" y="75247501"/>
          <a:ext cx="540000" cy="4857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57144</xdr:colOff>
      <xdr:row>128</xdr:row>
      <xdr:rowOff>66675</xdr:rowOff>
    </xdr:from>
    <xdr:to>
      <xdr:col>1</xdr:col>
      <xdr:colOff>597144</xdr:colOff>
      <xdr:row>128</xdr:row>
      <xdr:rowOff>619125</xdr:rowOff>
    </xdr:to>
    <xdr:pic>
      <xdr:nvPicPr>
        <xdr:cNvPr id="64" name="Picture 58">
          <a:extLst>
            <a:ext uri="{FF2B5EF4-FFF2-40B4-BE49-F238E27FC236}">
              <a16:creationId xmlns:a16="http://schemas.microsoft.com/office/drawing/2014/main" id="{8590E439-4DB2-4FF5-8697-67FE9E8D61D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2" cstate="print"/>
        <a:srcRect/>
        <a:stretch>
          <a:fillRect/>
        </a:stretch>
      </xdr:blipFill>
      <xdr:spPr bwMode="auto">
        <a:xfrm>
          <a:off x="600069" y="75895200"/>
          <a:ext cx="5400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129</xdr:row>
      <xdr:rowOff>19051</xdr:rowOff>
    </xdr:from>
    <xdr:to>
      <xdr:col>1</xdr:col>
      <xdr:colOff>559044</xdr:colOff>
      <xdr:row>129</xdr:row>
      <xdr:rowOff>514350</xdr:rowOff>
    </xdr:to>
    <xdr:pic>
      <xdr:nvPicPr>
        <xdr:cNvPr id="65" name="Picture 60">
          <a:extLst>
            <a:ext uri="{FF2B5EF4-FFF2-40B4-BE49-F238E27FC236}">
              <a16:creationId xmlns:a16="http://schemas.microsoft.com/office/drawing/2014/main" id="{B7597FDF-5663-40BB-AC48-87DA516D2E4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3" cstate="print"/>
        <a:srcRect/>
        <a:stretch>
          <a:fillRect/>
        </a:stretch>
      </xdr:blipFill>
      <xdr:spPr bwMode="auto">
        <a:xfrm>
          <a:off x="561969" y="7648575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133</xdr:row>
      <xdr:rowOff>19050</xdr:rowOff>
    </xdr:from>
    <xdr:to>
      <xdr:col>1</xdr:col>
      <xdr:colOff>559044</xdr:colOff>
      <xdr:row>134</xdr:row>
      <xdr:rowOff>0</xdr:rowOff>
    </xdr:to>
    <xdr:pic>
      <xdr:nvPicPr>
        <xdr:cNvPr id="66" name="Picture 62">
          <a:extLst>
            <a:ext uri="{FF2B5EF4-FFF2-40B4-BE49-F238E27FC236}">
              <a16:creationId xmlns:a16="http://schemas.microsoft.com/office/drawing/2014/main" id="{DA7A9738-5FDD-4DA4-9CB3-D9938ABAF3B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4" cstate="print"/>
        <a:srcRect/>
        <a:stretch>
          <a:fillRect/>
        </a:stretch>
      </xdr:blipFill>
      <xdr:spPr bwMode="auto">
        <a:xfrm>
          <a:off x="561969" y="78952725"/>
          <a:ext cx="5400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136</xdr:row>
      <xdr:rowOff>38101</xdr:rowOff>
    </xdr:from>
    <xdr:to>
      <xdr:col>1</xdr:col>
      <xdr:colOff>628650</xdr:colOff>
      <xdr:row>136</xdr:row>
      <xdr:rowOff>571500</xdr:rowOff>
    </xdr:to>
    <xdr:pic>
      <xdr:nvPicPr>
        <xdr:cNvPr id="67" name="Picture 64">
          <a:extLst>
            <a:ext uri="{FF2B5EF4-FFF2-40B4-BE49-F238E27FC236}">
              <a16:creationId xmlns:a16="http://schemas.microsoft.com/office/drawing/2014/main" id="{976DB76F-1160-4CDA-A22F-72C87DF79DB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5" cstate="print"/>
        <a:srcRect/>
        <a:stretch>
          <a:fillRect/>
        </a:stretch>
      </xdr:blipFill>
      <xdr:spPr bwMode="auto">
        <a:xfrm>
          <a:off x="619125" y="80429101"/>
          <a:ext cx="55245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138</xdr:row>
      <xdr:rowOff>57151</xdr:rowOff>
    </xdr:from>
    <xdr:to>
      <xdr:col>1</xdr:col>
      <xdr:colOff>628649</xdr:colOff>
      <xdr:row>138</xdr:row>
      <xdr:rowOff>533400</xdr:rowOff>
    </xdr:to>
    <xdr:pic>
      <xdr:nvPicPr>
        <xdr:cNvPr id="68" name="Picture 66">
          <a:extLst>
            <a:ext uri="{FF2B5EF4-FFF2-40B4-BE49-F238E27FC236}">
              <a16:creationId xmlns:a16="http://schemas.microsoft.com/office/drawing/2014/main" id="{875A486B-25B4-4642-8870-E88F594F197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6" cstate="print"/>
        <a:srcRect/>
        <a:stretch>
          <a:fillRect/>
        </a:stretch>
      </xdr:blipFill>
      <xdr:spPr bwMode="auto">
        <a:xfrm>
          <a:off x="619125" y="81648301"/>
          <a:ext cx="552449" cy="4762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140</xdr:row>
      <xdr:rowOff>123826</xdr:rowOff>
    </xdr:from>
    <xdr:to>
      <xdr:col>1</xdr:col>
      <xdr:colOff>628650</xdr:colOff>
      <xdr:row>142</xdr:row>
      <xdr:rowOff>293761</xdr:rowOff>
    </xdr:to>
    <xdr:pic>
      <xdr:nvPicPr>
        <xdr:cNvPr id="69" name="Picture 68">
          <a:extLst>
            <a:ext uri="{FF2B5EF4-FFF2-40B4-BE49-F238E27FC236}">
              <a16:creationId xmlns:a16="http://schemas.microsoft.com/office/drawing/2014/main" id="{BF4B0037-87FB-448A-B3AB-BB091E40B04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7" cstate="print"/>
        <a:srcRect/>
        <a:stretch>
          <a:fillRect/>
        </a:stretch>
      </xdr:blipFill>
      <xdr:spPr bwMode="auto">
        <a:xfrm>
          <a:off x="638175" y="82819876"/>
          <a:ext cx="533400" cy="13605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31</xdr:row>
      <xdr:rowOff>85725</xdr:rowOff>
    </xdr:from>
    <xdr:to>
      <xdr:col>1</xdr:col>
      <xdr:colOff>606668</xdr:colOff>
      <xdr:row>31</xdr:row>
      <xdr:rowOff>533400</xdr:rowOff>
    </xdr:to>
    <xdr:pic>
      <xdr:nvPicPr>
        <xdr:cNvPr id="70" name="Picture 2">
          <a:extLst>
            <a:ext uri="{FF2B5EF4-FFF2-40B4-BE49-F238E27FC236}">
              <a16:creationId xmlns:a16="http://schemas.microsoft.com/office/drawing/2014/main" id="{55EF1B6E-671A-44EF-ABD8-2CF91EB9F69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8" cstate="print"/>
        <a:srcRect/>
        <a:stretch>
          <a:fillRect/>
        </a:stretch>
      </xdr:blipFill>
      <xdr:spPr bwMode="auto">
        <a:xfrm>
          <a:off x="609593" y="16935450"/>
          <a:ext cx="540000" cy="447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8</xdr:row>
      <xdr:rowOff>19050</xdr:rowOff>
    </xdr:from>
    <xdr:to>
      <xdr:col>1</xdr:col>
      <xdr:colOff>559043</xdr:colOff>
      <xdr:row>8</xdr:row>
      <xdr:rowOff>552450</xdr:rowOff>
    </xdr:to>
    <xdr:pic>
      <xdr:nvPicPr>
        <xdr:cNvPr id="71" name="Picture 4">
          <a:extLst>
            <a:ext uri="{FF2B5EF4-FFF2-40B4-BE49-F238E27FC236}">
              <a16:creationId xmlns:a16="http://schemas.microsoft.com/office/drawing/2014/main" id="{F867ABD5-5337-48F7-AE25-27140AA2B33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9" cstate="print"/>
        <a:srcRect/>
        <a:stretch>
          <a:fillRect/>
        </a:stretch>
      </xdr:blipFill>
      <xdr:spPr bwMode="auto">
        <a:xfrm>
          <a:off x="561968" y="3343275"/>
          <a:ext cx="540000" cy="533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35</xdr:row>
      <xdr:rowOff>242888</xdr:rowOff>
    </xdr:from>
    <xdr:to>
      <xdr:col>1</xdr:col>
      <xdr:colOff>616200</xdr:colOff>
      <xdr:row>36</xdr:row>
      <xdr:rowOff>381000</xdr:rowOff>
    </xdr:to>
    <xdr:pic>
      <xdr:nvPicPr>
        <xdr:cNvPr id="72" name="Picture 64">
          <a:extLst>
            <a:ext uri="{FF2B5EF4-FFF2-40B4-BE49-F238E27FC236}">
              <a16:creationId xmlns:a16="http://schemas.microsoft.com/office/drawing/2014/main" id="{ABD4AD2C-3466-4F55-8A66-D6A2A8BA7C3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0" cstate="print"/>
        <a:srcRect/>
        <a:stretch>
          <a:fillRect/>
        </a:stretch>
      </xdr:blipFill>
      <xdr:spPr bwMode="auto">
        <a:xfrm>
          <a:off x="619125" y="19121438"/>
          <a:ext cx="540000" cy="7572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104769</xdr:colOff>
      <xdr:row>37</xdr:row>
      <xdr:rowOff>42864</xdr:rowOff>
    </xdr:from>
    <xdr:to>
      <xdr:col>1</xdr:col>
      <xdr:colOff>619125</xdr:colOff>
      <xdr:row>37</xdr:row>
      <xdr:rowOff>523876</xdr:rowOff>
    </xdr:to>
    <xdr:pic>
      <xdr:nvPicPr>
        <xdr:cNvPr id="73" name="Picture 66">
          <a:extLst>
            <a:ext uri="{FF2B5EF4-FFF2-40B4-BE49-F238E27FC236}">
              <a16:creationId xmlns:a16="http://schemas.microsoft.com/office/drawing/2014/main" id="{7BED4FFB-1581-4F37-8BA6-80DA4B127DC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1" cstate="print"/>
        <a:srcRect/>
        <a:stretch>
          <a:fillRect/>
        </a:stretch>
      </xdr:blipFill>
      <xdr:spPr bwMode="auto">
        <a:xfrm>
          <a:off x="647694" y="20178714"/>
          <a:ext cx="514356" cy="4810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66669</xdr:colOff>
      <xdr:row>32</xdr:row>
      <xdr:rowOff>333375</xdr:rowOff>
    </xdr:from>
    <xdr:to>
      <xdr:col>1</xdr:col>
      <xdr:colOff>606669</xdr:colOff>
      <xdr:row>33</xdr:row>
      <xdr:rowOff>409575</xdr:rowOff>
    </xdr:to>
    <xdr:pic>
      <xdr:nvPicPr>
        <xdr:cNvPr id="74" name="Picture 16">
          <a:extLst>
            <a:ext uri="{FF2B5EF4-FFF2-40B4-BE49-F238E27FC236}">
              <a16:creationId xmlns:a16="http://schemas.microsoft.com/office/drawing/2014/main" id="{739007FA-22E2-40B1-9197-D189135724B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2" cstate="print"/>
        <a:srcRect/>
        <a:stretch>
          <a:fillRect/>
        </a:stretch>
      </xdr:blipFill>
      <xdr:spPr bwMode="auto">
        <a:xfrm>
          <a:off x="609594" y="17745075"/>
          <a:ext cx="540000" cy="685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69883</xdr:colOff>
      <xdr:row>174</xdr:row>
      <xdr:rowOff>504826</xdr:rowOff>
    </xdr:from>
    <xdr:ext cx="560294" cy="2076450"/>
    <xdr:pic>
      <xdr:nvPicPr>
        <xdr:cNvPr id="75" name="Resim 74">
          <a:extLst>
            <a:ext uri="{FF2B5EF4-FFF2-40B4-BE49-F238E27FC236}">
              <a16:creationId xmlns:a16="http://schemas.microsoft.com/office/drawing/2014/main" id="{F7DB33EF-6C94-4357-B031-1269A4A423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2808" y="100117276"/>
          <a:ext cx="560294" cy="2076450"/>
        </a:xfrm>
        <a:prstGeom prst="rect">
          <a:avLst/>
        </a:prstGeom>
      </xdr:spPr>
    </xdr:pic>
    <xdr:clientData/>
  </xdr:oneCellAnchor>
  <xdr:twoCellAnchor editAs="oneCell">
    <xdr:from>
      <xdr:col>0</xdr:col>
      <xdr:colOff>280724</xdr:colOff>
      <xdr:row>0</xdr:row>
      <xdr:rowOff>66675</xdr:rowOff>
    </xdr:from>
    <xdr:to>
      <xdr:col>3</xdr:col>
      <xdr:colOff>323850</xdr:colOff>
      <xdr:row>1</xdr:row>
      <xdr:rowOff>590550</xdr:rowOff>
    </xdr:to>
    <xdr:pic>
      <xdr:nvPicPr>
        <xdr:cNvPr id="76" name="Resim 75">
          <a:extLst>
            <a:ext uri="{FF2B5EF4-FFF2-40B4-BE49-F238E27FC236}">
              <a16:creationId xmlns:a16="http://schemas.microsoft.com/office/drawing/2014/main" id="{77DB0AAC-DB87-46F0-96A8-C7A67B7B0DCE}"/>
            </a:ext>
          </a:extLst>
        </xdr:cNvPr>
        <xdr:cNvPicPr/>
      </xdr:nvPicPr>
      <xdr:blipFill>
        <a:blip xmlns:r="http://schemas.openxmlformats.org/officeDocument/2006/relationships" r:embed="rId74"/>
        <a:srcRect/>
        <a:stretch>
          <a:fillRect/>
        </a:stretch>
      </xdr:blipFill>
      <xdr:spPr bwMode="auto">
        <a:xfrm>
          <a:off x="280724" y="66675"/>
          <a:ext cx="1814776" cy="857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762000</xdr:colOff>
      <xdr:row>0</xdr:row>
      <xdr:rowOff>66675</xdr:rowOff>
    </xdr:from>
    <xdr:to>
      <xdr:col>8</xdr:col>
      <xdr:colOff>967582</xdr:colOff>
      <xdr:row>1</xdr:row>
      <xdr:rowOff>504825</xdr:rowOff>
    </xdr:to>
    <xdr:pic>
      <xdr:nvPicPr>
        <xdr:cNvPr id="77" name="Resim 76">
          <a:extLst>
            <a:ext uri="{FF2B5EF4-FFF2-40B4-BE49-F238E27FC236}">
              <a16:creationId xmlns:a16="http://schemas.microsoft.com/office/drawing/2014/main" id="{4272F739-4270-4B6B-BFE7-485030D3EF8B}"/>
            </a:ext>
          </a:extLst>
        </xdr:cNvPr>
        <xdr:cNvPicPr/>
      </xdr:nvPicPr>
      <xdr:blipFill>
        <a:blip xmlns:r="http://schemas.openxmlformats.org/officeDocument/2006/relationships" r:embed="rId7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00875" y="66675"/>
          <a:ext cx="1586707" cy="771525"/>
        </a:xfrm>
        <a:prstGeom prst="rect">
          <a:avLst/>
        </a:prstGeom>
        <a:noFill/>
        <a:ln>
          <a:noFill/>
        </a:ln>
      </xdr:spPr>
    </xdr:pic>
    <xdr:clientData/>
  </xdr:twoCellAnchor>
  <xdr:oneCellAnchor>
    <xdr:from>
      <xdr:col>1</xdr:col>
      <xdr:colOff>19050</xdr:colOff>
      <xdr:row>75</xdr:row>
      <xdr:rowOff>85727</xdr:rowOff>
    </xdr:from>
    <xdr:ext cx="540000" cy="540000"/>
    <xdr:pic>
      <xdr:nvPicPr>
        <xdr:cNvPr id="78" name="Picture 2">
          <a:extLst>
            <a:ext uri="{FF2B5EF4-FFF2-40B4-BE49-F238E27FC236}">
              <a16:creationId xmlns:a16="http://schemas.microsoft.com/office/drawing/2014/main" id="{810573E6-2884-4405-A32C-EB9C8532DB2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6" cstate="print"/>
        <a:srcRect/>
        <a:stretch>
          <a:fillRect/>
        </a:stretch>
      </xdr:blipFill>
      <xdr:spPr bwMode="auto">
        <a:xfrm>
          <a:off x="561975" y="44167427"/>
          <a:ext cx="540000" cy="540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66675</xdr:colOff>
      <xdr:row>112</xdr:row>
      <xdr:rowOff>28575</xdr:rowOff>
    </xdr:from>
    <xdr:ext cx="540000" cy="540000"/>
    <xdr:pic>
      <xdr:nvPicPr>
        <xdr:cNvPr id="79" name="Picture 44">
          <a:extLst>
            <a:ext uri="{FF2B5EF4-FFF2-40B4-BE49-F238E27FC236}">
              <a16:creationId xmlns:a16="http://schemas.microsoft.com/office/drawing/2014/main" id="{21BE806F-266D-4113-BF7E-FC5020F9831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7" cstate="print"/>
        <a:srcRect/>
        <a:stretch>
          <a:fillRect/>
        </a:stretch>
      </xdr:blipFill>
      <xdr:spPr bwMode="auto">
        <a:xfrm>
          <a:off x="609600" y="66046350"/>
          <a:ext cx="540000" cy="540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twoCellAnchor editAs="oneCell">
    <xdr:from>
      <xdr:col>1</xdr:col>
      <xdr:colOff>71437</xdr:colOff>
      <xdr:row>76</xdr:row>
      <xdr:rowOff>123826</xdr:rowOff>
    </xdr:from>
    <xdr:to>
      <xdr:col>1</xdr:col>
      <xdr:colOff>613304</xdr:colOff>
      <xdr:row>76</xdr:row>
      <xdr:rowOff>657226</xdr:rowOff>
    </xdr:to>
    <xdr:pic>
      <xdr:nvPicPr>
        <xdr:cNvPr id="80" name="Picture 4">
          <a:extLst>
            <a:ext uri="{FF2B5EF4-FFF2-40B4-BE49-F238E27FC236}">
              <a16:creationId xmlns:a16="http://schemas.microsoft.com/office/drawing/2014/main" id="{6947A2B4-1D2E-4631-848D-8CC7AD8FA95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8" cstate="print">
          <a:duotone>
            <a:schemeClr val="bg2">
              <a:shade val="45000"/>
              <a:satMod val="135000"/>
            </a:schemeClr>
            <a:prstClr val="white"/>
          </a:duotone>
        </a:blip>
        <a:srcRect/>
        <a:stretch>
          <a:fillRect/>
        </a:stretch>
      </xdr:blipFill>
      <xdr:spPr bwMode="auto">
        <a:xfrm>
          <a:off x="614362" y="44958001"/>
          <a:ext cx="541867" cy="53340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57151</xdr:colOff>
      <xdr:row>115</xdr:row>
      <xdr:rowOff>69167</xdr:rowOff>
    </xdr:from>
    <xdr:to>
      <xdr:col>1</xdr:col>
      <xdr:colOff>657225</xdr:colOff>
      <xdr:row>115</xdr:row>
      <xdr:rowOff>600075</xdr:rowOff>
    </xdr:to>
    <xdr:pic>
      <xdr:nvPicPr>
        <xdr:cNvPr id="81" name="Resim 80">
          <a:extLst>
            <a:ext uri="{FF2B5EF4-FFF2-40B4-BE49-F238E27FC236}">
              <a16:creationId xmlns:a16="http://schemas.microsoft.com/office/drawing/2014/main" id="{A7AB9083-6F70-4A00-A354-C41C7DE009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6" y="67830017"/>
          <a:ext cx="600074" cy="530908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116</xdr:row>
      <xdr:rowOff>67735</xdr:rowOff>
    </xdr:from>
    <xdr:to>
      <xdr:col>1</xdr:col>
      <xdr:colOff>638175</xdr:colOff>
      <xdr:row>116</xdr:row>
      <xdr:rowOff>609601</xdr:rowOff>
    </xdr:to>
    <xdr:pic>
      <xdr:nvPicPr>
        <xdr:cNvPr id="82" name="Resim 81">
          <a:extLst>
            <a:ext uri="{FF2B5EF4-FFF2-40B4-BE49-F238E27FC236}">
              <a16:creationId xmlns:a16="http://schemas.microsoft.com/office/drawing/2014/main" id="{59B64993-2D97-4740-BB40-C60BF3C01F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5" y="68476285"/>
          <a:ext cx="581025" cy="541866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</xdr:colOff>
      <xdr:row>117</xdr:row>
      <xdr:rowOff>78581</xdr:rowOff>
    </xdr:from>
    <xdr:to>
      <xdr:col>1</xdr:col>
      <xdr:colOff>685800</xdr:colOff>
      <xdr:row>117</xdr:row>
      <xdr:rowOff>628650</xdr:rowOff>
    </xdr:to>
    <xdr:pic>
      <xdr:nvPicPr>
        <xdr:cNvPr id="83" name="Resim 82">
          <a:extLst>
            <a:ext uri="{FF2B5EF4-FFF2-40B4-BE49-F238E27FC236}">
              <a16:creationId xmlns:a16="http://schemas.microsoft.com/office/drawing/2014/main" id="{C5898B6B-3D68-47EF-8D7B-EE7278EBEC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1975" y="69277706"/>
          <a:ext cx="666750" cy="550069"/>
        </a:xfrm>
        <a:prstGeom prst="rect">
          <a:avLst/>
        </a:prstGeom>
      </xdr:spPr>
    </xdr:pic>
    <xdr:clientData/>
  </xdr:twoCellAnchor>
  <xdr:twoCellAnchor editAs="oneCell">
    <xdr:from>
      <xdr:col>1</xdr:col>
      <xdr:colOff>1</xdr:colOff>
      <xdr:row>130</xdr:row>
      <xdr:rowOff>1</xdr:rowOff>
    </xdr:from>
    <xdr:to>
      <xdr:col>1</xdr:col>
      <xdr:colOff>585748</xdr:colOff>
      <xdr:row>130</xdr:row>
      <xdr:rowOff>552451</xdr:rowOff>
    </xdr:to>
    <xdr:pic>
      <xdr:nvPicPr>
        <xdr:cNvPr id="84" name="Resim 83">
          <a:extLst>
            <a:ext uri="{FF2B5EF4-FFF2-40B4-BE49-F238E27FC236}">
              <a16:creationId xmlns:a16="http://schemas.microsoft.com/office/drawing/2014/main" id="{313AAD38-FA54-4714-9D17-A4DC89C75D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6" y="77038201"/>
          <a:ext cx="585747" cy="55245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131</xdr:row>
      <xdr:rowOff>28576</xdr:rowOff>
    </xdr:from>
    <xdr:to>
      <xdr:col>1</xdr:col>
      <xdr:colOff>585747</xdr:colOff>
      <xdr:row>131</xdr:row>
      <xdr:rowOff>523876</xdr:rowOff>
    </xdr:to>
    <xdr:pic>
      <xdr:nvPicPr>
        <xdr:cNvPr id="85" name="Resim 84">
          <a:extLst>
            <a:ext uri="{FF2B5EF4-FFF2-40B4-BE49-F238E27FC236}">
              <a16:creationId xmlns:a16="http://schemas.microsoft.com/office/drawing/2014/main" id="{9E2D3921-2577-4859-8E35-881A679179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5" y="77714476"/>
          <a:ext cx="585747" cy="4953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132</xdr:row>
      <xdr:rowOff>9525</xdr:rowOff>
    </xdr:from>
    <xdr:to>
      <xdr:col>1</xdr:col>
      <xdr:colOff>585747</xdr:colOff>
      <xdr:row>132</xdr:row>
      <xdr:rowOff>590550</xdr:rowOff>
    </xdr:to>
    <xdr:pic>
      <xdr:nvPicPr>
        <xdr:cNvPr id="86" name="Resim 85">
          <a:extLst>
            <a:ext uri="{FF2B5EF4-FFF2-40B4-BE49-F238E27FC236}">
              <a16:creationId xmlns:a16="http://schemas.microsoft.com/office/drawing/2014/main" id="{D80A9CFF-C937-4ADA-8167-F9F7D812E5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5" y="78305025"/>
          <a:ext cx="585747" cy="581025"/>
        </a:xfrm>
        <a:prstGeom prst="rect">
          <a:avLst/>
        </a:prstGeom>
      </xdr:spPr>
    </xdr:pic>
    <xdr:clientData/>
  </xdr:twoCellAnchor>
  <xdr:twoCellAnchor editAs="oneCell">
    <xdr:from>
      <xdr:col>1</xdr:col>
      <xdr:colOff>42862</xdr:colOff>
      <xdr:row>40</xdr:row>
      <xdr:rowOff>80962</xdr:rowOff>
    </xdr:from>
    <xdr:to>
      <xdr:col>1</xdr:col>
      <xdr:colOff>578643</xdr:colOff>
      <xdr:row>40</xdr:row>
      <xdr:rowOff>638175</xdr:rowOff>
    </xdr:to>
    <xdr:pic>
      <xdr:nvPicPr>
        <xdr:cNvPr id="87" name="Resim 86">
          <a:extLst>
            <a:ext uri="{FF2B5EF4-FFF2-40B4-BE49-F238E27FC236}">
              <a16:creationId xmlns:a16="http://schemas.microsoft.com/office/drawing/2014/main" id="{CDE48420-3DF4-4F60-96E4-818A668D9B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5787" y="22188487"/>
          <a:ext cx="535781" cy="557213"/>
        </a:xfrm>
        <a:prstGeom prst="rect">
          <a:avLst/>
        </a:prstGeom>
      </xdr:spPr>
    </xdr:pic>
    <xdr:clientData/>
  </xdr:twoCellAnchor>
  <xdr:twoCellAnchor editAs="oneCell">
    <xdr:from>
      <xdr:col>1</xdr:col>
      <xdr:colOff>145258</xdr:colOff>
      <xdr:row>39</xdr:row>
      <xdr:rowOff>230980</xdr:rowOff>
    </xdr:from>
    <xdr:to>
      <xdr:col>2</xdr:col>
      <xdr:colOff>19050</xdr:colOff>
      <xdr:row>40</xdr:row>
      <xdr:rowOff>19050</xdr:rowOff>
    </xdr:to>
    <xdr:pic>
      <xdr:nvPicPr>
        <xdr:cNvPr id="88" name="Resim 87">
          <a:extLst>
            <a:ext uri="{FF2B5EF4-FFF2-40B4-BE49-F238E27FC236}">
              <a16:creationId xmlns:a16="http://schemas.microsoft.com/office/drawing/2014/main" id="{3834F6C6-9766-49BB-9960-BF80A889BD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8183" y="21576505"/>
          <a:ext cx="569117" cy="550070"/>
        </a:xfrm>
        <a:prstGeom prst="rect">
          <a:avLst/>
        </a:prstGeom>
      </xdr:spPr>
    </xdr:pic>
    <xdr:clientData/>
  </xdr:twoCellAnchor>
  <xdr:twoCellAnchor editAs="oneCell">
    <xdr:from>
      <xdr:col>1</xdr:col>
      <xdr:colOff>88106</xdr:colOff>
      <xdr:row>41</xdr:row>
      <xdr:rowOff>57150</xdr:rowOff>
    </xdr:from>
    <xdr:to>
      <xdr:col>1</xdr:col>
      <xdr:colOff>657225</xdr:colOff>
      <xdr:row>41</xdr:row>
      <xdr:rowOff>600075</xdr:rowOff>
    </xdr:to>
    <xdr:pic>
      <xdr:nvPicPr>
        <xdr:cNvPr id="89" name="Resim 88">
          <a:extLst>
            <a:ext uri="{FF2B5EF4-FFF2-40B4-BE49-F238E27FC236}">
              <a16:creationId xmlns:a16="http://schemas.microsoft.com/office/drawing/2014/main" id="{5E4E5A4D-11E7-42EB-895A-5C9CB527AF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1031" y="23050500"/>
          <a:ext cx="569119" cy="542925"/>
        </a:xfrm>
        <a:prstGeom prst="rect">
          <a:avLst/>
        </a:prstGeom>
      </xdr:spPr>
    </xdr:pic>
    <xdr:clientData/>
  </xdr:twoCellAnchor>
  <xdr:twoCellAnchor editAs="oneCell">
    <xdr:from>
      <xdr:col>1</xdr:col>
      <xdr:colOff>90487</xdr:colOff>
      <xdr:row>19</xdr:row>
      <xdr:rowOff>40482</xdr:rowOff>
    </xdr:from>
    <xdr:to>
      <xdr:col>1</xdr:col>
      <xdr:colOff>638174</xdr:colOff>
      <xdr:row>19</xdr:row>
      <xdr:rowOff>561975</xdr:rowOff>
    </xdr:to>
    <xdr:pic>
      <xdr:nvPicPr>
        <xdr:cNvPr id="90" name="Resim 89">
          <a:extLst>
            <a:ext uri="{FF2B5EF4-FFF2-40B4-BE49-F238E27FC236}">
              <a16:creationId xmlns:a16="http://schemas.microsoft.com/office/drawing/2014/main" id="{A060C49E-CFD2-458B-8E4A-413F930296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3412" y="9670257"/>
          <a:ext cx="547687" cy="521493"/>
        </a:xfrm>
        <a:prstGeom prst="rect">
          <a:avLst/>
        </a:prstGeom>
      </xdr:spPr>
    </xdr:pic>
    <xdr:clientData/>
  </xdr:twoCellAnchor>
  <xdr:twoCellAnchor editAs="oneCell">
    <xdr:from>
      <xdr:col>1</xdr:col>
      <xdr:colOff>88106</xdr:colOff>
      <xdr:row>42</xdr:row>
      <xdr:rowOff>47626</xdr:rowOff>
    </xdr:from>
    <xdr:to>
      <xdr:col>1</xdr:col>
      <xdr:colOff>650080</xdr:colOff>
      <xdr:row>43</xdr:row>
      <xdr:rowOff>238125</xdr:rowOff>
    </xdr:to>
    <xdr:pic>
      <xdr:nvPicPr>
        <xdr:cNvPr id="91" name="Resim 90">
          <a:extLst>
            <a:ext uri="{FF2B5EF4-FFF2-40B4-BE49-F238E27FC236}">
              <a16:creationId xmlns:a16="http://schemas.microsoft.com/office/drawing/2014/main" id="{8BA4829D-FB4E-44AA-B57D-434EC225E7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1031" y="23688676"/>
          <a:ext cx="561974" cy="838199"/>
        </a:xfrm>
        <a:prstGeom prst="rect">
          <a:avLst/>
        </a:prstGeom>
      </xdr:spPr>
    </xdr:pic>
    <xdr:clientData/>
  </xdr:twoCellAnchor>
  <xdr:twoCellAnchor editAs="oneCell">
    <xdr:from>
      <xdr:col>1</xdr:col>
      <xdr:colOff>157164</xdr:colOff>
      <xdr:row>162</xdr:row>
      <xdr:rowOff>83044</xdr:rowOff>
    </xdr:from>
    <xdr:to>
      <xdr:col>1</xdr:col>
      <xdr:colOff>571500</xdr:colOff>
      <xdr:row>162</xdr:row>
      <xdr:rowOff>526558</xdr:rowOff>
    </xdr:to>
    <xdr:pic>
      <xdr:nvPicPr>
        <xdr:cNvPr id="92" name="Resim 91">
          <a:extLst>
            <a:ext uri="{FF2B5EF4-FFF2-40B4-BE49-F238E27FC236}">
              <a16:creationId xmlns:a16="http://schemas.microsoft.com/office/drawing/2014/main" id="{DFAC0980-D3FE-4C41-8347-D4E2C66B3C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0089" y="94142419"/>
          <a:ext cx="414336" cy="443514"/>
        </a:xfrm>
        <a:prstGeom prst="rect">
          <a:avLst/>
        </a:prstGeom>
      </xdr:spPr>
    </xdr:pic>
    <xdr:clientData/>
  </xdr:twoCellAnchor>
  <xdr:twoCellAnchor editAs="oneCell">
    <xdr:from>
      <xdr:col>1</xdr:col>
      <xdr:colOff>90488</xdr:colOff>
      <xdr:row>165</xdr:row>
      <xdr:rowOff>48755</xdr:rowOff>
    </xdr:from>
    <xdr:to>
      <xdr:col>1</xdr:col>
      <xdr:colOff>638175</xdr:colOff>
      <xdr:row>165</xdr:row>
      <xdr:rowOff>504825</xdr:rowOff>
    </xdr:to>
    <xdr:pic>
      <xdr:nvPicPr>
        <xdr:cNvPr id="93" name="Resim 92">
          <a:extLst>
            <a:ext uri="{FF2B5EF4-FFF2-40B4-BE49-F238E27FC236}">
              <a16:creationId xmlns:a16="http://schemas.microsoft.com/office/drawing/2014/main" id="{6C81E0BE-9E06-4859-A067-B10BFD1D90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3413" y="95889305"/>
          <a:ext cx="547687" cy="456070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166</xdr:row>
      <xdr:rowOff>95250</xdr:rowOff>
    </xdr:from>
    <xdr:to>
      <xdr:col>1</xdr:col>
      <xdr:colOff>647701</xdr:colOff>
      <xdr:row>166</xdr:row>
      <xdr:rowOff>561976</xdr:rowOff>
    </xdr:to>
    <xdr:pic>
      <xdr:nvPicPr>
        <xdr:cNvPr id="94" name="Resim 93">
          <a:extLst>
            <a:ext uri="{FF2B5EF4-FFF2-40B4-BE49-F238E27FC236}">
              <a16:creationId xmlns:a16="http://schemas.microsoft.com/office/drawing/2014/main" id="{20C9605E-FA0C-4D04-88F4-C2555FD88F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0550" y="96488250"/>
          <a:ext cx="600076" cy="466726"/>
        </a:xfrm>
        <a:prstGeom prst="rect">
          <a:avLst/>
        </a:prstGeom>
      </xdr:spPr>
    </xdr:pic>
    <xdr:clientData/>
  </xdr:twoCellAnchor>
  <xdr:twoCellAnchor editAs="oneCell">
    <xdr:from>
      <xdr:col>1</xdr:col>
      <xdr:colOff>95250</xdr:colOff>
      <xdr:row>167</xdr:row>
      <xdr:rowOff>114300</xdr:rowOff>
    </xdr:from>
    <xdr:to>
      <xdr:col>1</xdr:col>
      <xdr:colOff>628650</xdr:colOff>
      <xdr:row>167</xdr:row>
      <xdr:rowOff>581026</xdr:rowOff>
    </xdr:to>
    <xdr:pic>
      <xdr:nvPicPr>
        <xdr:cNvPr id="95" name="Resim 94">
          <a:extLst>
            <a:ext uri="{FF2B5EF4-FFF2-40B4-BE49-F238E27FC236}">
              <a16:creationId xmlns:a16="http://schemas.microsoft.com/office/drawing/2014/main" id="{DBCE6A78-4423-4F45-A6EA-F51A57E8CA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8175" y="97183575"/>
          <a:ext cx="533400" cy="466726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151</xdr:row>
      <xdr:rowOff>419100</xdr:rowOff>
    </xdr:from>
    <xdr:to>
      <xdr:col>1</xdr:col>
      <xdr:colOff>609600</xdr:colOff>
      <xdr:row>153</xdr:row>
      <xdr:rowOff>39317</xdr:rowOff>
    </xdr:to>
    <xdr:pic>
      <xdr:nvPicPr>
        <xdr:cNvPr id="96" name="Resim 95">
          <a:extLst>
            <a:ext uri="{FF2B5EF4-FFF2-40B4-BE49-F238E27FC236}">
              <a16:creationId xmlns:a16="http://schemas.microsoft.com/office/drawing/2014/main" id="{291EFB08-1220-47B8-A439-603A776BE4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0550" y="88830150"/>
          <a:ext cx="561975" cy="629867"/>
        </a:xfrm>
        <a:prstGeom prst="rect">
          <a:avLst/>
        </a:prstGeom>
      </xdr:spPr>
    </xdr:pic>
    <xdr:clientData/>
  </xdr:twoCellAnchor>
  <xdr:twoCellAnchor editAs="oneCell">
    <xdr:from>
      <xdr:col>1</xdr:col>
      <xdr:colOff>114299</xdr:colOff>
      <xdr:row>150</xdr:row>
      <xdr:rowOff>161926</xdr:rowOff>
    </xdr:from>
    <xdr:to>
      <xdr:col>1</xdr:col>
      <xdr:colOff>628650</xdr:colOff>
      <xdr:row>151</xdr:row>
      <xdr:rowOff>276226</xdr:rowOff>
    </xdr:to>
    <xdr:pic>
      <xdr:nvPicPr>
        <xdr:cNvPr id="97" name="Resim 96">
          <a:extLst>
            <a:ext uri="{FF2B5EF4-FFF2-40B4-BE49-F238E27FC236}">
              <a16:creationId xmlns:a16="http://schemas.microsoft.com/office/drawing/2014/main" id="{FED88935-4480-419E-BF26-44A02FB008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4" y="88115776"/>
          <a:ext cx="514351" cy="571500"/>
        </a:xfrm>
        <a:prstGeom prst="rect">
          <a:avLst/>
        </a:prstGeom>
      </xdr:spPr>
    </xdr:pic>
    <xdr:clientData/>
  </xdr:twoCellAnchor>
  <xdr:twoCellAnchor editAs="oneCell">
    <xdr:from>
      <xdr:col>1</xdr:col>
      <xdr:colOff>50005</xdr:colOff>
      <xdr:row>23</xdr:row>
      <xdr:rowOff>73818</xdr:rowOff>
    </xdr:from>
    <xdr:to>
      <xdr:col>1</xdr:col>
      <xdr:colOff>619125</xdr:colOff>
      <xdr:row>23</xdr:row>
      <xdr:rowOff>590550</xdr:rowOff>
    </xdr:to>
    <xdr:pic>
      <xdr:nvPicPr>
        <xdr:cNvPr id="98" name="Resim 97">
          <a:extLst>
            <a:ext uri="{FF2B5EF4-FFF2-40B4-BE49-F238E27FC236}">
              <a16:creationId xmlns:a16="http://schemas.microsoft.com/office/drawing/2014/main" id="{CECE3D9C-9D94-45A4-A278-A45C70503A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2930" y="12180093"/>
          <a:ext cx="569120" cy="516732"/>
        </a:xfrm>
        <a:prstGeom prst="rect">
          <a:avLst/>
        </a:prstGeom>
      </xdr:spPr>
    </xdr:pic>
    <xdr:clientData/>
  </xdr:twoCellAnchor>
  <xdr:twoCellAnchor editAs="oneCell">
    <xdr:from>
      <xdr:col>1</xdr:col>
      <xdr:colOff>50006</xdr:colOff>
      <xdr:row>14</xdr:row>
      <xdr:rowOff>33338</xdr:rowOff>
    </xdr:from>
    <xdr:to>
      <xdr:col>1</xdr:col>
      <xdr:colOff>609600</xdr:colOff>
      <xdr:row>14</xdr:row>
      <xdr:rowOff>657225</xdr:rowOff>
    </xdr:to>
    <xdr:pic>
      <xdr:nvPicPr>
        <xdr:cNvPr id="99" name="Resim 98">
          <a:extLst>
            <a:ext uri="{FF2B5EF4-FFF2-40B4-BE49-F238E27FC236}">
              <a16:creationId xmlns:a16="http://schemas.microsoft.com/office/drawing/2014/main" id="{C84286F4-2C68-41EE-925E-99FEF3DF1F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2931" y="6681788"/>
          <a:ext cx="559594" cy="623887"/>
        </a:xfrm>
        <a:prstGeom prst="rect">
          <a:avLst/>
        </a:prstGeom>
      </xdr:spPr>
    </xdr:pic>
    <xdr:clientData/>
  </xdr:twoCellAnchor>
  <xdr:twoCellAnchor editAs="oneCell">
    <xdr:from>
      <xdr:col>1</xdr:col>
      <xdr:colOff>69056</xdr:colOff>
      <xdr:row>12</xdr:row>
      <xdr:rowOff>123825</xdr:rowOff>
    </xdr:from>
    <xdr:to>
      <xdr:col>1</xdr:col>
      <xdr:colOff>642309</xdr:colOff>
      <xdr:row>13</xdr:row>
      <xdr:rowOff>304800</xdr:rowOff>
    </xdr:to>
    <xdr:pic>
      <xdr:nvPicPr>
        <xdr:cNvPr id="100" name="Resim 99">
          <a:extLst>
            <a:ext uri="{FF2B5EF4-FFF2-40B4-BE49-F238E27FC236}">
              <a16:creationId xmlns:a16="http://schemas.microsoft.com/office/drawing/2014/main" id="{2456D05C-F93D-472F-85C0-5072513240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1981" y="5943600"/>
          <a:ext cx="573253" cy="561975"/>
        </a:xfrm>
        <a:prstGeom prst="rect">
          <a:avLst/>
        </a:prstGeom>
      </xdr:spPr>
    </xdr:pic>
    <xdr:clientData/>
  </xdr:twoCellAnchor>
  <xdr:twoCellAnchor editAs="oneCell">
    <xdr:from>
      <xdr:col>1</xdr:col>
      <xdr:colOff>11905</xdr:colOff>
      <xdr:row>16</xdr:row>
      <xdr:rowOff>41949</xdr:rowOff>
    </xdr:from>
    <xdr:to>
      <xdr:col>1</xdr:col>
      <xdr:colOff>571500</xdr:colOff>
      <xdr:row>16</xdr:row>
      <xdr:rowOff>609600</xdr:rowOff>
    </xdr:to>
    <xdr:pic>
      <xdr:nvPicPr>
        <xdr:cNvPr id="101" name="Resim 100">
          <a:extLst>
            <a:ext uri="{FF2B5EF4-FFF2-40B4-BE49-F238E27FC236}">
              <a16:creationId xmlns:a16="http://schemas.microsoft.com/office/drawing/2014/main" id="{D6CC0BF5-570E-431C-9EA9-EBF8C117BE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4830" y="8042949"/>
          <a:ext cx="559595" cy="567651"/>
        </a:xfrm>
        <a:prstGeom prst="rect">
          <a:avLst/>
        </a:prstGeom>
      </xdr:spPr>
    </xdr:pic>
    <xdr:clientData/>
  </xdr:twoCellAnchor>
  <xdr:twoCellAnchor editAs="oneCell">
    <xdr:from>
      <xdr:col>1</xdr:col>
      <xdr:colOff>14290</xdr:colOff>
      <xdr:row>17</xdr:row>
      <xdr:rowOff>59530</xdr:rowOff>
    </xdr:from>
    <xdr:to>
      <xdr:col>1</xdr:col>
      <xdr:colOff>565036</xdr:colOff>
      <xdr:row>17</xdr:row>
      <xdr:rowOff>552450</xdr:rowOff>
    </xdr:to>
    <xdr:pic>
      <xdr:nvPicPr>
        <xdr:cNvPr id="102" name="Resim 101">
          <a:extLst>
            <a:ext uri="{FF2B5EF4-FFF2-40B4-BE49-F238E27FC236}">
              <a16:creationId xmlns:a16="http://schemas.microsoft.com/office/drawing/2014/main" id="{E9B111EA-F289-4B44-9916-30EDBF7FE7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7215" y="8746330"/>
          <a:ext cx="550746" cy="492920"/>
        </a:xfrm>
        <a:prstGeom prst="rect">
          <a:avLst/>
        </a:prstGeom>
      </xdr:spPr>
    </xdr:pic>
    <xdr:clientData/>
  </xdr:twoCellAnchor>
  <xdr:twoCellAnchor editAs="oneCell">
    <xdr:from>
      <xdr:col>1</xdr:col>
      <xdr:colOff>59533</xdr:colOff>
      <xdr:row>9</xdr:row>
      <xdr:rowOff>16670</xdr:rowOff>
    </xdr:from>
    <xdr:to>
      <xdr:col>1</xdr:col>
      <xdr:colOff>619124</xdr:colOff>
      <xdr:row>9</xdr:row>
      <xdr:rowOff>571500</xdr:rowOff>
    </xdr:to>
    <xdr:pic>
      <xdr:nvPicPr>
        <xdr:cNvPr id="103" name="Resim 102">
          <a:extLst>
            <a:ext uri="{FF2B5EF4-FFF2-40B4-BE49-F238E27FC236}">
              <a16:creationId xmlns:a16="http://schemas.microsoft.com/office/drawing/2014/main" id="{F088C70D-FDE1-48B9-AA8A-9EA8365BFA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2458" y="3950495"/>
          <a:ext cx="559591" cy="554830"/>
        </a:xfrm>
        <a:prstGeom prst="rect">
          <a:avLst/>
        </a:prstGeom>
      </xdr:spPr>
    </xdr:pic>
    <xdr:clientData/>
  </xdr:twoCellAnchor>
  <xdr:twoCellAnchor editAs="oneCell">
    <xdr:from>
      <xdr:col>1</xdr:col>
      <xdr:colOff>11907</xdr:colOff>
      <xdr:row>10</xdr:row>
      <xdr:rowOff>59531</xdr:rowOff>
    </xdr:from>
    <xdr:to>
      <xdr:col>1</xdr:col>
      <xdr:colOff>571500</xdr:colOff>
      <xdr:row>11</xdr:row>
      <xdr:rowOff>0</xdr:rowOff>
    </xdr:to>
    <xdr:pic>
      <xdr:nvPicPr>
        <xdr:cNvPr id="104" name="Resim 103">
          <a:extLst>
            <a:ext uri="{FF2B5EF4-FFF2-40B4-BE49-F238E27FC236}">
              <a16:creationId xmlns:a16="http://schemas.microsoft.com/office/drawing/2014/main" id="{D778EA58-CE7F-47BC-9F0F-0D373593BF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4832" y="4593431"/>
          <a:ext cx="559593" cy="540544"/>
        </a:xfrm>
        <a:prstGeom prst="rect">
          <a:avLst/>
        </a:prstGeom>
      </xdr:spPr>
    </xdr:pic>
    <xdr:clientData/>
  </xdr:twoCellAnchor>
  <xdr:twoCellAnchor editAs="oneCell">
    <xdr:from>
      <xdr:col>1</xdr:col>
      <xdr:colOff>23814</xdr:colOff>
      <xdr:row>11</xdr:row>
      <xdr:rowOff>37087</xdr:rowOff>
    </xdr:from>
    <xdr:to>
      <xdr:col>1</xdr:col>
      <xdr:colOff>571500</xdr:colOff>
      <xdr:row>11</xdr:row>
      <xdr:rowOff>609600</xdr:rowOff>
    </xdr:to>
    <xdr:pic>
      <xdr:nvPicPr>
        <xdr:cNvPr id="105" name="Resim 104">
          <a:extLst>
            <a:ext uri="{FF2B5EF4-FFF2-40B4-BE49-F238E27FC236}">
              <a16:creationId xmlns:a16="http://schemas.microsoft.com/office/drawing/2014/main" id="{5DE5F176-7F96-442B-90C2-7D45105152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6739" y="5171062"/>
          <a:ext cx="547686" cy="572513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58</xdr:row>
      <xdr:rowOff>70160</xdr:rowOff>
    </xdr:from>
    <xdr:to>
      <xdr:col>1</xdr:col>
      <xdr:colOff>571500</xdr:colOff>
      <xdr:row>58</xdr:row>
      <xdr:rowOff>542925</xdr:rowOff>
    </xdr:to>
    <xdr:pic>
      <xdr:nvPicPr>
        <xdr:cNvPr id="106" name="Resim 105">
          <a:extLst>
            <a:ext uri="{FF2B5EF4-FFF2-40B4-BE49-F238E27FC236}">
              <a16:creationId xmlns:a16="http://schemas.microsoft.com/office/drawing/2014/main" id="{8CE6755A-9D88-4635-99D5-B6664F56CF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5" y="33845810"/>
          <a:ext cx="514350" cy="472765"/>
        </a:xfrm>
        <a:prstGeom prst="rect">
          <a:avLst/>
        </a:prstGeom>
      </xdr:spPr>
    </xdr:pic>
    <xdr:clientData/>
  </xdr:twoCellAnchor>
  <xdr:twoCellAnchor editAs="oneCell">
    <xdr:from>
      <xdr:col>1</xdr:col>
      <xdr:colOff>102393</xdr:colOff>
      <xdr:row>146</xdr:row>
      <xdr:rowOff>38100</xdr:rowOff>
    </xdr:from>
    <xdr:to>
      <xdr:col>1</xdr:col>
      <xdr:colOff>626268</xdr:colOff>
      <xdr:row>146</xdr:row>
      <xdr:rowOff>561976</xdr:rowOff>
    </xdr:to>
    <xdr:pic>
      <xdr:nvPicPr>
        <xdr:cNvPr id="107" name="Resim 106">
          <a:extLst>
            <a:ext uri="{FF2B5EF4-FFF2-40B4-BE49-F238E27FC236}">
              <a16:creationId xmlns:a16="http://schemas.microsoft.com/office/drawing/2014/main" id="{FD85A60A-5713-4C11-A549-00C37405DD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5318" y="85982175"/>
          <a:ext cx="523875" cy="523876"/>
        </a:xfrm>
        <a:prstGeom prst="rect">
          <a:avLst/>
        </a:prstGeom>
      </xdr:spPr>
    </xdr:pic>
    <xdr:clientData/>
  </xdr:twoCellAnchor>
  <xdr:twoCellAnchor editAs="oneCell">
    <xdr:from>
      <xdr:col>1</xdr:col>
      <xdr:colOff>80966</xdr:colOff>
      <xdr:row>148</xdr:row>
      <xdr:rowOff>47625</xdr:rowOff>
    </xdr:from>
    <xdr:to>
      <xdr:col>1</xdr:col>
      <xdr:colOff>628650</xdr:colOff>
      <xdr:row>148</xdr:row>
      <xdr:rowOff>445295</xdr:rowOff>
    </xdr:to>
    <xdr:pic>
      <xdr:nvPicPr>
        <xdr:cNvPr id="108" name="Resim 107">
          <a:extLst>
            <a:ext uri="{FF2B5EF4-FFF2-40B4-BE49-F238E27FC236}">
              <a16:creationId xmlns:a16="http://schemas.microsoft.com/office/drawing/2014/main" id="{D665FC7F-BB22-4C99-8EAB-24910C7D4B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3891" y="87163275"/>
          <a:ext cx="547684" cy="397670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54</xdr:row>
      <xdr:rowOff>19050</xdr:rowOff>
    </xdr:from>
    <xdr:to>
      <xdr:col>1</xdr:col>
      <xdr:colOff>587625</xdr:colOff>
      <xdr:row>54</xdr:row>
      <xdr:rowOff>542924</xdr:rowOff>
    </xdr:to>
    <xdr:pic>
      <xdr:nvPicPr>
        <xdr:cNvPr id="109" name="Picture 48">
          <a:extLst>
            <a:ext uri="{FF2B5EF4-FFF2-40B4-BE49-F238E27FC236}">
              <a16:creationId xmlns:a16="http://schemas.microsoft.com/office/drawing/2014/main" id="{6DD1BE73-6C44-4406-917E-708103A711A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590550" y="31194375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114301</xdr:colOff>
      <xdr:row>158</xdr:row>
      <xdr:rowOff>76201</xdr:rowOff>
    </xdr:from>
    <xdr:to>
      <xdr:col>1</xdr:col>
      <xdr:colOff>552450</xdr:colOff>
      <xdr:row>158</xdr:row>
      <xdr:rowOff>381001</xdr:rowOff>
    </xdr:to>
    <xdr:pic>
      <xdr:nvPicPr>
        <xdr:cNvPr id="110" name="Resim 109">
          <a:extLst>
            <a:ext uri="{FF2B5EF4-FFF2-40B4-BE49-F238E27FC236}">
              <a16:creationId xmlns:a16="http://schemas.microsoft.com/office/drawing/2014/main" id="{B691D4D4-F3A5-4CA2-84C5-5D2528C750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6" y="92087701"/>
          <a:ext cx="438149" cy="304800"/>
        </a:xfrm>
        <a:prstGeom prst="rect">
          <a:avLst/>
        </a:prstGeom>
      </xdr:spPr>
    </xdr:pic>
    <xdr:clientData/>
  </xdr:twoCellAnchor>
  <xdr:twoCellAnchor editAs="oneCell">
    <xdr:from>
      <xdr:col>1</xdr:col>
      <xdr:colOff>114301</xdr:colOff>
      <xdr:row>159</xdr:row>
      <xdr:rowOff>28576</xdr:rowOff>
    </xdr:from>
    <xdr:to>
      <xdr:col>1</xdr:col>
      <xdr:colOff>590550</xdr:colOff>
      <xdr:row>159</xdr:row>
      <xdr:rowOff>447676</xdr:rowOff>
    </xdr:to>
    <xdr:pic>
      <xdr:nvPicPr>
        <xdr:cNvPr id="111" name="Resim 110">
          <a:extLst>
            <a:ext uri="{FF2B5EF4-FFF2-40B4-BE49-F238E27FC236}">
              <a16:creationId xmlns:a16="http://schemas.microsoft.com/office/drawing/2014/main" id="{D5691514-574A-46B5-8188-896C101FA1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6" y="92602051"/>
          <a:ext cx="476249" cy="419100"/>
        </a:xfrm>
        <a:prstGeom prst="rect">
          <a:avLst/>
        </a:prstGeom>
      </xdr:spPr>
    </xdr:pic>
    <xdr:clientData/>
  </xdr:twoCellAnchor>
  <xdr:twoCellAnchor editAs="oneCell">
    <xdr:from>
      <xdr:col>1</xdr:col>
      <xdr:colOff>28575</xdr:colOff>
      <xdr:row>155</xdr:row>
      <xdr:rowOff>28577</xdr:rowOff>
    </xdr:from>
    <xdr:to>
      <xdr:col>1</xdr:col>
      <xdr:colOff>561975</xdr:colOff>
      <xdr:row>155</xdr:row>
      <xdr:rowOff>533400</xdr:rowOff>
    </xdr:to>
    <xdr:pic>
      <xdr:nvPicPr>
        <xdr:cNvPr id="112" name="Resim 111">
          <a:extLst>
            <a:ext uri="{FF2B5EF4-FFF2-40B4-BE49-F238E27FC236}">
              <a16:creationId xmlns:a16="http://schemas.microsoft.com/office/drawing/2014/main" id="{8681752A-344B-4A93-9242-1767CBAD26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0" y="90401777"/>
          <a:ext cx="533400" cy="504823"/>
        </a:xfrm>
        <a:prstGeom prst="rect">
          <a:avLst/>
        </a:prstGeom>
      </xdr:spPr>
    </xdr:pic>
    <xdr:clientData/>
  </xdr:twoCellAnchor>
  <xdr:twoCellAnchor editAs="oneCell">
    <xdr:from>
      <xdr:col>1</xdr:col>
      <xdr:colOff>95251</xdr:colOff>
      <xdr:row>38</xdr:row>
      <xdr:rowOff>95250</xdr:rowOff>
    </xdr:from>
    <xdr:to>
      <xdr:col>1</xdr:col>
      <xdr:colOff>647701</xdr:colOff>
      <xdr:row>39</xdr:row>
      <xdr:rowOff>41248</xdr:rowOff>
    </xdr:to>
    <xdr:pic>
      <xdr:nvPicPr>
        <xdr:cNvPr id="113" name="Resim 112">
          <a:extLst>
            <a:ext uri="{FF2B5EF4-FFF2-40B4-BE49-F238E27FC236}">
              <a16:creationId xmlns:a16="http://schemas.microsoft.com/office/drawing/2014/main" id="{1759CB91-19ED-4979-B8F0-348D83FD50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8176" y="20859750"/>
          <a:ext cx="552450" cy="527023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54</xdr:row>
      <xdr:rowOff>9525</xdr:rowOff>
    </xdr:from>
    <xdr:to>
      <xdr:col>1</xdr:col>
      <xdr:colOff>561975</xdr:colOff>
      <xdr:row>54</xdr:row>
      <xdr:rowOff>537739</xdr:rowOff>
    </xdr:to>
    <xdr:pic>
      <xdr:nvPicPr>
        <xdr:cNvPr id="114" name="Picture 10">
          <a:extLst>
            <a:ext uri="{FF2B5EF4-FFF2-40B4-BE49-F238E27FC236}">
              <a16:creationId xmlns:a16="http://schemas.microsoft.com/office/drawing/2014/main" id="{923BD66A-7C1C-4CC3-B8F4-31CFB53BD98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581025" y="31184850"/>
          <a:ext cx="523875" cy="528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133349</xdr:colOff>
      <xdr:row>20</xdr:row>
      <xdr:rowOff>57150</xdr:rowOff>
    </xdr:from>
    <xdr:to>
      <xdr:col>1</xdr:col>
      <xdr:colOff>652462</xdr:colOff>
      <xdr:row>20</xdr:row>
      <xdr:rowOff>589805</xdr:rowOff>
    </xdr:to>
    <xdr:pic>
      <xdr:nvPicPr>
        <xdr:cNvPr id="115" name="Resim 114">
          <a:extLst>
            <a:ext uri="{FF2B5EF4-FFF2-40B4-BE49-F238E27FC236}">
              <a16:creationId xmlns:a16="http://schemas.microsoft.com/office/drawing/2014/main" id="{7AE52725-EFE5-4FFE-99A7-6EECE3E3BA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6274" y="10306050"/>
          <a:ext cx="519113" cy="532655"/>
        </a:xfrm>
        <a:prstGeom prst="rect">
          <a:avLst/>
        </a:prstGeom>
      </xdr:spPr>
    </xdr:pic>
    <xdr:clientData/>
  </xdr:twoCellAnchor>
  <xdr:twoCellAnchor editAs="oneCell">
    <xdr:from>
      <xdr:col>1</xdr:col>
      <xdr:colOff>108600</xdr:colOff>
      <xdr:row>81</xdr:row>
      <xdr:rowOff>114299</xdr:rowOff>
    </xdr:from>
    <xdr:to>
      <xdr:col>1</xdr:col>
      <xdr:colOff>616200</xdr:colOff>
      <xdr:row>81</xdr:row>
      <xdr:rowOff>561974</xdr:rowOff>
    </xdr:to>
    <xdr:pic>
      <xdr:nvPicPr>
        <xdr:cNvPr id="116" name="Picture 38">
          <a:extLst>
            <a:ext uri="{FF2B5EF4-FFF2-40B4-BE49-F238E27FC236}">
              <a16:creationId xmlns:a16="http://schemas.microsoft.com/office/drawing/2014/main" id="{B675F7C0-9F78-42A7-8D81-FF78E57C84A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651525" y="48367949"/>
          <a:ext cx="507600" cy="447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50005</xdr:colOff>
      <xdr:row>22</xdr:row>
      <xdr:rowOff>64293</xdr:rowOff>
    </xdr:from>
    <xdr:ext cx="569120" cy="516732"/>
    <xdr:pic>
      <xdr:nvPicPr>
        <xdr:cNvPr id="117" name="Resim 116">
          <a:extLst>
            <a:ext uri="{FF2B5EF4-FFF2-40B4-BE49-F238E27FC236}">
              <a16:creationId xmlns:a16="http://schemas.microsoft.com/office/drawing/2014/main" id="{140900FB-388D-4946-9A83-1EB9900EC6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2930" y="11541918"/>
          <a:ext cx="569120" cy="516732"/>
        </a:xfrm>
        <a:prstGeom prst="rect">
          <a:avLst/>
        </a:prstGeom>
      </xdr:spPr>
    </xdr:pic>
    <xdr:clientData/>
  </xdr:oneCellAnchor>
  <xdr:twoCellAnchor editAs="oneCell">
    <xdr:from>
      <xdr:col>1</xdr:col>
      <xdr:colOff>28575</xdr:colOff>
      <xdr:row>94</xdr:row>
      <xdr:rowOff>28575</xdr:rowOff>
    </xdr:from>
    <xdr:to>
      <xdr:col>1</xdr:col>
      <xdr:colOff>568575</xdr:colOff>
      <xdr:row>94</xdr:row>
      <xdr:rowOff>533400</xdr:rowOff>
    </xdr:to>
    <xdr:pic>
      <xdr:nvPicPr>
        <xdr:cNvPr id="118" name="Picture 34">
          <a:extLst>
            <a:ext uri="{FF2B5EF4-FFF2-40B4-BE49-F238E27FC236}">
              <a16:creationId xmlns:a16="http://schemas.microsoft.com/office/drawing/2014/main" id="{916CFC6E-16A8-43AA-8D12-3EBCF124484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571500" y="558736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76200</xdr:colOff>
      <xdr:row>60</xdr:row>
      <xdr:rowOff>76202</xdr:rowOff>
    </xdr:from>
    <xdr:ext cx="540000" cy="523874"/>
    <xdr:pic>
      <xdr:nvPicPr>
        <xdr:cNvPr id="119" name="Picture 42">
          <a:extLst>
            <a:ext uri="{FF2B5EF4-FFF2-40B4-BE49-F238E27FC236}">
              <a16:creationId xmlns:a16="http://schemas.microsoft.com/office/drawing/2014/main" id="{2832AB67-598A-4285-858B-4D8EE7D2702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0" cstate="print"/>
        <a:srcRect/>
        <a:stretch>
          <a:fillRect/>
        </a:stretch>
      </xdr:blipFill>
      <xdr:spPr bwMode="auto">
        <a:xfrm>
          <a:off x="619125" y="35099627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57150</xdr:colOff>
      <xdr:row>106</xdr:row>
      <xdr:rowOff>51987</xdr:rowOff>
    </xdr:from>
    <xdr:ext cx="501894" cy="433788"/>
    <xdr:pic>
      <xdr:nvPicPr>
        <xdr:cNvPr id="120" name="Picture 38">
          <a:extLst>
            <a:ext uri="{FF2B5EF4-FFF2-40B4-BE49-F238E27FC236}">
              <a16:creationId xmlns:a16="http://schemas.microsoft.com/office/drawing/2014/main" id="{AD0570B2-866A-4722-8896-D9707D2979E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600075" y="62640762"/>
          <a:ext cx="501894" cy="4337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114294</xdr:colOff>
      <xdr:row>66</xdr:row>
      <xdr:rowOff>47625</xdr:rowOff>
    </xdr:from>
    <xdr:ext cx="540000" cy="504825"/>
    <xdr:pic>
      <xdr:nvPicPr>
        <xdr:cNvPr id="121" name="Picture 22">
          <a:extLst>
            <a:ext uri="{FF2B5EF4-FFF2-40B4-BE49-F238E27FC236}">
              <a16:creationId xmlns:a16="http://schemas.microsoft.com/office/drawing/2014/main" id="{B05B3C4B-DBE5-47DA-BA01-D9E3FDB6BC6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57219" y="383476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76200</xdr:colOff>
      <xdr:row>182</xdr:row>
      <xdr:rowOff>476250</xdr:rowOff>
    </xdr:from>
    <xdr:ext cx="560294" cy="2076450"/>
    <xdr:pic>
      <xdr:nvPicPr>
        <xdr:cNvPr id="122" name="Resim 121">
          <a:extLst>
            <a:ext uri="{FF2B5EF4-FFF2-40B4-BE49-F238E27FC236}">
              <a16:creationId xmlns:a16="http://schemas.microsoft.com/office/drawing/2014/main" id="{2BF8B97F-ADB4-4A73-9029-1D327753C4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9125" y="104203500"/>
          <a:ext cx="560294" cy="2076450"/>
        </a:xfrm>
        <a:prstGeom prst="rect">
          <a:avLst/>
        </a:prstGeom>
      </xdr:spPr>
    </xdr:pic>
    <xdr:clientData/>
  </xdr:oneCellAnchor>
  <xdr:twoCellAnchor editAs="oneCell">
    <xdr:from>
      <xdr:col>1</xdr:col>
      <xdr:colOff>28575</xdr:colOff>
      <xdr:row>21</xdr:row>
      <xdr:rowOff>85725</xdr:rowOff>
    </xdr:from>
    <xdr:to>
      <xdr:col>1</xdr:col>
      <xdr:colOff>663203</xdr:colOff>
      <xdr:row>21</xdr:row>
      <xdr:rowOff>608887</xdr:rowOff>
    </xdr:to>
    <xdr:pic>
      <xdr:nvPicPr>
        <xdr:cNvPr id="123" name="Resim 122">
          <a:extLst>
            <a:ext uri="{FF2B5EF4-FFF2-40B4-BE49-F238E27FC236}">
              <a16:creationId xmlns:a16="http://schemas.microsoft.com/office/drawing/2014/main" id="{A5F461E9-6BF9-46AE-8CFB-8DED196CA3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0" y="10934700"/>
          <a:ext cx="634628" cy="523162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28575</xdr:colOff>
      <xdr:row>5</xdr:row>
      <xdr:rowOff>19051</xdr:rowOff>
    </xdr:from>
    <xdr:to>
      <xdr:col>1</xdr:col>
      <xdr:colOff>568575</xdr:colOff>
      <xdr:row>6</xdr:row>
      <xdr:rowOff>0</xdr:rowOff>
    </xdr:to>
    <xdr:pic>
      <xdr:nvPicPr>
        <xdr:cNvPr id="2" name="Picture 12">
          <a:extLst>
            <a:ext uri="{FF2B5EF4-FFF2-40B4-BE49-F238E27FC236}">
              <a16:creationId xmlns:a16="http://schemas.microsoft.com/office/drawing/2014/main" id="{74007B51-E9DF-4C3A-B188-2C467DA61CE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71500" y="1819276"/>
          <a:ext cx="540000" cy="5524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38101</xdr:colOff>
      <xdr:row>51</xdr:row>
      <xdr:rowOff>133350</xdr:rowOff>
    </xdr:from>
    <xdr:to>
      <xdr:col>1</xdr:col>
      <xdr:colOff>561975</xdr:colOff>
      <xdr:row>51</xdr:row>
      <xdr:rowOff>570230</xdr:rowOff>
    </xdr:to>
    <xdr:pic>
      <xdr:nvPicPr>
        <xdr:cNvPr id="3" name="Picture 18">
          <a:extLst>
            <a:ext uri="{FF2B5EF4-FFF2-40B4-BE49-F238E27FC236}">
              <a16:creationId xmlns:a16="http://schemas.microsoft.com/office/drawing/2014/main" id="{2FFAF112-AA43-4B83-9FE2-3CD0073F102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81026" y="29289375"/>
          <a:ext cx="523874" cy="43688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16660</xdr:colOff>
      <xdr:row>134</xdr:row>
      <xdr:rowOff>19051</xdr:rowOff>
    </xdr:from>
    <xdr:to>
      <xdr:col>1</xdr:col>
      <xdr:colOff>556660</xdr:colOff>
      <xdr:row>134</xdr:row>
      <xdr:rowOff>552450</xdr:rowOff>
    </xdr:to>
    <xdr:pic>
      <xdr:nvPicPr>
        <xdr:cNvPr id="4" name="Picture 20">
          <a:extLst>
            <a:ext uri="{FF2B5EF4-FFF2-40B4-BE49-F238E27FC236}">
              <a16:creationId xmlns:a16="http://schemas.microsoft.com/office/drawing/2014/main" id="{3492910F-C832-4A15-A3C6-3E1AE581F8C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559585" y="7952422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114294</xdr:colOff>
      <xdr:row>67</xdr:row>
      <xdr:rowOff>47625</xdr:rowOff>
    </xdr:from>
    <xdr:to>
      <xdr:col>1</xdr:col>
      <xdr:colOff>654294</xdr:colOff>
      <xdr:row>67</xdr:row>
      <xdr:rowOff>552450</xdr:rowOff>
    </xdr:to>
    <xdr:pic>
      <xdr:nvPicPr>
        <xdr:cNvPr id="5" name="Picture 22">
          <a:extLst>
            <a:ext uri="{FF2B5EF4-FFF2-40B4-BE49-F238E27FC236}">
              <a16:creationId xmlns:a16="http://schemas.microsoft.com/office/drawing/2014/main" id="{95A4B63A-00DC-4804-9CA1-DC904D6C336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57219" y="389191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89864</xdr:colOff>
      <xdr:row>47</xdr:row>
      <xdr:rowOff>95250</xdr:rowOff>
    </xdr:from>
    <xdr:to>
      <xdr:col>1</xdr:col>
      <xdr:colOff>570955</xdr:colOff>
      <xdr:row>47</xdr:row>
      <xdr:rowOff>561975</xdr:rowOff>
    </xdr:to>
    <xdr:pic>
      <xdr:nvPicPr>
        <xdr:cNvPr id="6" name="Picture 24">
          <a:extLst>
            <a:ext uri="{FF2B5EF4-FFF2-40B4-BE49-F238E27FC236}">
              <a16:creationId xmlns:a16="http://schemas.microsoft.com/office/drawing/2014/main" id="{F517AC48-3B23-418D-8698-A847EC67C40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32789" y="26603325"/>
          <a:ext cx="481091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95244</xdr:colOff>
      <xdr:row>48</xdr:row>
      <xdr:rowOff>57151</xdr:rowOff>
    </xdr:from>
    <xdr:to>
      <xdr:col>1</xdr:col>
      <xdr:colOff>647700</xdr:colOff>
      <xdr:row>48</xdr:row>
      <xdr:rowOff>571500</xdr:rowOff>
    </xdr:to>
    <xdr:pic>
      <xdr:nvPicPr>
        <xdr:cNvPr id="7" name="Picture 26">
          <a:extLst>
            <a:ext uri="{FF2B5EF4-FFF2-40B4-BE49-F238E27FC236}">
              <a16:creationId xmlns:a16="http://schemas.microsoft.com/office/drawing/2014/main" id="{E4E00B1F-0466-4988-A1F2-BA86296185B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638169" y="27279601"/>
          <a:ext cx="552456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50</xdr:row>
      <xdr:rowOff>152400</xdr:rowOff>
    </xdr:from>
    <xdr:to>
      <xdr:col>1</xdr:col>
      <xdr:colOff>581025</xdr:colOff>
      <xdr:row>50</xdr:row>
      <xdr:rowOff>561974</xdr:rowOff>
    </xdr:to>
    <xdr:pic>
      <xdr:nvPicPr>
        <xdr:cNvPr id="8" name="Picture 28">
          <a:extLst>
            <a:ext uri="{FF2B5EF4-FFF2-40B4-BE49-F238E27FC236}">
              <a16:creationId xmlns:a16="http://schemas.microsoft.com/office/drawing/2014/main" id="{B0CC1AE3-943E-41ED-B492-B736A234493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 rot="10800000">
          <a:off x="609600" y="28613100"/>
          <a:ext cx="514350" cy="4095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51913</xdr:colOff>
      <xdr:row>49</xdr:row>
      <xdr:rowOff>47625</xdr:rowOff>
    </xdr:from>
    <xdr:to>
      <xdr:col>1</xdr:col>
      <xdr:colOff>662463</xdr:colOff>
      <xdr:row>49</xdr:row>
      <xdr:rowOff>553403</xdr:rowOff>
    </xdr:to>
    <xdr:pic>
      <xdr:nvPicPr>
        <xdr:cNvPr id="9" name="Picture 32">
          <a:extLst>
            <a:ext uri="{FF2B5EF4-FFF2-40B4-BE49-F238E27FC236}">
              <a16:creationId xmlns:a16="http://schemas.microsoft.com/office/drawing/2014/main" id="{7849B69A-8F6D-4CF9-AFFC-82AE11A5C38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594838" y="27889200"/>
          <a:ext cx="610550" cy="50577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107623</xdr:colOff>
      <xdr:row>79</xdr:row>
      <xdr:rowOff>76200</xdr:rowOff>
    </xdr:from>
    <xdr:to>
      <xdr:col>1</xdr:col>
      <xdr:colOff>587624</xdr:colOff>
      <xdr:row>79</xdr:row>
      <xdr:rowOff>533400</xdr:rowOff>
    </xdr:to>
    <xdr:pic>
      <xdr:nvPicPr>
        <xdr:cNvPr id="10" name="Picture 34">
          <a:extLst>
            <a:ext uri="{FF2B5EF4-FFF2-40B4-BE49-F238E27FC236}">
              <a16:creationId xmlns:a16="http://schemas.microsoft.com/office/drawing/2014/main" id="{B232F285-BCF3-4A58-98C5-29256CFCC6F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650548" y="47072550"/>
          <a:ext cx="480001" cy="457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80</xdr:row>
      <xdr:rowOff>57150</xdr:rowOff>
    </xdr:from>
    <xdr:to>
      <xdr:col>1</xdr:col>
      <xdr:colOff>587625</xdr:colOff>
      <xdr:row>80</xdr:row>
      <xdr:rowOff>533400</xdr:rowOff>
    </xdr:to>
    <xdr:pic>
      <xdr:nvPicPr>
        <xdr:cNvPr id="11" name="Picture 38">
          <a:extLst>
            <a:ext uri="{FF2B5EF4-FFF2-40B4-BE49-F238E27FC236}">
              <a16:creationId xmlns:a16="http://schemas.microsoft.com/office/drawing/2014/main" id="{3C98797A-4D1E-443B-ADC6-9F4EB42073E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590550" y="47663100"/>
          <a:ext cx="540000" cy="476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28575</xdr:colOff>
      <xdr:row>68</xdr:row>
      <xdr:rowOff>85726</xdr:rowOff>
    </xdr:from>
    <xdr:to>
      <xdr:col>1</xdr:col>
      <xdr:colOff>568575</xdr:colOff>
      <xdr:row>68</xdr:row>
      <xdr:rowOff>600075</xdr:rowOff>
    </xdr:to>
    <xdr:pic>
      <xdr:nvPicPr>
        <xdr:cNvPr id="12" name="Picture 40">
          <a:extLst>
            <a:ext uri="{FF2B5EF4-FFF2-40B4-BE49-F238E27FC236}">
              <a16:creationId xmlns:a16="http://schemas.microsoft.com/office/drawing/2014/main" id="{056975F6-D2B4-40EC-A391-38AA7ED1E45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571500" y="39528751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91</xdr:row>
      <xdr:rowOff>19051</xdr:rowOff>
    </xdr:from>
    <xdr:to>
      <xdr:col>1</xdr:col>
      <xdr:colOff>606668</xdr:colOff>
      <xdr:row>91</xdr:row>
      <xdr:rowOff>533400</xdr:rowOff>
    </xdr:to>
    <xdr:pic>
      <xdr:nvPicPr>
        <xdr:cNvPr id="13" name="Picture 44">
          <a:extLst>
            <a:ext uri="{FF2B5EF4-FFF2-40B4-BE49-F238E27FC236}">
              <a16:creationId xmlns:a16="http://schemas.microsoft.com/office/drawing/2014/main" id="{99B5AB2E-56B2-4B23-B8F7-E6D7D55FCE9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609593" y="53959126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57143</xdr:colOff>
      <xdr:row>46</xdr:row>
      <xdr:rowOff>19051</xdr:rowOff>
    </xdr:from>
    <xdr:to>
      <xdr:col>1</xdr:col>
      <xdr:colOff>597143</xdr:colOff>
      <xdr:row>46</xdr:row>
      <xdr:rowOff>581025</xdr:rowOff>
    </xdr:to>
    <xdr:pic>
      <xdr:nvPicPr>
        <xdr:cNvPr id="14" name="Picture 46">
          <a:extLst>
            <a:ext uri="{FF2B5EF4-FFF2-40B4-BE49-F238E27FC236}">
              <a16:creationId xmlns:a16="http://schemas.microsoft.com/office/drawing/2014/main" id="{C287E700-C3F0-4282-8772-6E6B648E6F9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600068" y="25631776"/>
          <a:ext cx="540000" cy="5619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85719</xdr:colOff>
      <xdr:row>102</xdr:row>
      <xdr:rowOff>57151</xdr:rowOff>
    </xdr:from>
    <xdr:to>
      <xdr:col>1</xdr:col>
      <xdr:colOff>625719</xdr:colOff>
      <xdr:row>102</xdr:row>
      <xdr:rowOff>552450</xdr:rowOff>
    </xdr:to>
    <xdr:pic>
      <xdr:nvPicPr>
        <xdr:cNvPr id="15" name="Picture 48">
          <a:extLst>
            <a:ext uri="{FF2B5EF4-FFF2-40B4-BE49-F238E27FC236}">
              <a16:creationId xmlns:a16="http://schemas.microsoft.com/office/drawing/2014/main" id="{490C8F15-F505-4C61-AB24-F4CDCE1BF59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628644" y="6059805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163</xdr:row>
      <xdr:rowOff>19051</xdr:rowOff>
    </xdr:from>
    <xdr:to>
      <xdr:col>1</xdr:col>
      <xdr:colOff>625725</xdr:colOff>
      <xdr:row>163</xdr:row>
      <xdr:rowOff>542925</xdr:rowOff>
    </xdr:to>
    <xdr:pic>
      <xdr:nvPicPr>
        <xdr:cNvPr id="16" name="Picture 50">
          <a:extLst>
            <a:ext uri="{FF2B5EF4-FFF2-40B4-BE49-F238E27FC236}">
              <a16:creationId xmlns:a16="http://schemas.microsoft.com/office/drawing/2014/main" id="{A25F4ED3-BC21-4FB0-B97E-113FC273F89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628650" y="94668976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137</xdr:row>
      <xdr:rowOff>9525</xdr:rowOff>
    </xdr:from>
    <xdr:to>
      <xdr:col>1</xdr:col>
      <xdr:colOff>619125</xdr:colOff>
      <xdr:row>137</xdr:row>
      <xdr:rowOff>533400</xdr:rowOff>
    </xdr:to>
    <xdr:pic>
      <xdr:nvPicPr>
        <xdr:cNvPr id="17" name="Picture 52">
          <a:extLst>
            <a:ext uri="{FF2B5EF4-FFF2-40B4-BE49-F238E27FC236}">
              <a16:creationId xmlns:a16="http://schemas.microsoft.com/office/drawing/2014/main" id="{005FD27D-0AB1-4798-8B26-2BB50D3EFCC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600075" y="81029175"/>
          <a:ext cx="561975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114294</xdr:colOff>
      <xdr:row>164</xdr:row>
      <xdr:rowOff>66676</xdr:rowOff>
    </xdr:from>
    <xdr:to>
      <xdr:col>1</xdr:col>
      <xdr:colOff>654294</xdr:colOff>
      <xdr:row>164</xdr:row>
      <xdr:rowOff>571500</xdr:rowOff>
    </xdr:to>
    <xdr:pic>
      <xdr:nvPicPr>
        <xdr:cNvPr id="18" name="Picture 54">
          <a:extLst>
            <a:ext uri="{FF2B5EF4-FFF2-40B4-BE49-F238E27FC236}">
              <a16:creationId xmlns:a16="http://schemas.microsoft.com/office/drawing/2014/main" id="{6D2FD8F9-2F7B-4617-B2A2-E75A15872AD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657219" y="95278576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104774</xdr:colOff>
      <xdr:row>104</xdr:row>
      <xdr:rowOff>19050</xdr:rowOff>
    </xdr:from>
    <xdr:to>
      <xdr:col>1</xdr:col>
      <xdr:colOff>559049</xdr:colOff>
      <xdr:row>104</xdr:row>
      <xdr:rowOff>514350</xdr:rowOff>
    </xdr:to>
    <xdr:pic>
      <xdr:nvPicPr>
        <xdr:cNvPr id="19" name="Picture 56">
          <a:extLst>
            <a:ext uri="{FF2B5EF4-FFF2-40B4-BE49-F238E27FC236}">
              <a16:creationId xmlns:a16="http://schemas.microsoft.com/office/drawing/2014/main" id="{9FC78BB5-9A2B-4725-93C8-422E81BFF8B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647699" y="61502925"/>
          <a:ext cx="454275" cy="495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96</xdr:row>
      <xdr:rowOff>19051</xdr:rowOff>
    </xdr:from>
    <xdr:to>
      <xdr:col>1</xdr:col>
      <xdr:colOff>616193</xdr:colOff>
      <xdr:row>96</xdr:row>
      <xdr:rowOff>523875</xdr:rowOff>
    </xdr:to>
    <xdr:pic>
      <xdr:nvPicPr>
        <xdr:cNvPr id="20" name="Picture 58">
          <a:extLst>
            <a:ext uri="{FF2B5EF4-FFF2-40B4-BE49-F238E27FC236}">
              <a16:creationId xmlns:a16="http://schemas.microsoft.com/office/drawing/2014/main" id="{4E61294B-7D2D-4408-84BF-FF748832E41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619118" y="57130951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98</xdr:row>
      <xdr:rowOff>19051</xdr:rowOff>
    </xdr:from>
    <xdr:to>
      <xdr:col>1</xdr:col>
      <xdr:colOff>559050</xdr:colOff>
      <xdr:row>98</xdr:row>
      <xdr:rowOff>542925</xdr:rowOff>
    </xdr:to>
    <xdr:pic>
      <xdr:nvPicPr>
        <xdr:cNvPr id="21" name="Picture 60">
          <a:extLst>
            <a:ext uri="{FF2B5EF4-FFF2-40B4-BE49-F238E27FC236}">
              <a16:creationId xmlns:a16="http://schemas.microsoft.com/office/drawing/2014/main" id="{55DE8AEB-21F5-4204-8461-3B8B889A071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561975" y="5827395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99</xdr:row>
      <xdr:rowOff>57151</xdr:rowOff>
    </xdr:from>
    <xdr:to>
      <xdr:col>1</xdr:col>
      <xdr:colOff>559043</xdr:colOff>
      <xdr:row>99</xdr:row>
      <xdr:rowOff>504825</xdr:rowOff>
    </xdr:to>
    <xdr:pic>
      <xdr:nvPicPr>
        <xdr:cNvPr id="22" name="Picture 62">
          <a:extLst>
            <a:ext uri="{FF2B5EF4-FFF2-40B4-BE49-F238E27FC236}">
              <a16:creationId xmlns:a16="http://schemas.microsoft.com/office/drawing/2014/main" id="{6CBC36B1-FBE0-49EB-AB07-03ED92D04FC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561968" y="58883551"/>
          <a:ext cx="540000" cy="4476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120</xdr:row>
      <xdr:rowOff>19052</xdr:rowOff>
    </xdr:from>
    <xdr:to>
      <xdr:col>1</xdr:col>
      <xdr:colOff>559044</xdr:colOff>
      <xdr:row>120</xdr:row>
      <xdr:rowOff>542925</xdr:rowOff>
    </xdr:to>
    <xdr:pic>
      <xdr:nvPicPr>
        <xdr:cNvPr id="23" name="Picture 64">
          <a:extLst>
            <a:ext uri="{FF2B5EF4-FFF2-40B4-BE49-F238E27FC236}">
              <a16:creationId xmlns:a16="http://schemas.microsoft.com/office/drawing/2014/main" id="{9B6BE4C1-FB96-413A-8FA5-7F507E31F3E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561969" y="71018402"/>
          <a:ext cx="540000" cy="5238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90</xdr:row>
      <xdr:rowOff>47625</xdr:rowOff>
    </xdr:from>
    <xdr:to>
      <xdr:col>1</xdr:col>
      <xdr:colOff>606668</xdr:colOff>
      <xdr:row>91</xdr:row>
      <xdr:rowOff>0</xdr:rowOff>
    </xdr:to>
    <xdr:pic>
      <xdr:nvPicPr>
        <xdr:cNvPr id="24" name="Picture 66">
          <a:extLst>
            <a:ext uri="{FF2B5EF4-FFF2-40B4-BE49-F238E27FC236}">
              <a16:creationId xmlns:a16="http://schemas.microsoft.com/office/drawing/2014/main" id="{20D938B3-D620-4591-B4CB-623B4F04141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609593" y="53397150"/>
          <a:ext cx="540000" cy="542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89</xdr:row>
      <xdr:rowOff>19050</xdr:rowOff>
    </xdr:from>
    <xdr:to>
      <xdr:col>1</xdr:col>
      <xdr:colOff>559050</xdr:colOff>
      <xdr:row>89</xdr:row>
      <xdr:rowOff>523875</xdr:rowOff>
    </xdr:to>
    <xdr:pic>
      <xdr:nvPicPr>
        <xdr:cNvPr id="25" name="Picture 2">
          <a:extLst>
            <a:ext uri="{FF2B5EF4-FFF2-40B4-BE49-F238E27FC236}">
              <a16:creationId xmlns:a16="http://schemas.microsoft.com/office/drawing/2014/main" id="{53738050-D8AF-490C-9D3D-C870C497636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561975" y="5276850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142868</xdr:colOff>
      <xdr:row>57</xdr:row>
      <xdr:rowOff>28576</xdr:rowOff>
    </xdr:from>
    <xdr:to>
      <xdr:col>1</xdr:col>
      <xdr:colOff>682868</xdr:colOff>
      <xdr:row>57</xdr:row>
      <xdr:rowOff>561975</xdr:rowOff>
    </xdr:to>
    <xdr:pic>
      <xdr:nvPicPr>
        <xdr:cNvPr id="26" name="Picture 4">
          <a:extLst>
            <a:ext uri="{FF2B5EF4-FFF2-40B4-BE49-F238E27FC236}">
              <a16:creationId xmlns:a16="http://schemas.microsoft.com/office/drawing/2014/main" id="{23ED35E9-BC2E-4E71-A151-E9AF7D17508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" cstate="print"/>
        <a:srcRect/>
        <a:stretch>
          <a:fillRect/>
        </a:stretch>
      </xdr:blipFill>
      <xdr:spPr bwMode="auto">
        <a:xfrm>
          <a:off x="685793" y="3317557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73819</xdr:colOff>
      <xdr:row>85</xdr:row>
      <xdr:rowOff>42864</xdr:rowOff>
    </xdr:from>
    <xdr:to>
      <xdr:col>1</xdr:col>
      <xdr:colOff>613819</xdr:colOff>
      <xdr:row>85</xdr:row>
      <xdr:rowOff>523875</xdr:rowOff>
    </xdr:to>
    <xdr:pic>
      <xdr:nvPicPr>
        <xdr:cNvPr id="27" name="Picture 8">
          <a:extLst>
            <a:ext uri="{FF2B5EF4-FFF2-40B4-BE49-F238E27FC236}">
              <a16:creationId xmlns:a16="http://schemas.microsoft.com/office/drawing/2014/main" id="{49E636E4-F5DF-4F2F-B69A-55264AA1815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616744" y="50344389"/>
          <a:ext cx="540000" cy="48101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26</xdr:row>
      <xdr:rowOff>142875</xdr:rowOff>
    </xdr:from>
    <xdr:to>
      <xdr:col>1</xdr:col>
      <xdr:colOff>635250</xdr:colOff>
      <xdr:row>27</xdr:row>
      <xdr:rowOff>409575</xdr:rowOff>
    </xdr:to>
    <xdr:pic>
      <xdr:nvPicPr>
        <xdr:cNvPr id="28" name="Picture 12">
          <a:extLst>
            <a:ext uri="{FF2B5EF4-FFF2-40B4-BE49-F238E27FC236}">
              <a16:creationId xmlns:a16="http://schemas.microsoft.com/office/drawing/2014/main" id="{02D66D9B-228B-4AA4-A7A8-302715C2813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" cstate="print"/>
        <a:srcRect/>
        <a:stretch>
          <a:fillRect/>
        </a:stretch>
      </xdr:blipFill>
      <xdr:spPr bwMode="auto">
        <a:xfrm>
          <a:off x="638175" y="14154150"/>
          <a:ext cx="540000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88106</xdr:colOff>
      <xdr:row>29</xdr:row>
      <xdr:rowOff>254796</xdr:rowOff>
    </xdr:from>
    <xdr:to>
      <xdr:col>1</xdr:col>
      <xdr:colOff>628106</xdr:colOff>
      <xdr:row>30</xdr:row>
      <xdr:rowOff>352425</xdr:rowOff>
    </xdr:to>
    <xdr:pic>
      <xdr:nvPicPr>
        <xdr:cNvPr id="29" name="Picture 18">
          <a:extLst>
            <a:ext uri="{FF2B5EF4-FFF2-40B4-BE49-F238E27FC236}">
              <a16:creationId xmlns:a16="http://schemas.microsoft.com/office/drawing/2014/main" id="{E406DAFC-3876-4916-A6C3-506162D23C6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" cstate="print"/>
        <a:srcRect/>
        <a:stretch>
          <a:fillRect/>
        </a:stretch>
      </xdr:blipFill>
      <xdr:spPr bwMode="auto">
        <a:xfrm>
          <a:off x="631031" y="15942471"/>
          <a:ext cx="540000" cy="65007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114300</xdr:colOff>
      <xdr:row>77</xdr:row>
      <xdr:rowOff>103056</xdr:rowOff>
    </xdr:from>
    <xdr:to>
      <xdr:col>1</xdr:col>
      <xdr:colOff>559050</xdr:colOff>
      <xdr:row>77</xdr:row>
      <xdr:rowOff>495299</xdr:rowOff>
    </xdr:to>
    <xdr:pic>
      <xdr:nvPicPr>
        <xdr:cNvPr id="30" name="Picture 22">
          <a:extLst>
            <a:ext uri="{FF2B5EF4-FFF2-40B4-BE49-F238E27FC236}">
              <a16:creationId xmlns:a16="http://schemas.microsoft.com/office/drawing/2014/main" id="{9DD7724D-D0AB-4142-8636-6FEC6ECFE97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/>
        <a:srcRect/>
        <a:stretch>
          <a:fillRect/>
        </a:stretch>
      </xdr:blipFill>
      <xdr:spPr bwMode="auto">
        <a:xfrm>
          <a:off x="657225" y="45756381"/>
          <a:ext cx="444750" cy="39224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74</xdr:row>
      <xdr:rowOff>85725</xdr:rowOff>
    </xdr:from>
    <xdr:to>
      <xdr:col>1</xdr:col>
      <xdr:colOff>635250</xdr:colOff>
      <xdr:row>74</xdr:row>
      <xdr:rowOff>609600</xdr:rowOff>
    </xdr:to>
    <xdr:pic>
      <xdr:nvPicPr>
        <xdr:cNvPr id="31" name="Picture 24">
          <a:extLst>
            <a:ext uri="{FF2B5EF4-FFF2-40B4-BE49-F238E27FC236}">
              <a16:creationId xmlns:a16="http://schemas.microsoft.com/office/drawing/2014/main" id="{965BC59F-AFC3-4E77-A965-5615F3B086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/>
        <a:srcRect/>
        <a:stretch>
          <a:fillRect/>
        </a:stretch>
      </xdr:blipFill>
      <xdr:spPr bwMode="auto">
        <a:xfrm>
          <a:off x="638175" y="43462575"/>
          <a:ext cx="540000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114</xdr:row>
      <xdr:rowOff>19050</xdr:rowOff>
    </xdr:from>
    <xdr:to>
      <xdr:col>1</xdr:col>
      <xdr:colOff>559050</xdr:colOff>
      <xdr:row>114</xdr:row>
      <xdr:rowOff>504825</xdr:rowOff>
    </xdr:to>
    <xdr:pic>
      <xdr:nvPicPr>
        <xdr:cNvPr id="32" name="Picture 26">
          <a:extLst>
            <a:ext uri="{FF2B5EF4-FFF2-40B4-BE49-F238E27FC236}">
              <a16:creationId xmlns:a16="http://schemas.microsoft.com/office/drawing/2014/main" id="{6AD54603-F2CD-401B-BD8A-C44632AEB06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/>
        <a:srcRect/>
        <a:stretch>
          <a:fillRect/>
        </a:stretch>
      </xdr:blipFill>
      <xdr:spPr bwMode="auto">
        <a:xfrm>
          <a:off x="561975" y="67208400"/>
          <a:ext cx="540000" cy="485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124</xdr:row>
      <xdr:rowOff>28576</xdr:rowOff>
    </xdr:from>
    <xdr:to>
      <xdr:col>1</xdr:col>
      <xdr:colOff>559043</xdr:colOff>
      <xdr:row>124</xdr:row>
      <xdr:rowOff>476250</xdr:rowOff>
    </xdr:to>
    <xdr:pic>
      <xdr:nvPicPr>
        <xdr:cNvPr id="33" name="Picture 28">
          <a:extLst>
            <a:ext uri="{FF2B5EF4-FFF2-40B4-BE49-F238E27FC236}">
              <a16:creationId xmlns:a16="http://schemas.microsoft.com/office/drawing/2014/main" id="{14236D36-BBE0-49AA-9839-A226658CA21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" cstate="print"/>
        <a:srcRect/>
        <a:stretch>
          <a:fillRect/>
        </a:stretch>
      </xdr:blipFill>
      <xdr:spPr bwMode="auto">
        <a:xfrm>
          <a:off x="561968" y="73513951"/>
          <a:ext cx="540000" cy="4476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30956</xdr:colOff>
      <xdr:row>113</xdr:row>
      <xdr:rowOff>19050</xdr:rowOff>
    </xdr:from>
    <xdr:to>
      <xdr:col>1</xdr:col>
      <xdr:colOff>570956</xdr:colOff>
      <xdr:row>113</xdr:row>
      <xdr:rowOff>533400</xdr:rowOff>
    </xdr:to>
    <xdr:pic>
      <xdr:nvPicPr>
        <xdr:cNvPr id="34" name="Picture 30">
          <a:extLst>
            <a:ext uri="{FF2B5EF4-FFF2-40B4-BE49-F238E27FC236}">
              <a16:creationId xmlns:a16="http://schemas.microsoft.com/office/drawing/2014/main" id="{024E71C7-466E-496A-BC60-D33A22929BF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" cstate="print"/>
        <a:srcRect/>
        <a:stretch>
          <a:fillRect/>
        </a:stretch>
      </xdr:blipFill>
      <xdr:spPr bwMode="auto">
        <a:xfrm>
          <a:off x="573881" y="66608325"/>
          <a:ext cx="5400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123</xdr:row>
      <xdr:rowOff>19050</xdr:rowOff>
    </xdr:from>
    <xdr:to>
      <xdr:col>1</xdr:col>
      <xdr:colOff>559050</xdr:colOff>
      <xdr:row>123</xdr:row>
      <xdr:rowOff>590550</xdr:rowOff>
    </xdr:to>
    <xdr:pic>
      <xdr:nvPicPr>
        <xdr:cNvPr id="35" name="Picture 32">
          <a:extLst>
            <a:ext uri="{FF2B5EF4-FFF2-40B4-BE49-F238E27FC236}">
              <a16:creationId xmlns:a16="http://schemas.microsoft.com/office/drawing/2014/main" id="{E81A8208-6EFE-4B13-8F2D-E84ACF1B7CD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" cstate="print"/>
        <a:srcRect/>
        <a:stretch>
          <a:fillRect/>
        </a:stretch>
      </xdr:blipFill>
      <xdr:spPr bwMode="auto">
        <a:xfrm>
          <a:off x="561975" y="72780525"/>
          <a:ext cx="540000" cy="571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69050</xdr:colOff>
      <xdr:row>83</xdr:row>
      <xdr:rowOff>285752</xdr:rowOff>
    </xdr:from>
    <xdr:to>
      <xdr:col>1</xdr:col>
      <xdr:colOff>609050</xdr:colOff>
      <xdr:row>84</xdr:row>
      <xdr:rowOff>304800</xdr:rowOff>
    </xdr:to>
    <xdr:pic>
      <xdr:nvPicPr>
        <xdr:cNvPr id="36" name="Picture 34">
          <a:extLst>
            <a:ext uri="{FF2B5EF4-FFF2-40B4-BE49-F238E27FC236}">
              <a16:creationId xmlns:a16="http://schemas.microsoft.com/office/drawing/2014/main" id="{C139822F-D770-4944-A6FC-4534D01710F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5" cstate="print"/>
        <a:srcRect/>
        <a:stretch>
          <a:fillRect/>
        </a:stretch>
      </xdr:blipFill>
      <xdr:spPr bwMode="auto">
        <a:xfrm>
          <a:off x="611975" y="49444277"/>
          <a:ext cx="540000" cy="5905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87</xdr:row>
      <xdr:rowOff>76202</xdr:rowOff>
    </xdr:from>
    <xdr:to>
      <xdr:col>1</xdr:col>
      <xdr:colOff>606668</xdr:colOff>
      <xdr:row>87</xdr:row>
      <xdr:rowOff>600075</xdr:rowOff>
    </xdr:to>
    <xdr:pic>
      <xdr:nvPicPr>
        <xdr:cNvPr id="37" name="Picture 38">
          <a:extLst>
            <a:ext uri="{FF2B5EF4-FFF2-40B4-BE49-F238E27FC236}">
              <a16:creationId xmlns:a16="http://schemas.microsoft.com/office/drawing/2014/main" id="{BB3BF008-59E5-48BB-B7CF-5A75B88777D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" cstate="print"/>
        <a:srcRect/>
        <a:stretch>
          <a:fillRect/>
        </a:stretch>
      </xdr:blipFill>
      <xdr:spPr bwMode="auto">
        <a:xfrm>
          <a:off x="609593" y="51511202"/>
          <a:ext cx="540000" cy="5238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105362</xdr:colOff>
      <xdr:row>119</xdr:row>
      <xdr:rowOff>28575</xdr:rowOff>
    </xdr:from>
    <xdr:to>
      <xdr:col>1</xdr:col>
      <xdr:colOff>597149</xdr:colOff>
      <xdr:row>119</xdr:row>
      <xdr:rowOff>514350</xdr:rowOff>
    </xdr:to>
    <xdr:pic>
      <xdr:nvPicPr>
        <xdr:cNvPr id="38" name="Picture 40">
          <a:extLst>
            <a:ext uri="{FF2B5EF4-FFF2-40B4-BE49-F238E27FC236}">
              <a16:creationId xmlns:a16="http://schemas.microsoft.com/office/drawing/2014/main" id="{CAE5F6B7-4D77-48C1-9993-4D00EF4D5A8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 cstate="print"/>
        <a:srcRect/>
        <a:stretch>
          <a:fillRect/>
        </a:stretch>
      </xdr:blipFill>
      <xdr:spPr bwMode="auto">
        <a:xfrm>
          <a:off x="648287" y="70456425"/>
          <a:ext cx="491787" cy="485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59</xdr:row>
      <xdr:rowOff>47625</xdr:rowOff>
    </xdr:from>
    <xdr:to>
      <xdr:col>1</xdr:col>
      <xdr:colOff>635250</xdr:colOff>
      <xdr:row>59</xdr:row>
      <xdr:rowOff>571500</xdr:rowOff>
    </xdr:to>
    <xdr:pic>
      <xdr:nvPicPr>
        <xdr:cNvPr id="39" name="Picture 44">
          <a:extLst>
            <a:ext uri="{FF2B5EF4-FFF2-40B4-BE49-F238E27FC236}">
              <a16:creationId xmlns:a16="http://schemas.microsoft.com/office/drawing/2014/main" id="{152D1810-0955-401C-9970-3E567DCC1EF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" cstate="print"/>
        <a:srcRect/>
        <a:stretch>
          <a:fillRect/>
        </a:stretch>
      </xdr:blipFill>
      <xdr:spPr bwMode="auto">
        <a:xfrm>
          <a:off x="638175" y="34442400"/>
          <a:ext cx="540000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53</xdr:row>
      <xdr:rowOff>9526</xdr:rowOff>
    </xdr:from>
    <xdr:to>
      <xdr:col>1</xdr:col>
      <xdr:colOff>571499</xdr:colOff>
      <xdr:row>53</xdr:row>
      <xdr:rowOff>554963</xdr:rowOff>
    </xdr:to>
    <xdr:pic>
      <xdr:nvPicPr>
        <xdr:cNvPr id="40" name="Picture 48">
          <a:extLst>
            <a:ext uri="{FF2B5EF4-FFF2-40B4-BE49-F238E27FC236}">
              <a16:creationId xmlns:a16="http://schemas.microsoft.com/office/drawing/2014/main" id="{0FEEA58F-E056-441E-8454-6DEFDD21403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600075" y="30556201"/>
          <a:ext cx="514349" cy="5454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30949</xdr:colOff>
      <xdr:row>55</xdr:row>
      <xdr:rowOff>57151</xdr:rowOff>
    </xdr:from>
    <xdr:to>
      <xdr:col>1</xdr:col>
      <xdr:colOff>570949</xdr:colOff>
      <xdr:row>55</xdr:row>
      <xdr:rowOff>581025</xdr:rowOff>
    </xdr:to>
    <xdr:pic>
      <xdr:nvPicPr>
        <xdr:cNvPr id="41" name="Picture 48">
          <a:extLst>
            <a:ext uri="{FF2B5EF4-FFF2-40B4-BE49-F238E27FC236}">
              <a16:creationId xmlns:a16="http://schemas.microsoft.com/office/drawing/2014/main" id="{07493E53-8B4A-468E-A99B-143CB8850C0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573874" y="3181350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47618</xdr:colOff>
      <xdr:row>6</xdr:row>
      <xdr:rowOff>333375</xdr:rowOff>
    </xdr:from>
    <xdr:to>
      <xdr:col>1</xdr:col>
      <xdr:colOff>587618</xdr:colOff>
      <xdr:row>7</xdr:row>
      <xdr:rowOff>200025</xdr:rowOff>
    </xdr:to>
    <xdr:pic>
      <xdr:nvPicPr>
        <xdr:cNvPr id="42" name="Picture 50">
          <a:extLst>
            <a:ext uri="{FF2B5EF4-FFF2-40B4-BE49-F238E27FC236}">
              <a16:creationId xmlns:a16="http://schemas.microsoft.com/office/drawing/2014/main" id="{0CAB0448-3A19-4522-9861-E38347C705C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" cstate="print"/>
        <a:srcRect/>
        <a:stretch>
          <a:fillRect/>
        </a:stretch>
      </xdr:blipFill>
      <xdr:spPr bwMode="auto">
        <a:xfrm>
          <a:off x="590543" y="2705100"/>
          <a:ext cx="540000" cy="381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76194</xdr:colOff>
      <xdr:row>24</xdr:row>
      <xdr:rowOff>371475</xdr:rowOff>
    </xdr:from>
    <xdr:to>
      <xdr:col>1</xdr:col>
      <xdr:colOff>616194</xdr:colOff>
      <xdr:row>25</xdr:row>
      <xdr:rowOff>323850</xdr:rowOff>
    </xdr:to>
    <xdr:pic>
      <xdr:nvPicPr>
        <xdr:cNvPr id="43" name="Picture 68">
          <a:extLst>
            <a:ext uri="{FF2B5EF4-FFF2-40B4-BE49-F238E27FC236}">
              <a16:creationId xmlns:a16="http://schemas.microsoft.com/office/drawing/2014/main" id="{8BB837AA-8D7F-4116-895E-4D4FFAB2851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" cstate="print"/>
        <a:srcRect/>
        <a:stretch>
          <a:fillRect/>
        </a:stretch>
      </xdr:blipFill>
      <xdr:spPr bwMode="auto">
        <a:xfrm>
          <a:off x="619119" y="13125450"/>
          <a:ext cx="540000" cy="581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52</xdr:row>
      <xdr:rowOff>28577</xdr:rowOff>
    </xdr:from>
    <xdr:to>
      <xdr:col>1</xdr:col>
      <xdr:colOff>571500</xdr:colOff>
      <xdr:row>52</xdr:row>
      <xdr:rowOff>556791</xdr:rowOff>
    </xdr:to>
    <xdr:pic>
      <xdr:nvPicPr>
        <xdr:cNvPr id="44" name="Picture 10">
          <a:extLst>
            <a:ext uri="{FF2B5EF4-FFF2-40B4-BE49-F238E27FC236}">
              <a16:creationId xmlns:a16="http://schemas.microsoft.com/office/drawing/2014/main" id="{275A9562-880C-45E4-BC86-375315659F3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590550" y="29898977"/>
          <a:ext cx="523875" cy="528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54</xdr:row>
      <xdr:rowOff>19050</xdr:rowOff>
    </xdr:from>
    <xdr:to>
      <xdr:col>1</xdr:col>
      <xdr:colOff>552450</xdr:colOff>
      <xdr:row>55</xdr:row>
      <xdr:rowOff>6428</xdr:rowOff>
    </xdr:to>
    <xdr:pic>
      <xdr:nvPicPr>
        <xdr:cNvPr id="45" name="Picture 12">
          <a:extLst>
            <a:ext uri="{FF2B5EF4-FFF2-40B4-BE49-F238E27FC236}">
              <a16:creationId xmlns:a16="http://schemas.microsoft.com/office/drawing/2014/main" id="{0F641111-D775-43F9-B2C3-B117D35FA46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3" cstate="print"/>
        <a:srcRect/>
        <a:stretch>
          <a:fillRect/>
        </a:stretch>
      </xdr:blipFill>
      <xdr:spPr bwMode="auto">
        <a:xfrm>
          <a:off x="590550" y="31194375"/>
          <a:ext cx="504825" cy="5684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30950</xdr:colOff>
      <xdr:row>56</xdr:row>
      <xdr:rowOff>19051</xdr:rowOff>
    </xdr:from>
    <xdr:to>
      <xdr:col>1</xdr:col>
      <xdr:colOff>570950</xdr:colOff>
      <xdr:row>56</xdr:row>
      <xdr:rowOff>523875</xdr:rowOff>
    </xdr:to>
    <xdr:pic>
      <xdr:nvPicPr>
        <xdr:cNvPr id="46" name="Picture 14">
          <a:extLst>
            <a:ext uri="{FF2B5EF4-FFF2-40B4-BE49-F238E27FC236}">
              <a16:creationId xmlns:a16="http://schemas.microsoft.com/office/drawing/2014/main" id="{DA2E7BED-C676-42AD-815B-8B5465B8C2B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4" cstate="print"/>
        <a:srcRect/>
        <a:stretch>
          <a:fillRect/>
        </a:stretch>
      </xdr:blipFill>
      <xdr:spPr bwMode="auto">
        <a:xfrm>
          <a:off x="573875" y="32451676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64</xdr:row>
      <xdr:rowOff>47624</xdr:rowOff>
    </xdr:from>
    <xdr:to>
      <xdr:col>1</xdr:col>
      <xdr:colOff>606675</xdr:colOff>
      <xdr:row>64</xdr:row>
      <xdr:rowOff>514350</xdr:rowOff>
    </xdr:to>
    <xdr:pic>
      <xdr:nvPicPr>
        <xdr:cNvPr id="47" name="Picture 16">
          <a:extLst>
            <a:ext uri="{FF2B5EF4-FFF2-40B4-BE49-F238E27FC236}">
              <a16:creationId xmlns:a16="http://schemas.microsoft.com/office/drawing/2014/main" id="{AD7C0CC3-ED61-4BDE-9479-6D0BB683BB2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 cstate="print"/>
        <a:srcRect/>
        <a:stretch>
          <a:fillRect/>
        </a:stretch>
      </xdr:blipFill>
      <xdr:spPr bwMode="auto">
        <a:xfrm>
          <a:off x="609600" y="37223699"/>
          <a:ext cx="540000" cy="46672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71</xdr:row>
      <xdr:rowOff>104776</xdr:rowOff>
    </xdr:from>
    <xdr:to>
      <xdr:col>1</xdr:col>
      <xdr:colOff>616193</xdr:colOff>
      <xdr:row>71</xdr:row>
      <xdr:rowOff>609600</xdr:rowOff>
    </xdr:to>
    <xdr:pic>
      <xdr:nvPicPr>
        <xdr:cNvPr id="48" name="Picture 18">
          <a:extLst>
            <a:ext uri="{FF2B5EF4-FFF2-40B4-BE49-F238E27FC236}">
              <a16:creationId xmlns:a16="http://schemas.microsoft.com/office/drawing/2014/main" id="{158963B3-688F-4A77-911B-AE032368E9E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" cstate="print"/>
        <a:srcRect/>
        <a:stretch>
          <a:fillRect/>
        </a:stretch>
      </xdr:blipFill>
      <xdr:spPr bwMode="auto">
        <a:xfrm>
          <a:off x="619118" y="41481376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104775</xdr:colOff>
      <xdr:row>72</xdr:row>
      <xdr:rowOff>104775</xdr:rowOff>
    </xdr:from>
    <xdr:to>
      <xdr:col>1</xdr:col>
      <xdr:colOff>644775</xdr:colOff>
      <xdr:row>72</xdr:row>
      <xdr:rowOff>571500</xdr:rowOff>
    </xdr:to>
    <xdr:pic>
      <xdr:nvPicPr>
        <xdr:cNvPr id="49" name="Picture 20">
          <a:extLst>
            <a:ext uri="{FF2B5EF4-FFF2-40B4-BE49-F238E27FC236}">
              <a16:creationId xmlns:a16="http://schemas.microsoft.com/office/drawing/2014/main" id="{D5629CFB-2A8B-41CC-8BFD-5BFF71915C6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7" cstate="print"/>
        <a:srcRect/>
        <a:stretch>
          <a:fillRect/>
        </a:stretch>
      </xdr:blipFill>
      <xdr:spPr bwMode="auto">
        <a:xfrm>
          <a:off x="647700" y="42167175"/>
          <a:ext cx="540000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73</xdr:row>
      <xdr:rowOff>76201</xdr:rowOff>
    </xdr:from>
    <xdr:to>
      <xdr:col>1</xdr:col>
      <xdr:colOff>616193</xdr:colOff>
      <xdr:row>73</xdr:row>
      <xdr:rowOff>609600</xdr:rowOff>
    </xdr:to>
    <xdr:pic>
      <xdr:nvPicPr>
        <xdr:cNvPr id="50" name="Picture 22">
          <a:extLst>
            <a:ext uri="{FF2B5EF4-FFF2-40B4-BE49-F238E27FC236}">
              <a16:creationId xmlns:a16="http://schemas.microsoft.com/office/drawing/2014/main" id="{A0D51201-75CF-4E57-80F7-137AEEFF98C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" cstate="print"/>
        <a:srcRect/>
        <a:stretch>
          <a:fillRect/>
        </a:stretch>
      </xdr:blipFill>
      <xdr:spPr bwMode="auto">
        <a:xfrm>
          <a:off x="619118" y="4279582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57143</xdr:colOff>
      <xdr:row>78</xdr:row>
      <xdr:rowOff>76200</xdr:rowOff>
    </xdr:from>
    <xdr:to>
      <xdr:col>1</xdr:col>
      <xdr:colOff>597143</xdr:colOff>
      <xdr:row>78</xdr:row>
      <xdr:rowOff>590550</xdr:rowOff>
    </xdr:to>
    <xdr:pic>
      <xdr:nvPicPr>
        <xdr:cNvPr id="51" name="Picture 24">
          <a:extLst>
            <a:ext uri="{FF2B5EF4-FFF2-40B4-BE49-F238E27FC236}">
              <a16:creationId xmlns:a16="http://schemas.microsoft.com/office/drawing/2014/main" id="{136562E6-EBB6-4309-9A2C-04FCBD2B9B8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9" cstate="print"/>
        <a:srcRect/>
        <a:stretch>
          <a:fillRect/>
        </a:stretch>
      </xdr:blipFill>
      <xdr:spPr bwMode="auto">
        <a:xfrm>
          <a:off x="600068" y="46386750"/>
          <a:ext cx="5400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88</xdr:row>
      <xdr:rowOff>19050</xdr:rowOff>
    </xdr:from>
    <xdr:to>
      <xdr:col>1</xdr:col>
      <xdr:colOff>559044</xdr:colOff>
      <xdr:row>88</xdr:row>
      <xdr:rowOff>523875</xdr:rowOff>
    </xdr:to>
    <xdr:pic>
      <xdr:nvPicPr>
        <xdr:cNvPr id="52" name="Picture 30">
          <a:extLst>
            <a:ext uri="{FF2B5EF4-FFF2-40B4-BE49-F238E27FC236}">
              <a16:creationId xmlns:a16="http://schemas.microsoft.com/office/drawing/2014/main" id="{17810141-64D8-4078-9C13-C2285C1895A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0" cstate="print"/>
        <a:srcRect/>
        <a:stretch>
          <a:fillRect/>
        </a:stretch>
      </xdr:blipFill>
      <xdr:spPr bwMode="auto">
        <a:xfrm>
          <a:off x="561969" y="5212080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92</xdr:row>
      <xdr:rowOff>59536</xdr:rowOff>
    </xdr:from>
    <xdr:to>
      <xdr:col>1</xdr:col>
      <xdr:colOff>592931</xdr:colOff>
      <xdr:row>92</xdr:row>
      <xdr:rowOff>581026</xdr:rowOff>
    </xdr:to>
    <xdr:pic>
      <xdr:nvPicPr>
        <xdr:cNvPr id="53" name="Picture 32">
          <a:extLst>
            <a:ext uri="{FF2B5EF4-FFF2-40B4-BE49-F238E27FC236}">
              <a16:creationId xmlns:a16="http://schemas.microsoft.com/office/drawing/2014/main" id="{59296AC5-0981-425A-BB29-64574C2EC48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1" cstate="print"/>
        <a:srcRect/>
        <a:stretch>
          <a:fillRect/>
        </a:stretch>
      </xdr:blipFill>
      <xdr:spPr bwMode="auto">
        <a:xfrm>
          <a:off x="619125" y="54561586"/>
          <a:ext cx="516731" cy="5214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95</xdr:row>
      <xdr:rowOff>19050</xdr:rowOff>
    </xdr:from>
    <xdr:to>
      <xdr:col>1</xdr:col>
      <xdr:colOff>559050</xdr:colOff>
      <xdr:row>95</xdr:row>
      <xdr:rowOff>523875</xdr:rowOff>
    </xdr:to>
    <xdr:pic>
      <xdr:nvPicPr>
        <xdr:cNvPr id="54" name="Picture 34">
          <a:extLst>
            <a:ext uri="{FF2B5EF4-FFF2-40B4-BE49-F238E27FC236}">
              <a16:creationId xmlns:a16="http://schemas.microsoft.com/office/drawing/2014/main" id="{BCC530AB-5B9C-4F56-BB09-FAC2314ACAB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561975" y="5654040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97</xdr:row>
      <xdr:rowOff>19051</xdr:rowOff>
    </xdr:from>
    <xdr:to>
      <xdr:col>1</xdr:col>
      <xdr:colOff>635250</xdr:colOff>
      <xdr:row>97</xdr:row>
      <xdr:rowOff>514350</xdr:rowOff>
    </xdr:to>
    <xdr:pic>
      <xdr:nvPicPr>
        <xdr:cNvPr id="55" name="Picture 36">
          <a:extLst>
            <a:ext uri="{FF2B5EF4-FFF2-40B4-BE49-F238E27FC236}">
              <a16:creationId xmlns:a16="http://schemas.microsoft.com/office/drawing/2014/main" id="{D03AA775-FDF2-4DEE-B86F-A146C9E4A6E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3" cstate="print"/>
        <a:srcRect/>
        <a:stretch>
          <a:fillRect/>
        </a:stretch>
      </xdr:blipFill>
      <xdr:spPr bwMode="auto">
        <a:xfrm>
          <a:off x="638175" y="5770245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107</xdr:row>
      <xdr:rowOff>51987</xdr:rowOff>
    </xdr:from>
    <xdr:to>
      <xdr:col>1</xdr:col>
      <xdr:colOff>559044</xdr:colOff>
      <xdr:row>107</xdr:row>
      <xdr:rowOff>485775</xdr:rowOff>
    </xdr:to>
    <xdr:pic>
      <xdr:nvPicPr>
        <xdr:cNvPr id="56" name="Picture 38">
          <a:extLst>
            <a:ext uri="{FF2B5EF4-FFF2-40B4-BE49-F238E27FC236}">
              <a16:creationId xmlns:a16="http://schemas.microsoft.com/office/drawing/2014/main" id="{C8D32303-7A46-4F43-BB0F-1B09BEE30C9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600075" y="63212262"/>
          <a:ext cx="501894" cy="4337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108</xdr:row>
      <xdr:rowOff>19051</xdr:rowOff>
    </xdr:from>
    <xdr:to>
      <xdr:col>1</xdr:col>
      <xdr:colOff>559050</xdr:colOff>
      <xdr:row>108</xdr:row>
      <xdr:rowOff>514350</xdr:rowOff>
    </xdr:to>
    <xdr:pic>
      <xdr:nvPicPr>
        <xdr:cNvPr id="57" name="Picture 40">
          <a:extLst>
            <a:ext uri="{FF2B5EF4-FFF2-40B4-BE49-F238E27FC236}">
              <a16:creationId xmlns:a16="http://schemas.microsoft.com/office/drawing/2014/main" id="{37CD8753-565D-4C23-8B87-838AB07B907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5" cstate="print"/>
        <a:srcRect/>
        <a:stretch>
          <a:fillRect/>
        </a:stretch>
      </xdr:blipFill>
      <xdr:spPr bwMode="auto">
        <a:xfrm>
          <a:off x="561975" y="63750826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66674</xdr:colOff>
      <xdr:row>111</xdr:row>
      <xdr:rowOff>61060</xdr:rowOff>
    </xdr:from>
    <xdr:to>
      <xdr:col>1</xdr:col>
      <xdr:colOff>559041</xdr:colOff>
      <xdr:row>111</xdr:row>
      <xdr:rowOff>495300</xdr:rowOff>
    </xdr:to>
    <xdr:pic>
      <xdr:nvPicPr>
        <xdr:cNvPr id="58" name="Picture 42">
          <a:extLst>
            <a:ext uri="{FF2B5EF4-FFF2-40B4-BE49-F238E27FC236}">
              <a16:creationId xmlns:a16="http://schemas.microsoft.com/office/drawing/2014/main" id="{EAF7ED28-5AE3-45D3-8F81-9FB2CAA41C3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6" cstate="print"/>
        <a:srcRect/>
        <a:stretch>
          <a:fillRect/>
        </a:stretch>
      </xdr:blipFill>
      <xdr:spPr bwMode="auto">
        <a:xfrm>
          <a:off x="609599" y="65507335"/>
          <a:ext cx="492367" cy="43424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118</xdr:row>
      <xdr:rowOff>28576</xdr:rowOff>
    </xdr:from>
    <xdr:to>
      <xdr:col>1</xdr:col>
      <xdr:colOff>606668</xdr:colOff>
      <xdr:row>118</xdr:row>
      <xdr:rowOff>542925</xdr:rowOff>
    </xdr:to>
    <xdr:pic>
      <xdr:nvPicPr>
        <xdr:cNvPr id="59" name="Picture 48">
          <a:extLst>
            <a:ext uri="{FF2B5EF4-FFF2-40B4-BE49-F238E27FC236}">
              <a16:creationId xmlns:a16="http://schemas.microsoft.com/office/drawing/2014/main" id="{78039F9C-8B23-466A-84B7-D3C7CFBD7E0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7" cstate="print"/>
        <a:srcRect/>
        <a:stretch>
          <a:fillRect/>
        </a:stretch>
      </xdr:blipFill>
      <xdr:spPr bwMode="auto">
        <a:xfrm>
          <a:off x="609593" y="69884926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121</xdr:row>
      <xdr:rowOff>9526</xdr:rowOff>
    </xdr:from>
    <xdr:to>
      <xdr:col>1</xdr:col>
      <xdr:colOff>606675</xdr:colOff>
      <xdr:row>122</xdr:row>
      <xdr:rowOff>0</xdr:rowOff>
    </xdr:to>
    <xdr:pic>
      <xdr:nvPicPr>
        <xdr:cNvPr id="60" name="Picture 50">
          <a:extLst>
            <a:ext uri="{FF2B5EF4-FFF2-40B4-BE49-F238E27FC236}">
              <a16:creationId xmlns:a16="http://schemas.microsoft.com/office/drawing/2014/main" id="{9B2E7896-6F07-4656-8F23-E90AC91B0C2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8" cstate="print"/>
        <a:srcRect/>
        <a:stretch>
          <a:fillRect/>
        </a:stretch>
      </xdr:blipFill>
      <xdr:spPr bwMode="auto">
        <a:xfrm>
          <a:off x="609600" y="71580376"/>
          <a:ext cx="540000" cy="5619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122</xdr:row>
      <xdr:rowOff>66676</xdr:rowOff>
    </xdr:from>
    <xdr:to>
      <xdr:col>1</xdr:col>
      <xdr:colOff>616193</xdr:colOff>
      <xdr:row>122</xdr:row>
      <xdr:rowOff>542925</xdr:rowOff>
    </xdr:to>
    <xdr:pic>
      <xdr:nvPicPr>
        <xdr:cNvPr id="61" name="Picture 52">
          <a:extLst>
            <a:ext uri="{FF2B5EF4-FFF2-40B4-BE49-F238E27FC236}">
              <a16:creationId xmlns:a16="http://schemas.microsoft.com/office/drawing/2014/main" id="{D8B6C512-2339-4E90-8F13-DCA18A0B110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9" cstate="print"/>
        <a:srcRect/>
        <a:stretch>
          <a:fillRect/>
        </a:stretch>
      </xdr:blipFill>
      <xdr:spPr bwMode="auto">
        <a:xfrm>
          <a:off x="619118" y="72209026"/>
          <a:ext cx="540000" cy="4762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126</xdr:row>
      <xdr:rowOff>19051</xdr:rowOff>
    </xdr:from>
    <xdr:to>
      <xdr:col>1</xdr:col>
      <xdr:colOff>559050</xdr:colOff>
      <xdr:row>126</xdr:row>
      <xdr:rowOff>542925</xdr:rowOff>
    </xdr:to>
    <xdr:pic>
      <xdr:nvPicPr>
        <xdr:cNvPr id="62" name="Picture 54">
          <a:extLst>
            <a:ext uri="{FF2B5EF4-FFF2-40B4-BE49-F238E27FC236}">
              <a16:creationId xmlns:a16="http://schemas.microsoft.com/office/drawing/2014/main" id="{EEFBD90D-93C8-468C-871A-6BBFDED955D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0" cstate="print"/>
        <a:srcRect/>
        <a:stretch>
          <a:fillRect/>
        </a:stretch>
      </xdr:blipFill>
      <xdr:spPr bwMode="auto">
        <a:xfrm>
          <a:off x="561975" y="74552176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127</xdr:row>
      <xdr:rowOff>57151</xdr:rowOff>
    </xdr:from>
    <xdr:to>
      <xdr:col>1</xdr:col>
      <xdr:colOff>635250</xdr:colOff>
      <xdr:row>127</xdr:row>
      <xdr:rowOff>542925</xdr:rowOff>
    </xdr:to>
    <xdr:pic>
      <xdr:nvPicPr>
        <xdr:cNvPr id="63" name="Picture 56">
          <a:extLst>
            <a:ext uri="{FF2B5EF4-FFF2-40B4-BE49-F238E27FC236}">
              <a16:creationId xmlns:a16="http://schemas.microsoft.com/office/drawing/2014/main" id="{2AA4D50C-AA54-4E7C-987A-EF86FF74FEE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1" cstate="print"/>
        <a:srcRect/>
        <a:stretch>
          <a:fillRect/>
        </a:stretch>
      </xdr:blipFill>
      <xdr:spPr bwMode="auto">
        <a:xfrm>
          <a:off x="638175" y="75247501"/>
          <a:ext cx="540000" cy="4857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57144</xdr:colOff>
      <xdr:row>128</xdr:row>
      <xdr:rowOff>66675</xdr:rowOff>
    </xdr:from>
    <xdr:to>
      <xdr:col>1</xdr:col>
      <xdr:colOff>597144</xdr:colOff>
      <xdr:row>128</xdr:row>
      <xdr:rowOff>619125</xdr:rowOff>
    </xdr:to>
    <xdr:pic>
      <xdr:nvPicPr>
        <xdr:cNvPr id="64" name="Picture 58">
          <a:extLst>
            <a:ext uri="{FF2B5EF4-FFF2-40B4-BE49-F238E27FC236}">
              <a16:creationId xmlns:a16="http://schemas.microsoft.com/office/drawing/2014/main" id="{096C7AAA-CDE9-40F0-B31D-684049ED7B8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2" cstate="print"/>
        <a:srcRect/>
        <a:stretch>
          <a:fillRect/>
        </a:stretch>
      </xdr:blipFill>
      <xdr:spPr bwMode="auto">
        <a:xfrm>
          <a:off x="600069" y="75895200"/>
          <a:ext cx="5400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129</xdr:row>
      <xdr:rowOff>19051</xdr:rowOff>
    </xdr:from>
    <xdr:to>
      <xdr:col>1</xdr:col>
      <xdr:colOff>559044</xdr:colOff>
      <xdr:row>129</xdr:row>
      <xdr:rowOff>514350</xdr:rowOff>
    </xdr:to>
    <xdr:pic>
      <xdr:nvPicPr>
        <xdr:cNvPr id="65" name="Picture 60">
          <a:extLst>
            <a:ext uri="{FF2B5EF4-FFF2-40B4-BE49-F238E27FC236}">
              <a16:creationId xmlns:a16="http://schemas.microsoft.com/office/drawing/2014/main" id="{032709DA-872C-4CB7-9143-EE9A543F3E9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3" cstate="print"/>
        <a:srcRect/>
        <a:stretch>
          <a:fillRect/>
        </a:stretch>
      </xdr:blipFill>
      <xdr:spPr bwMode="auto">
        <a:xfrm>
          <a:off x="561969" y="7648575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133</xdr:row>
      <xdr:rowOff>19050</xdr:rowOff>
    </xdr:from>
    <xdr:to>
      <xdr:col>1</xdr:col>
      <xdr:colOff>559044</xdr:colOff>
      <xdr:row>134</xdr:row>
      <xdr:rowOff>0</xdr:rowOff>
    </xdr:to>
    <xdr:pic>
      <xdr:nvPicPr>
        <xdr:cNvPr id="66" name="Picture 62">
          <a:extLst>
            <a:ext uri="{FF2B5EF4-FFF2-40B4-BE49-F238E27FC236}">
              <a16:creationId xmlns:a16="http://schemas.microsoft.com/office/drawing/2014/main" id="{3E75B519-9940-4809-8D9F-3C104636454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4" cstate="print"/>
        <a:srcRect/>
        <a:stretch>
          <a:fillRect/>
        </a:stretch>
      </xdr:blipFill>
      <xdr:spPr bwMode="auto">
        <a:xfrm>
          <a:off x="561969" y="78952725"/>
          <a:ext cx="5400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136</xdr:row>
      <xdr:rowOff>38101</xdr:rowOff>
    </xdr:from>
    <xdr:to>
      <xdr:col>1</xdr:col>
      <xdr:colOff>628650</xdr:colOff>
      <xdr:row>136</xdr:row>
      <xdr:rowOff>571500</xdr:rowOff>
    </xdr:to>
    <xdr:pic>
      <xdr:nvPicPr>
        <xdr:cNvPr id="67" name="Picture 64">
          <a:extLst>
            <a:ext uri="{FF2B5EF4-FFF2-40B4-BE49-F238E27FC236}">
              <a16:creationId xmlns:a16="http://schemas.microsoft.com/office/drawing/2014/main" id="{AA18BE47-E779-4866-9D5F-D29487C3793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5" cstate="print"/>
        <a:srcRect/>
        <a:stretch>
          <a:fillRect/>
        </a:stretch>
      </xdr:blipFill>
      <xdr:spPr bwMode="auto">
        <a:xfrm>
          <a:off x="619125" y="80429101"/>
          <a:ext cx="55245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138</xdr:row>
      <xdr:rowOff>57151</xdr:rowOff>
    </xdr:from>
    <xdr:to>
      <xdr:col>1</xdr:col>
      <xdr:colOff>628649</xdr:colOff>
      <xdr:row>138</xdr:row>
      <xdr:rowOff>533400</xdr:rowOff>
    </xdr:to>
    <xdr:pic>
      <xdr:nvPicPr>
        <xdr:cNvPr id="68" name="Picture 66">
          <a:extLst>
            <a:ext uri="{FF2B5EF4-FFF2-40B4-BE49-F238E27FC236}">
              <a16:creationId xmlns:a16="http://schemas.microsoft.com/office/drawing/2014/main" id="{60C558DF-4BE3-422D-8434-4EEEECDACA6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6" cstate="print"/>
        <a:srcRect/>
        <a:stretch>
          <a:fillRect/>
        </a:stretch>
      </xdr:blipFill>
      <xdr:spPr bwMode="auto">
        <a:xfrm>
          <a:off x="619125" y="81648301"/>
          <a:ext cx="552449" cy="4762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140</xdr:row>
      <xdr:rowOff>123826</xdr:rowOff>
    </xdr:from>
    <xdr:to>
      <xdr:col>1</xdr:col>
      <xdr:colOff>628650</xdr:colOff>
      <xdr:row>142</xdr:row>
      <xdr:rowOff>293761</xdr:rowOff>
    </xdr:to>
    <xdr:pic>
      <xdr:nvPicPr>
        <xdr:cNvPr id="69" name="Picture 68">
          <a:extLst>
            <a:ext uri="{FF2B5EF4-FFF2-40B4-BE49-F238E27FC236}">
              <a16:creationId xmlns:a16="http://schemas.microsoft.com/office/drawing/2014/main" id="{C230BAC1-9078-4314-9635-A9FF9E8BE8A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7" cstate="print"/>
        <a:srcRect/>
        <a:stretch>
          <a:fillRect/>
        </a:stretch>
      </xdr:blipFill>
      <xdr:spPr bwMode="auto">
        <a:xfrm>
          <a:off x="638175" y="82819876"/>
          <a:ext cx="533400" cy="13605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31</xdr:row>
      <xdr:rowOff>85725</xdr:rowOff>
    </xdr:from>
    <xdr:to>
      <xdr:col>1</xdr:col>
      <xdr:colOff>606668</xdr:colOff>
      <xdr:row>31</xdr:row>
      <xdr:rowOff>533400</xdr:rowOff>
    </xdr:to>
    <xdr:pic>
      <xdr:nvPicPr>
        <xdr:cNvPr id="70" name="Picture 2">
          <a:extLst>
            <a:ext uri="{FF2B5EF4-FFF2-40B4-BE49-F238E27FC236}">
              <a16:creationId xmlns:a16="http://schemas.microsoft.com/office/drawing/2014/main" id="{EECFD8EA-1CE8-4565-BEF3-51ED81430F2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8" cstate="print"/>
        <a:srcRect/>
        <a:stretch>
          <a:fillRect/>
        </a:stretch>
      </xdr:blipFill>
      <xdr:spPr bwMode="auto">
        <a:xfrm>
          <a:off x="609593" y="16935450"/>
          <a:ext cx="540000" cy="447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8</xdr:row>
      <xdr:rowOff>19050</xdr:rowOff>
    </xdr:from>
    <xdr:to>
      <xdr:col>1</xdr:col>
      <xdr:colOff>559043</xdr:colOff>
      <xdr:row>8</xdr:row>
      <xdr:rowOff>552450</xdr:rowOff>
    </xdr:to>
    <xdr:pic>
      <xdr:nvPicPr>
        <xdr:cNvPr id="71" name="Picture 4">
          <a:extLst>
            <a:ext uri="{FF2B5EF4-FFF2-40B4-BE49-F238E27FC236}">
              <a16:creationId xmlns:a16="http://schemas.microsoft.com/office/drawing/2014/main" id="{8D945AC8-C735-4732-885D-C93480CD1AD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9" cstate="print"/>
        <a:srcRect/>
        <a:stretch>
          <a:fillRect/>
        </a:stretch>
      </xdr:blipFill>
      <xdr:spPr bwMode="auto">
        <a:xfrm>
          <a:off x="561968" y="3343275"/>
          <a:ext cx="540000" cy="533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35</xdr:row>
      <xdr:rowOff>242888</xdr:rowOff>
    </xdr:from>
    <xdr:to>
      <xdr:col>1</xdr:col>
      <xdr:colOff>616200</xdr:colOff>
      <xdr:row>36</xdr:row>
      <xdr:rowOff>381000</xdr:rowOff>
    </xdr:to>
    <xdr:pic>
      <xdr:nvPicPr>
        <xdr:cNvPr id="72" name="Picture 64">
          <a:extLst>
            <a:ext uri="{FF2B5EF4-FFF2-40B4-BE49-F238E27FC236}">
              <a16:creationId xmlns:a16="http://schemas.microsoft.com/office/drawing/2014/main" id="{3D06A38D-9958-4A32-BC59-74755A6A58B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0" cstate="print"/>
        <a:srcRect/>
        <a:stretch>
          <a:fillRect/>
        </a:stretch>
      </xdr:blipFill>
      <xdr:spPr bwMode="auto">
        <a:xfrm>
          <a:off x="619125" y="19121438"/>
          <a:ext cx="540000" cy="7572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104769</xdr:colOff>
      <xdr:row>37</xdr:row>
      <xdr:rowOff>42864</xdr:rowOff>
    </xdr:from>
    <xdr:to>
      <xdr:col>1</xdr:col>
      <xdr:colOff>619125</xdr:colOff>
      <xdr:row>37</xdr:row>
      <xdr:rowOff>523876</xdr:rowOff>
    </xdr:to>
    <xdr:pic>
      <xdr:nvPicPr>
        <xdr:cNvPr id="73" name="Picture 66">
          <a:extLst>
            <a:ext uri="{FF2B5EF4-FFF2-40B4-BE49-F238E27FC236}">
              <a16:creationId xmlns:a16="http://schemas.microsoft.com/office/drawing/2014/main" id="{20FB6902-F47C-473B-B0E7-C879AC335FA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1" cstate="print"/>
        <a:srcRect/>
        <a:stretch>
          <a:fillRect/>
        </a:stretch>
      </xdr:blipFill>
      <xdr:spPr bwMode="auto">
        <a:xfrm>
          <a:off x="647694" y="20178714"/>
          <a:ext cx="514356" cy="4810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66669</xdr:colOff>
      <xdr:row>32</xdr:row>
      <xdr:rowOff>333375</xdr:rowOff>
    </xdr:from>
    <xdr:to>
      <xdr:col>1</xdr:col>
      <xdr:colOff>606669</xdr:colOff>
      <xdr:row>33</xdr:row>
      <xdr:rowOff>409575</xdr:rowOff>
    </xdr:to>
    <xdr:pic>
      <xdr:nvPicPr>
        <xdr:cNvPr id="74" name="Picture 16">
          <a:extLst>
            <a:ext uri="{FF2B5EF4-FFF2-40B4-BE49-F238E27FC236}">
              <a16:creationId xmlns:a16="http://schemas.microsoft.com/office/drawing/2014/main" id="{607BCD37-F444-410A-8749-D4B512972C7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2" cstate="print"/>
        <a:srcRect/>
        <a:stretch>
          <a:fillRect/>
        </a:stretch>
      </xdr:blipFill>
      <xdr:spPr bwMode="auto">
        <a:xfrm>
          <a:off x="609594" y="17745075"/>
          <a:ext cx="540000" cy="685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69883</xdr:colOff>
      <xdr:row>174</xdr:row>
      <xdr:rowOff>504826</xdr:rowOff>
    </xdr:from>
    <xdr:ext cx="560294" cy="2076450"/>
    <xdr:pic>
      <xdr:nvPicPr>
        <xdr:cNvPr id="75" name="Resim 74">
          <a:extLst>
            <a:ext uri="{FF2B5EF4-FFF2-40B4-BE49-F238E27FC236}">
              <a16:creationId xmlns:a16="http://schemas.microsoft.com/office/drawing/2014/main" id="{7BC02A01-2E97-4ABD-80AF-9E7CB35E42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2808" y="100117276"/>
          <a:ext cx="560294" cy="2076450"/>
        </a:xfrm>
        <a:prstGeom prst="rect">
          <a:avLst/>
        </a:prstGeom>
      </xdr:spPr>
    </xdr:pic>
    <xdr:clientData/>
  </xdr:oneCellAnchor>
  <xdr:twoCellAnchor editAs="oneCell">
    <xdr:from>
      <xdr:col>0</xdr:col>
      <xdr:colOff>280724</xdr:colOff>
      <xdr:row>0</xdr:row>
      <xdr:rowOff>66675</xdr:rowOff>
    </xdr:from>
    <xdr:to>
      <xdr:col>3</xdr:col>
      <xdr:colOff>323850</xdr:colOff>
      <xdr:row>1</xdr:row>
      <xdr:rowOff>590550</xdr:rowOff>
    </xdr:to>
    <xdr:pic>
      <xdr:nvPicPr>
        <xdr:cNvPr id="76" name="Resim 75">
          <a:extLst>
            <a:ext uri="{FF2B5EF4-FFF2-40B4-BE49-F238E27FC236}">
              <a16:creationId xmlns:a16="http://schemas.microsoft.com/office/drawing/2014/main" id="{118A767C-F348-44BA-8021-D78145E3FB50}"/>
            </a:ext>
          </a:extLst>
        </xdr:cNvPr>
        <xdr:cNvPicPr/>
      </xdr:nvPicPr>
      <xdr:blipFill>
        <a:blip xmlns:r="http://schemas.openxmlformats.org/officeDocument/2006/relationships" r:embed="rId74"/>
        <a:srcRect/>
        <a:stretch>
          <a:fillRect/>
        </a:stretch>
      </xdr:blipFill>
      <xdr:spPr bwMode="auto">
        <a:xfrm>
          <a:off x="280724" y="66675"/>
          <a:ext cx="1814776" cy="857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762000</xdr:colOff>
      <xdr:row>0</xdr:row>
      <xdr:rowOff>66675</xdr:rowOff>
    </xdr:from>
    <xdr:to>
      <xdr:col>8</xdr:col>
      <xdr:colOff>967582</xdr:colOff>
      <xdr:row>1</xdr:row>
      <xdr:rowOff>504825</xdr:rowOff>
    </xdr:to>
    <xdr:pic>
      <xdr:nvPicPr>
        <xdr:cNvPr id="77" name="Resim 76">
          <a:extLst>
            <a:ext uri="{FF2B5EF4-FFF2-40B4-BE49-F238E27FC236}">
              <a16:creationId xmlns:a16="http://schemas.microsoft.com/office/drawing/2014/main" id="{7A8617B9-A4CD-4B03-A906-40C5B91764C3}"/>
            </a:ext>
          </a:extLst>
        </xdr:cNvPr>
        <xdr:cNvPicPr/>
      </xdr:nvPicPr>
      <xdr:blipFill>
        <a:blip xmlns:r="http://schemas.openxmlformats.org/officeDocument/2006/relationships" r:embed="rId7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00875" y="66675"/>
          <a:ext cx="1586707" cy="771525"/>
        </a:xfrm>
        <a:prstGeom prst="rect">
          <a:avLst/>
        </a:prstGeom>
        <a:noFill/>
        <a:ln>
          <a:noFill/>
        </a:ln>
      </xdr:spPr>
    </xdr:pic>
    <xdr:clientData/>
  </xdr:twoCellAnchor>
  <xdr:oneCellAnchor>
    <xdr:from>
      <xdr:col>1</xdr:col>
      <xdr:colOff>19050</xdr:colOff>
      <xdr:row>75</xdr:row>
      <xdr:rowOff>85727</xdr:rowOff>
    </xdr:from>
    <xdr:ext cx="540000" cy="540000"/>
    <xdr:pic>
      <xdr:nvPicPr>
        <xdr:cNvPr id="78" name="Picture 2">
          <a:extLst>
            <a:ext uri="{FF2B5EF4-FFF2-40B4-BE49-F238E27FC236}">
              <a16:creationId xmlns:a16="http://schemas.microsoft.com/office/drawing/2014/main" id="{3835D7E7-FF75-4783-A1DE-86DBFC44A42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6" cstate="print"/>
        <a:srcRect/>
        <a:stretch>
          <a:fillRect/>
        </a:stretch>
      </xdr:blipFill>
      <xdr:spPr bwMode="auto">
        <a:xfrm>
          <a:off x="561975" y="44167427"/>
          <a:ext cx="540000" cy="540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66675</xdr:colOff>
      <xdr:row>112</xdr:row>
      <xdr:rowOff>28575</xdr:rowOff>
    </xdr:from>
    <xdr:ext cx="540000" cy="540000"/>
    <xdr:pic>
      <xdr:nvPicPr>
        <xdr:cNvPr id="79" name="Picture 44">
          <a:extLst>
            <a:ext uri="{FF2B5EF4-FFF2-40B4-BE49-F238E27FC236}">
              <a16:creationId xmlns:a16="http://schemas.microsoft.com/office/drawing/2014/main" id="{D6885D44-6B50-48E2-BF57-5D2BFB6282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7" cstate="print"/>
        <a:srcRect/>
        <a:stretch>
          <a:fillRect/>
        </a:stretch>
      </xdr:blipFill>
      <xdr:spPr bwMode="auto">
        <a:xfrm>
          <a:off x="609600" y="66046350"/>
          <a:ext cx="540000" cy="540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twoCellAnchor editAs="oneCell">
    <xdr:from>
      <xdr:col>1</xdr:col>
      <xdr:colOff>71437</xdr:colOff>
      <xdr:row>76</xdr:row>
      <xdr:rowOff>123826</xdr:rowOff>
    </xdr:from>
    <xdr:to>
      <xdr:col>1</xdr:col>
      <xdr:colOff>613304</xdr:colOff>
      <xdr:row>76</xdr:row>
      <xdr:rowOff>657226</xdr:rowOff>
    </xdr:to>
    <xdr:pic>
      <xdr:nvPicPr>
        <xdr:cNvPr id="80" name="Picture 4">
          <a:extLst>
            <a:ext uri="{FF2B5EF4-FFF2-40B4-BE49-F238E27FC236}">
              <a16:creationId xmlns:a16="http://schemas.microsoft.com/office/drawing/2014/main" id="{3F1BDFD6-11B5-45A4-8825-927E24BCD5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8" cstate="print">
          <a:duotone>
            <a:schemeClr val="bg2">
              <a:shade val="45000"/>
              <a:satMod val="135000"/>
            </a:schemeClr>
            <a:prstClr val="white"/>
          </a:duotone>
        </a:blip>
        <a:srcRect/>
        <a:stretch>
          <a:fillRect/>
        </a:stretch>
      </xdr:blipFill>
      <xdr:spPr bwMode="auto">
        <a:xfrm>
          <a:off x="614362" y="44958001"/>
          <a:ext cx="541867" cy="53340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57151</xdr:colOff>
      <xdr:row>115</xdr:row>
      <xdr:rowOff>69167</xdr:rowOff>
    </xdr:from>
    <xdr:to>
      <xdr:col>1</xdr:col>
      <xdr:colOff>657225</xdr:colOff>
      <xdr:row>115</xdr:row>
      <xdr:rowOff>600075</xdr:rowOff>
    </xdr:to>
    <xdr:pic>
      <xdr:nvPicPr>
        <xdr:cNvPr id="81" name="Resim 80">
          <a:extLst>
            <a:ext uri="{FF2B5EF4-FFF2-40B4-BE49-F238E27FC236}">
              <a16:creationId xmlns:a16="http://schemas.microsoft.com/office/drawing/2014/main" id="{B25740CE-E91E-490C-9072-2FA092DCEC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6" y="67830017"/>
          <a:ext cx="600074" cy="530908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116</xdr:row>
      <xdr:rowOff>67735</xdr:rowOff>
    </xdr:from>
    <xdr:to>
      <xdr:col>1</xdr:col>
      <xdr:colOff>638175</xdr:colOff>
      <xdr:row>116</xdr:row>
      <xdr:rowOff>609601</xdr:rowOff>
    </xdr:to>
    <xdr:pic>
      <xdr:nvPicPr>
        <xdr:cNvPr id="82" name="Resim 81">
          <a:extLst>
            <a:ext uri="{FF2B5EF4-FFF2-40B4-BE49-F238E27FC236}">
              <a16:creationId xmlns:a16="http://schemas.microsoft.com/office/drawing/2014/main" id="{DC261F02-116B-4507-A960-A5898B40C7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5" y="68476285"/>
          <a:ext cx="581025" cy="541866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</xdr:colOff>
      <xdr:row>117</xdr:row>
      <xdr:rowOff>78581</xdr:rowOff>
    </xdr:from>
    <xdr:to>
      <xdr:col>1</xdr:col>
      <xdr:colOff>685800</xdr:colOff>
      <xdr:row>117</xdr:row>
      <xdr:rowOff>628650</xdr:rowOff>
    </xdr:to>
    <xdr:pic>
      <xdr:nvPicPr>
        <xdr:cNvPr id="83" name="Resim 82">
          <a:extLst>
            <a:ext uri="{FF2B5EF4-FFF2-40B4-BE49-F238E27FC236}">
              <a16:creationId xmlns:a16="http://schemas.microsoft.com/office/drawing/2014/main" id="{7EF92F8F-C543-4E1C-97EF-7214744992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1975" y="69277706"/>
          <a:ext cx="666750" cy="550069"/>
        </a:xfrm>
        <a:prstGeom prst="rect">
          <a:avLst/>
        </a:prstGeom>
      </xdr:spPr>
    </xdr:pic>
    <xdr:clientData/>
  </xdr:twoCellAnchor>
  <xdr:twoCellAnchor editAs="oneCell">
    <xdr:from>
      <xdr:col>1</xdr:col>
      <xdr:colOff>1</xdr:colOff>
      <xdr:row>130</xdr:row>
      <xdr:rowOff>1</xdr:rowOff>
    </xdr:from>
    <xdr:to>
      <xdr:col>1</xdr:col>
      <xdr:colOff>585748</xdr:colOff>
      <xdr:row>130</xdr:row>
      <xdr:rowOff>552451</xdr:rowOff>
    </xdr:to>
    <xdr:pic>
      <xdr:nvPicPr>
        <xdr:cNvPr id="84" name="Resim 83">
          <a:extLst>
            <a:ext uri="{FF2B5EF4-FFF2-40B4-BE49-F238E27FC236}">
              <a16:creationId xmlns:a16="http://schemas.microsoft.com/office/drawing/2014/main" id="{308B4CCC-1B2A-418F-B000-ACC76673F0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6" y="77038201"/>
          <a:ext cx="585747" cy="55245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131</xdr:row>
      <xdr:rowOff>28576</xdr:rowOff>
    </xdr:from>
    <xdr:to>
      <xdr:col>1</xdr:col>
      <xdr:colOff>585747</xdr:colOff>
      <xdr:row>131</xdr:row>
      <xdr:rowOff>523876</xdr:rowOff>
    </xdr:to>
    <xdr:pic>
      <xdr:nvPicPr>
        <xdr:cNvPr id="85" name="Resim 84">
          <a:extLst>
            <a:ext uri="{FF2B5EF4-FFF2-40B4-BE49-F238E27FC236}">
              <a16:creationId xmlns:a16="http://schemas.microsoft.com/office/drawing/2014/main" id="{CEAC6AB1-A0A4-4513-B4F9-7ECBE80819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5" y="77714476"/>
          <a:ext cx="585747" cy="4953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132</xdr:row>
      <xdr:rowOff>9525</xdr:rowOff>
    </xdr:from>
    <xdr:to>
      <xdr:col>1</xdr:col>
      <xdr:colOff>585747</xdr:colOff>
      <xdr:row>132</xdr:row>
      <xdr:rowOff>590550</xdr:rowOff>
    </xdr:to>
    <xdr:pic>
      <xdr:nvPicPr>
        <xdr:cNvPr id="86" name="Resim 85">
          <a:extLst>
            <a:ext uri="{FF2B5EF4-FFF2-40B4-BE49-F238E27FC236}">
              <a16:creationId xmlns:a16="http://schemas.microsoft.com/office/drawing/2014/main" id="{0BCE3CC7-719F-4687-AB17-6595452E21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5" y="78305025"/>
          <a:ext cx="585747" cy="581025"/>
        </a:xfrm>
        <a:prstGeom prst="rect">
          <a:avLst/>
        </a:prstGeom>
      </xdr:spPr>
    </xdr:pic>
    <xdr:clientData/>
  </xdr:twoCellAnchor>
  <xdr:twoCellAnchor editAs="oneCell">
    <xdr:from>
      <xdr:col>1</xdr:col>
      <xdr:colOff>42862</xdr:colOff>
      <xdr:row>40</xdr:row>
      <xdr:rowOff>80962</xdr:rowOff>
    </xdr:from>
    <xdr:to>
      <xdr:col>1</xdr:col>
      <xdr:colOff>578643</xdr:colOff>
      <xdr:row>40</xdr:row>
      <xdr:rowOff>638175</xdr:rowOff>
    </xdr:to>
    <xdr:pic>
      <xdr:nvPicPr>
        <xdr:cNvPr id="87" name="Resim 86">
          <a:extLst>
            <a:ext uri="{FF2B5EF4-FFF2-40B4-BE49-F238E27FC236}">
              <a16:creationId xmlns:a16="http://schemas.microsoft.com/office/drawing/2014/main" id="{2AE1A8BC-5AB3-4EA1-ABA6-DB0E0C4E72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5787" y="22188487"/>
          <a:ext cx="535781" cy="557213"/>
        </a:xfrm>
        <a:prstGeom prst="rect">
          <a:avLst/>
        </a:prstGeom>
      </xdr:spPr>
    </xdr:pic>
    <xdr:clientData/>
  </xdr:twoCellAnchor>
  <xdr:twoCellAnchor editAs="oneCell">
    <xdr:from>
      <xdr:col>1</xdr:col>
      <xdr:colOff>145258</xdr:colOff>
      <xdr:row>39</xdr:row>
      <xdr:rowOff>230980</xdr:rowOff>
    </xdr:from>
    <xdr:to>
      <xdr:col>2</xdr:col>
      <xdr:colOff>19050</xdr:colOff>
      <xdr:row>40</xdr:row>
      <xdr:rowOff>19050</xdr:rowOff>
    </xdr:to>
    <xdr:pic>
      <xdr:nvPicPr>
        <xdr:cNvPr id="88" name="Resim 87">
          <a:extLst>
            <a:ext uri="{FF2B5EF4-FFF2-40B4-BE49-F238E27FC236}">
              <a16:creationId xmlns:a16="http://schemas.microsoft.com/office/drawing/2014/main" id="{DD448232-E31A-40C7-AF08-EFFE19B6C3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8183" y="21576505"/>
          <a:ext cx="569117" cy="550070"/>
        </a:xfrm>
        <a:prstGeom prst="rect">
          <a:avLst/>
        </a:prstGeom>
      </xdr:spPr>
    </xdr:pic>
    <xdr:clientData/>
  </xdr:twoCellAnchor>
  <xdr:twoCellAnchor editAs="oneCell">
    <xdr:from>
      <xdr:col>1</xdr:col>
      <xdr:colOff>88106</xdr:colOff>
      <xdr:row>41</xdr:row>
      <xdr:rowOff>57150</xdr:rowOff>
    </xdr:from>
    <xdr:to>
      <xdr:col>1</xdr:col>
      <xdr:colOff>657225</xdr:colOff>
      <xdr:row>41</xdr:row>
      <xdr:rowOff>600075</xdr:rowOff>
    </xdr:to>
    <xdr:pic>
      <xdr:nvPicPr>
        <xdr:cNvPr id="89" name="Resim 88">
          <a:extLst>
            <a:ext uri="{FF2B5EF4-FFF2-40B4-BE49-F238E27FC236}">
              <a16:creationId xmlns:a16="http://schemas.microsoft.com/office/drawing/2014/main" id="{C58A336F-9491-4BBA-A76D-9EBE214965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1031" y="23050500"/>
          <a:ext cx="569119" cy="542925"/>
        </a:xfrm>
        <a:prstGeom prst="rect">
          <a:avLst/>
        </a:prstGeom>
      </xdr:spPr>
    </xdr:pic>
    <xdr:clientData/>
  </xdr:twoCellAnchor>
  <xdr:twoCellAnchor editAs="oneCell">
    <xdr:from>
      <xdr:col>1</xdr:col>
      <xdr:colOff>90487</xdr:colOff>
      <xdr:row>19</xdr:row>
      <xdr:rowOff>40482</xdr:rowOff>
    </xdr:from>
    <xdr:to>
      <xdr:col>1</xdr:col>
      <xdr:colOff>638174</xdr:colOff>
      <xdr:row>19</xdr:row>
      <xdr:rowOff>561975</xdr:rowOff>
    </xdr:to>
    <xdr:pic>
      <xdr:nvPicPr>
        <xdr:cNvPr id="90" name="Resim 89">
          <a:extLst>
            <a:ext uri="{FF2B5EF4-FFF2-40B4-BE49-F238E27FC236}">
              <a16:creationId xmlns:a16="http://schemas.microsoft.com/office/drawing/2014/main" id="{FBABEC30-7A83-43B8-82B7-CAF842A1D2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3412" y="9670257"/>
          <a:ext cx="547687" cy="521493"/>
        </a:xfrm>
        <a:prstGeom prst="rect">
          <a:avLst/>
        </a:prstGeom>
      </xdr:spPr>
    </xdr:pic>
    <xdr:clientData/>
  </xdr:twoCellAnchor>
  <xdr:twoCellAnchor editAs="oneCell">
    <xdr:from>
      <xdr:col>1</xdr:col>
      <xdr:colOff>88106</xdr:colOff>
      <xdr:row>42</xdr:row>
      <xdr:rowOff>47626</xdr:rowOff>
    </xdr:from>
    <xdr:to>
      <xdr:col>1</xdr:col>
      <xdr:colOff>650080</xdr:colOff>
      <xdr:row>43</xdr:row>
      <xdr:rowOff>238125</xdr:rowOff>
    </xdr:to>
    <xdr:pic>
      <xdr:nvPicPr>
        <xdr:cNvPr id="91" name="Resim 90">
          <a:extLst>
            <a:ext uri="{FF2B5EF4-FFF2-40B4-BE49-F238E27FC236}">
              <a16:creationId xmlns:a16="http://schemas.microsoft.com/office/drawing/2014/main" id="{5605DAE8-2598-4831-BBB4-D5F2AA71B4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1031" y="23688676"/>
          <a:ext cx="561974" cy="838199"/>
        </a:xfrm>
        <a:prstGeom prst="rect">
          <a:avLst/>
        </a:prstGeom>
      </xdr:spPr>
    </xdr:pic>
    <xdr:clientData/>
  </xdr:twoCellAnchor>
  <xdr:twoCellAnchor editAs="oneCell">
    <xdr:from>
      <xdr:col>1</xdr:col>
      <xdr:colOff>157164</xdr:colOff>
      <xdr:row>162</xdr:row>
      <xdr:rowOff>83044</xdr:rowOff>
    </xdr:from>
    <xdr:to>
      <xdr:col>1</xdr:col>
      <xdr:colOff>571500</xdr:colOff>
      <xdr:row>162</xdr:row>
      <xdr:rowOff>526558</xdr:rowOff>
    </xdr:to>
    <xdr:pic>
      <xdr:nvPicPr>
        <xdr:cNvPr id="92" name="Resim 91">
          <a:extLst>
            <a:ext uri="{FF2B5EF4-FFF2-40B4-BE49-F238E27FC236}">
              <a16:creationId xmlns:a16="http://schemas.microsoft.com/office/drawing/2014/main" id="{63FCD5E5-9945-4738-8E1F-2C37AB116F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0089" y="94142419"/>
          <a:ext cx="414336" cy="443514"/>
        </a:xfrm>
        <a:prstGeom prst="rect">
          <a:avLst/>
        </a:prstGeom>
      </xdr:spPr>
    </xdr:pic>
    <xdr:clientData/>
  </xdr:twoCellAnchor>
  <xdr:twoCellAnchor editAs="oneCell">
    <xdr:from>
      <xdr:col>1</xdr:col>
      <xdr:colOff>90488</xdr:colOff>
      <xdr:row>165</xdr:row>
      <xdr:rowOff>48755</xdr:rowOff>
    </xdr:from>
    <xdr:to>
      <xdr:col>1</xdr:col>
      <xdr:colOff>638175</xdr:colOff>
      <xdr:row>165</xdr:row>
      <xdr:rowOff>504825</xdr:rowOff>
    </xdr:to>
    <xdr:pic>
      <xdr:nvPicPr>
        <xdr:cNvPr id="93" name="Resim 92">
          <a:extLst>
            <a:ext uri="{FF2B5EF4-FFF2-40B4-BE49-F238E27FC236}">
              <a16:creationId xmlns:a16="http://schemas.microsoft.com/office/drawing/2014/main" id="{E3B66B4B-152B-4DD7-91DD-E75B3B4AAD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3413" y="95889305"/>
          <a:ext cx="547687" cy="456070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166</xdr:row>
      <xdr:rowOff>95250</xdr:rowOff>
    </xdr:from>
    <xdr:to>
      <xdr:col>1</xdr:col>
      <xdr:colOff>647701</xdr:colOff>
      <xdr:row>166</xdr:row>
      <xdr:rowOff>561976</xdr:rowOff>
    </xdr:to>
    <xdr:pic>
      <xdr:nvPicPr>
        <xdr:cNvPr id="94" name="Resim 93">
          <a:extLst>
            <a:ext uri="{FF2B5EF4-FFF2-40B4-BE49-F238E27FC236}">
              <a16:creationId xmlns:a16="http://schemas.microsoft.com/office/drawing/2014/main" id="{AD6E5ED5-E7B1-4E50-9D71-7E5B88EDC8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0550" y="96488250"/>
          <a:ext cx="600076" cy="466726"/>
        </a:xfrm>
        <a:prstGeom prst="rect">
          <a:avLst/>
        </a:prstGeom>
      </xdr:spPr>
    </xdr:pic>
    <xdr:clientData/>
  </xdr:twoCellAnchor>
  <xdr:twoCellAnchor editAs="oneCell">
    <xdr:from>
      <xdr:col>1</xdr:col>
      <xdr:colOff>95250</xdr:colOff>
      <xdr:row>167</xdr:row>
      <xdr:rowOff>114300</xdr:rowOff>
    </xdr:from>
    <xdr:to>
      <xdr:col>1</xdr:col>
      <xdr:colOff>628650</xdr:colOff>
      <xdr:row>167</xdr:row>
      <xdr:rowOff>581026</xdr:rowOff>
    </xdr:to>
    <xdr:pic>
      <xdr:nvPicPr>
        <xdr:cNvPr id="95" name="Resim 94">
          <a:extLst>
            <a:ext uri="{FF2B5EF4-FFF2-40B4-BE49-F238E27FC236}">
              <a16:creationId xmlns:a16="http://schemas.microsoft.com/office/drawing/2014/main" id="{04490046-C455-4FF6-9A7E-DEAA9A335B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8175" y="97183575"/>
          <a:ext cx="533400" cy="466726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151</xdr:row>
      <xdr:rowOff>419100</xdr:rowOff>
    </xdr:from>
    <xdr:to>
      <xdr:col>1</xdr:col>
      <xdr:colOff>609600</xdr:colOff>
      <xdr:row>153</xdr:row>
      <xdr:rowOff>39317</xdr:rowOff>
    </xdr:to>
    <xdr:pic>
      <xdr:nvPicPr>
        <xdr:cNvPr id="96" name="Resim 95">
          <a:extLst>
            <a:ext uri="{FF2B5EF4-FFF2-40B4-BE49-F238E27FC236}">
              <a16:creationId xmlns:a16="http://schemas.microsoft.com/office/drawing/2014/main" id="{FE1E5574-8F25-4B1B-AA3C-045B3B1B87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0550" y="88830150"/>
          <a:ext cx="561975" cy="629867"/>
        </a:xfrm>
        <a:prstGeom prst="rect">
          <a:avLst/>
        </a:prstGeom>
      </xdr:spPr>
    </xdr:pic>
    <xdr:clientData/>
  </xdr:twoCellAnchor>
  <xdr:twoCellAnchor editAs="oneCell">
    <xdr:from>
      <xdr:col>1</xdr:col>
      <xdr:colOff>114299</xdr:colOff>
      <xdr:row>150</xdr:row>
      <xdr:rowOff>161926</xdr:rowOff>
    </xdr:from>
    <xdr:to>
      <xdr:col>1</xdr:col>
      <xdr:colOff>628650</xdr:colOff>
      <xdr:row>151</xdr:row>
      <xdr:rowOff>276226</xdr:rowOff>
    </xdr:to>
    <xdr:pic>
      <xdr:nvPicPr>
        <xdr:cNvPr id="97" name="Resim 96">
          <a:extLst>
            <a:ext uri="{FF2B5EF4-FFF2-40B4-BE49-F238E27FC236}">
              <a16:creationId xmlns:a16="http://schemas.microsoft.com/office/drawing/2014/main" id="{5B13448B-8E5D-4DC8-A848-353CEAA284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4" y="88115776"/>
          <a:ext cx="514351" cy="571500"/>
        </a:xfrm>
        <a:prstGeom prst="rect">
          <a:avLst/>
        </a:prstGeom>
      </xdr:spPr>
    </xdr:pic>
    <xdr:clientData/>
  </xdr:twoCellAnchor>
  <xdr:twoCellAnchor editAs="oneCell">
    <xdr:from>
      <xdr:col>1</xdr:col>
      <xdr:colOff>50005</xdr:colOff>
      <xdr:row>23</xdr:row>
      <xdr:rowOff>73818</xdr:rowOff>
    </xdr:from>
    <xdr:to>
      <xdr:col>1</xdr:col>
      <xdr:colOff>619125</xdr:colOff>
      <xdr:row>23</xdr:row>
      <xdr:rowOff>590550</xdr:rowOff>
    </xdr:to>
    <xdr:pic>
      <xdr:nvPicPr>
        <xdr:cNvPr id="98" name="Resim 97">
          <a:extLst>
            <a:ext uri="{FF2B5EF4-FFF2-40B4-BE49-F238E27FC236}">
              <a16:creationId xmlns:a16="http://schemas.microsoft.com/office/drawing/2014/main" id="{8FC2793F-D4D3-42F1-A070-74AAA00577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2930" y="12180093"/>
          <a:ext cx="569120" cy="516732"/>
        </a:xfrm>
        <a:prstGeom prst="rect">
          <a:avLst/>
        </a:prstGeom>
      </xdr:spPr>
    </xdr:pic>
    <xdr:clientData/>
  </xdr:twoCellAnchor>
  <xdr:twoCellAnchor editAs="oneCell">
    <xdr:from>
      <xdr:col>1</xdr:col>
      <xdr:colOff>50006</xdr:colOff>
      <xdr:row>14</xdr:row>
      <xdr:rowOff>33338</xdr:rowOff>
    </xdr:from>
    <xdr:to>
      <xdr:col>1</xdr:col>
      <xdr:colOff>609600</xdr:colOff>
      <xdr:row>14</xdr:row>
      <xdr:rowOff>657225</xdr:rowOff>
    </xdr:to>
    <xdr:pic>
      <xdr:nvPicPr>
        <xdr:cNvPr id="99" name="Resim 98">
          <a:extLst>
            <a:ext uri="{FF2B5EF4-FFF2-40B4-BE49-F238E27FC236}">
              <a16:creationId xmlns:a16="http://schemas.microsoft.com/office/drawing/2014/main" id="{B3266510-0375-4EA2-9B66-215E8B0F0D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2931" y="6681788"/>
          <a:ext cx="559594" cy="623887"/>
        </a:xfrm>
        <a:prstGeom prst="rect">
          <a:avLst/>
        </a:prstGeom>
      </xdr:spPr>
    </xdr:pic>
    <xdr:clientData/>
  </xdr:twoCellAnchor>
  <xdr:twoCellAnchor editAs="oneCell">
    <xdr:from>
      <xdr:col>1</xdr:col>
      <xdr:colOff>69056</xdr:colOff>
      <xdr:row>12</xdr:row>
      <xdr:rowOff>123825</xdr:rowOff>
    </xdr:from>
    <xdr:to>
      <xdr:col>1</xdr:col>
      <xdr:colOff>642309</xdr:colOff>
      <xdr:row>13</xdr:row>
      <xdr:rowOff>304800</xdr:rowOff>
    </xdr:to>
    <xdr:pic>
      <xdr:nvPicPr>
        <xdr:cNvPr id="100" name="Resim 99">
          <a:extLst>
            <a:ext uri="{FF2B5EF4-FFF2-40B4-BE49-F238E27FC236}">
              <a16:creationId xmlns:a16="http://schemas.microsoft.com/office/drawing/2014/main" id="{6C13C792-8AF6-46A3-A5B9-C56246C789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1981" y="5943600"/>
          <a:ext cx="573253" cy="561975"/>
        </a:xfrm>
        <a:prstGeom prst="rect">
          <a:avLst/>
        </a:prstGeom>
      </xdr:spPr>
    </xdr:pic>
    <xdr:clientData/>
  </xdr:twoCellAnchor>
  <xdr:twoCellAnchor editAs="oneCell">
    <xdr:from>
      <xdr:col>1</xdr:col>
      <xdr:colOff>11905</xdr:colOff>
      <xdr:row>16</xdr:row>
      <xdr:rowOff>41949</xdr:rowOff>
    </xdr:from>
    <xdr:to>
      <xdr:col>1</xdr:col>
      <xdr:colOff>571500</xdr:colOff>
      <xdr:row>16</xdr:row>
      <xdr:rowOff>609600</xdr:rowOff>
    </xdr:to>
    <xdr:pic>
      <xdr:nvPicPr>
        <xdr:cNvPr id="101" name="Resim 100">
          <a:extLst>
            <a:ext uri="{FF2B5EF4-FFF2-40B4-BE49-F238E27FC236}">
              <a16:creationId xmlns:a16="http://schemas.microsoft.com/office/drawing/2014/main" id="{E8B36D92-4065-4601-8C1A-CF51881DBB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4830" y="8042949"/>
          <a:ext cx="559595" cy="567651"/>
        </a:xfrm>
        <a:prstGeom prst="rect">
          <a:avLst/>
        </a:prstGeom>
      </xdr:spPr>
    </xdr:pic>
    <xdr:clientData/>
  </xdr:twoCellAnchor>
  <xdr:twoCellAnchor editAs="oneCell">
    <xdr:from>
      <xdr:col>1</xdr:col>
      <xdr:colOff>14290</xdr:colOff>
      <xdr:row>17</xdr:row>
      <xdr:rowOff>59530</xdr:rowOff>
    </xdr:from>
    <xdr:to>
      <xdr:col>1</xdr:col>
      <xdr:colOff>565036</xdr:colOff>
      <xdr:row>17</xdr:row>
      <xdr:rowOff>552450</xdr:rowOff>
    </xdr:to>
    <xdr:pic>
      <xdr:nvPicPr>
        <xdr:cNvPr id="102" name="Resim 101">
          <a:extLst>
            <a:ext uri="{FF2B5EF4-FFF2-40B4-BE49-F238E27FC236}">
              <a16:creationId xmlns:a16="http://schemas.microsoft.com/office/drawing/2014/main" id="{5782DB36-F7F2-44AC-AED4-04737C73BA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7215" y="8746330"/>
          <a:ext cx="550746" cy="492920"/>
        </a:xfrm>
        <a:prstGeom prst="rect">
          <a:avLst/>
        </a:prstGeom>
      </xdr:spPr>
    </xdr:pic>
    <xdr:clientData/>
  </xdr:twoCellAnchor>
  <xdr:twoCellAnchor editAs="oneCell">
    <xdr:from>
      <xdr:col>1</xdr:col>
      <xdr:colOff>59533</xdr:colOff>
      <xdr:row>9</xdr:row>
      <xdr:rowOff>16670</xdr:rowOff>
    </xdr:from>
    <xdr:to>
      <xdr:col>1</xdr:col>
      <xdr:colOff>619124</xdr:colOff>
      <xdr:row>9</xdr:row>
      <xdr:rowOff>571500</xdr:rowOff>
    </xdr:to>
    <xdr:pic>
      <xdr:nvPicPr>
        <xdr:cNvPr id="103" name="Resim 102">
          <a:extLst>
            <a:ext uri="{FF2B5EF4-FFF2-40B4-BE49-F238E27FC236}">
              <a16:creationId xmlns:a16="http://schemas.microsoft.com/office/drawing/2014/main" id="{3C9BAB6F-3AB5-4163-B7FB-70D1F2A546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2458" y="3950495"/>
          <a:ext cx="559591" cy="554830"/>
        </a:xfrm>
        <a:prstGeom prst="rect">
          <a:avLst/>
        </a:prstGeom>
      </xdr:spPr>
    </xdr:pic>
    <xdr:clientData/>
  </xdr:twoCellAnchor>
  <xdr:twoCellAnchor editAs="oneCell">
    <xdr:from>
      <xdr:col>1</xdr:col>
      <xdr:colOff>11907</xdr:colOff>
      <xdr:row>10</xdr:row>
      <xdr:rowOff>59531</xdr:rowOff>
    </xdr:from>
    <xdr:to>
      <xdr:col>1</xdr:col>
      <xdr:colOff>571500</xdr:colOff>
      <xdr:row>11</xdr:row>
      <xdr:rowOff>0</xdr:rowOff>
    </xdr:to>
    <xdr:pic>
      <xdr:nvPicPr>
        <xdr:cNvPr id="104" name="Resim 103">
          <a:extLst>
            <a:ext uri="{FF2B5EF4-FFF2-40B4-BE49-F238E27FC236}">
              <a16:creationId xmlns:a16="http://schemas.microsoft.com/office/drawing/2014/main" id="{A87A6390-1724-43AF-99D2-A47984D8AD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4832" y="4593431"/>
          <a:ext cx="559593" cy="540544"/>
        </a:xfrm>
        <a:prstGeom prst="rect">
          <a:avLst/>
        </a:prstGeom>
      </xdr:spPr>
    </xdr:pic>
    <xdr:clientData/>
  </xdr:twoCellAnchor>
  <xdr:twoCellAnchor editAs="oneCell">
    <xdr:from>
      <xdr:col>1</xdr:col>
      <xdr:colOff>23814</xdr:colOff>
      <xdr:row>11</xdr:row>
      <xdr:rowOff>37087</xdr:rowOff>
    </xdr:from>
    <xdr:to>
      <xdr:col>1</xdr:col>
      <xdr:colOff>571500</xdr:colOff>
      <xdr:row>11</xdr:row>
      <xdr:rowOff>609600</xdr:rowOff>
    </xdr:to>
    <xdr:pic>
      <xdr:nvPicPr>
        <xdr:cNvPr id="105" name="Resim 104">
          <a:extLst>
            <a:ext uri="{FF2B5EF4-FFF2-40B4-BE49-F238E27FC236}">
              <a16:creationId xmlns:a16="http://schemas.microsoft.com/office/drawing/2014/main" id="{8B1C5FB3-9B61-4AF2-8C26-A66B67CCF2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6739" y="5171062"/>
          <a:ext cx="547686" cy="572513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58</xdr:row>
      <xdr:rowOff>70160</xdr:rowOff>
    </xdr:from>
    <xdr:to>
      <xdr:col>1</xdr:col>
      <xdr:colOff>571500</xdr:colOff>
      <xdr:row>58</xdr:row>
      <xdr:rowOff>542925</xdr:rowOff>
    </xdr:to>
    <xdr:pic>
      <xdr:nvPicPr>
        <xdr:cNvPr id="106" name="Resim 105">
          <a:extLst>
            <a:ext uri="{FF2B5EF4-FFF2-40B4-BE49-F238E27FC236}">
              <a16:creationId xmlns:a16="http://schemas.microsoft.com/office/drawing/2014/main" id="{2E8F63E5-E297-49D4-932D-37CFF5D905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5" y="33845810"/>
          <a:ext cx="514350" cy="472765"/>
        </a:xfrm>
        <a:prstGeom prst="rect">
          <a:avLst/>
        </a:prstGeom>
      </xdr:spPr>
    </xdr:pic>
    <xdr:clientData/>
  </xdr:twoCellAnchor>
  <xdr:twoCellAnchor editAs="oneCell">
    <xdr:from>
      <xdr:col>1</xdr:col>
      <xdr:colOff>102393</xdr:colOff>
      <xdr:row>146</xdr:row>
      <xdr:rowOff>38100</xdr:rowOff>
    </xdr:from>
    <xdr:to>
      <xdr:col>1</xdr:col>
      <xdr:colOff>626268</xdr:colOff>
      <xdr:row>146</xdr:row>
      <xdr:rowOff>561976</xdr:rowOff>
    </xdr:to>
    <xdr:pic>
      <xdr:nvPicPr>
        <xdr:cNvPr id="107" name="Resim 106">
          <a:extLst>
            <a:ext uri="{FF2B5EF4-FFF2-40B4-BE49-F238E27FC236}">
              <a16:creationId xmlns:a16="http://schemas.microsoft.com/office/drawing/2014/main" id="{905FC6EF-DEF9-4264-9703-2B3C5D261A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5318" y="85982175"/>
          <a:ext cx="523875" cy="523876"/>
        </a:xfrm>
        <a:prstGeom prst="rect">
          <a:avLst/>
        </a:prstGeom>
      </xdr:spPr>
    </xdr:pic>
    <xdr:clientData/>
  </xdr:twoCellAnchor>
  <xdr:twoCellAnchor editAs="oneCell">
    <xdr:from>
      <xdr:col>1</xdr:col>
      <xdr:colOff>80966</xdr:colOff>
      <xdr:row>148</xdr:row>
      <xdr:rowOff>47625</xdr:rowOff>
    </xdr:from>
    <xdr:to>
      <xdr:col>1</xdr:col>
      <xdr:colOff>628650</xdr:colOff>
      <xdr:row>148</xdr:row>
      <xdr:rowOff>445295</xdr:rowOff>
    </xdr:to>
    <xdr:pic>
      <xdr:nvPicPr>
        <xdr:cNvPr id="108" name="Resim 107">
          <a:extLst>
            <a:ext uri="{FF2B5EF4-FFF2-40B4-BE49-F238E27FC236}">
              <a16:creationId xmlns:a16="http://schemas.microsoft.com/office/drawing/2014/main" id="{757C79DD-3D61-484D-BA4A-B809FDD247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3891" y="87163275"/>
          <a:ext cx="547684" cy="397670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54</xdr:row>
      <xdr:rowOff>19050</xdr:rowOff>
    </xdr:from>
    <xdr:to>
      <xdr:col>1</xdr:col>
      <xdr:colOff>587625</xdr:colOff>
      <xdr:row>54</xdr:row>
      <xdr:rowOff>542924</xdr:rowOff>
    </xdr:to>
    <xdr:pic>
      <xdr:nvPicPr>
        <xdr:cNvPr id="109" name="Picture 48">
          <a:extLst>
            <a:ext uri="{FF2B5EF4-FFF2-40B4-BE49-F238E27FC236}">
              <a16:creationId xmlns:a16="http://schemas.microsoft.com/office/drawing/2014/main" id="{853422AD-D226-4865-844F-C23DDC85737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590550" y="31194375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114301</xdr:colOff>
      <xdr:row>158</xdr:row>
      <xdr:rowOff>76201</xdr:rowOff>
    </xdr:from>
    <xdr:to>
      <xdr:col>1</xdr:col>
      <xdr:colOff>552450</xdr:colOff>
      <xdr:row>158</xdr:row>
      <xdr:rowOff>381001</xdr:rowOff>
    </xdr:to>
    <xdr:pic>
      <xdr:nvPicPr>
        <xdr:cNvPr id="110" name="Resim 109">
          <a:extLst>
            <a:ext uri="{FF2B5EF4-FFF2-40B4-BE49-F238E27FC236}">
              <a16:creationId xmlns:a16="http://schemas.microsoft.com/office/drawing/2014/main" id="{5A4386F8-449D-44E8-8D9E-ABA44DFC49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6" y="92087701"/>
          <a:ext cx="438149" cy="304800"/>
        </a:xfrm>
        <a:prstGeom prst="rect">
          <a:avLst/>
        </a:prstGeom>
      </xdr:spPr>
    </xdr:pic>
    <xdr:clientData/>
  </xdr:twoCellAnchor>
  <xdr:twoCellAnchor editAs="oneCell">
    <xdr:from>
      <xdr:col>1</xdr:col>
      <xdr:colOff>114301</xdr:colOff>
      <xdr:row>159</xdr:row>
      <xdr:rowOff>28576</xdr:rowOff>
    </xdr:from>
    <xdr:to>
      <xdr:col>1</xdr:col>
      <xdr:colOff>590550</xdr:colOff>
      <xdr:row>159</xdr:row>
      <xdr:rowOff>447676</xdr:rowOff>
    </xdr:to>
    <xdr:pic>
      <xdr:nvPicPr>
        <xdr:cNvPr id="111" name="Resim 110">
          <a:extLst>
            <a:ext uri="{FF2B5EF4-FFF2-40B4-BE49-F238E27FC236}">
              <a16:creationId xmlns:a16="http://schemas.microsoft.com/office/drawing/2014/main" id="{7A9A3AD5-B055-44DD-B084-A50A0D5224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6" y="92602051"/>
          <a:ext cx="476249" cy="419100"/>
        </a:xfrm>
        <a:prstGeom prst="rect">
          <a:avLst/>
        </a:prstGeom>
      </xdr:spPr>
    </xdr:pic>
    <xdr:clientData/>
  </xdr:twoCellAnchor>
  <xdr:twoCellAnchor editAs="oneCell">
    <xdr:from>
      <xdr:col>1</xdr:col>
      <xdr:colOff>28575</xdr:colOff>
      <xdr:row>155</xdr:row>
      <xdr:rowOff>28577</xdr:rowOff>
    </xdr:from>
    <xdr:to>
      <xdr:col>1</xdr:col>
      <xdr:colOff>561975</xdr:colOff>
      <xdr:row>155</xdr:row>
      <xdr:rowOff>533400</xdr:rowOff>
    </xdr:to>
    <xdr:pic>
      <xdr:nvPicPr>
        <xdr:cNvPr id="112" name="Resim 111">
          <a:extLst>
            <a:ext uri="{FF2B5EF4-FFF2-40B4-BE49-F238E27FC236}">
              <a16:creationId xmlns:a16="http://schemas.microsoft.com/office/drawing/2014/main" id="{7C2DB62C-F411-40A5-AF3A-71FB50E5C2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0" y="90401777"/>
          <a:ext cx="533400" cy="504823"/>
        </a:xfrm>
        <a:prstGeom prst="rect">
          <a:avLst/>
        </a:prstGeom>
      </xdr:spPr>
    </xdr:pic>
    <xdr:clientData/>
  </xdr:twoCellAnchor>
  <xdr:twoCellAnchor editAs="oneCell">
    <xdr:from>
      <xdr:col>1</xdr:col>
      <xdr:colOff>95251</xdr:colOff>
      <xdr:row>38</xdr:row>
      <xdr:rowOff>95250</xdr:rowOff>
    </xdr:from>
    <xdr:to>
      <xdr:col>1</xdr:col>
      <xdr:colOff>647701</xdr:colOff>
      <xdr:row>39</xdr:row>
      <xdr:rowOff>41248</xdr:rowOff>
    </xdr:to>
    <xdr:pic>
      <xdr:nvPicPr>
        <xdr:cNvPr id="113" name="Resim 112">
          <a:extLst>
            <a:ext uri="{FF2B5EF4-FFF2-40B4-BE49-F238E27FC236}">
              <a16:creationId xmlns:a16="http://schemas.microsoft.com/office/drawing/2014/main" id="{D64F6473-C3AE-43E4-B465-928ED31FCD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8176" y="20859750"/>
          <a:ext cx="552450" cy="527023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54</xdr:row>
      <xdr:rowOff>9525</xdr:rowOff>
    </xdr:from>
    <xdr:to>
      <xdr:col>1</xdr:col>
      <xdr:colOff>561975</xdr:colOff>
      <xdr:row>54</xdr:row>
      <xdr:rowOff>537739</xdr:rowOff>
    </xdr:to>
    <xdr:pic>
      <xdr:nvPicPr>
        <xdr:cNvPr id="114" name="Picture 10">
          <a:extLst>
            <a:ext uri="{FF2B5EF4-FFF2-40B4-BE49-F238E27FC236}">
              <a16:creationId xmlns:a16="http://schemas.microsoft.com/office/drawing/2014/main" id="{716C3D26-C2B2-4BE9-B1B5-74432335A0A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581025" y="31184850"/>
          <a:ext cx="523875" cy="528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133349</xdr:colOff>
      <xdr:row>20</xdr:row>
      <xdr:rowOff>57150</xdr:rowOff>
    </xdr:from>
    <xdr:to>
      <xdr:col>1</xdr:col>
      <xdr:colOff>652462</xdr:colOff>
      <xdr:row>20</xdr:row>
      <xdr:rowOff>589805</xdr:rowOff>
    </xdr:to>
    <xdr:pic>
      <xdr:nvPicPr>
        <xdr:cNvPr id="115" name="Resim 114">
          <a:extLst>
            <a:ext uri="{FF2B5EF4-FFF2-40B4-BE49-F238E27FC236}">
              <a16:creationId xmlns:a16="http://schemas.microsoft.com/office/drawing/2014/main" id="{8111F8DA-EE58-43C7-8A38-3C2780CDC5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6274" y="10306050"/>
          <a:ext cx="519113" cy="532655"/>
        </a:xfrm>
        <a:prstGeom prst="rect">
          <a:avLst/>
        </a:prstGeom>
      </xdr:spPr>
    </xdr:pic>
    <xdr:clientData/>
  </xdr:twoCellAnchor>
  <xdr:twoCellAnchor editAs="oneCell">
    <xdr:from>
      <xdr:col>1</xdr:col>
      <xdr:colOff>108600</xdr:colOff>
      <xdr:row>81</xdr:row>
      <xdr:rowOff>114299</xdr:rowOff>
    </xdr:from>
    <xdr:to>
      <xdr:col>1</xdr:col>
      <xdr:colOff>616200</xdr:colOff>
      <xdr:row>81</xdr:row>
      <xdr:rowOff>561974</xdr:rowOff>
    </xdr:to>
    <xdr:pic>
      <xdr:nvPicPr>
        <xdr:cNvPr id="116" name="Picture 38">
          <a:extLst>
            <a:ext uri="{FF2B5EF4-FFF2-40B4-BE49-F238E27FC236}">
              <a16:creationId xmlns:a16="http://schemas.microsoft.com/office/drawing/2014/main" id="{15E54054-03A2-4DBA-93BE-9CA7E59C5AA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651525" y="48367949"/>
          <a:ext cx="507600" cy="447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50005</xdr:colOff>
      <xdr:row>22</xdr:row>
      <xdr:rowOff>64293</xdr:rowOff>
    </xdr:from>
    <xdr:ext cx="569120" cy="516732"/>
    <xdr:pic>
      <xdr:nvPicPr>
        <xdr:cNvPr id="117" name="Resim 116">
          <a:extLst>
            <a:ext uri="{FF2B5EF4-FFF2-40B4-BE49-F238E27FC236}">
              <a16:creationId xmlns:a16="http://schemas.microsoft.com/office/drawing/2014/main" id="{B78B9AEC-A6AB-4101-ACCF-E24E714D99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2930" y="11541918"/>
          <a:ext cx="569120" cy="516732"/>
        </a:xfrm>
        <a:prstGeom prst="rect">
          <a:avLst/>
        </a:prstGeom>
      </xdr:spPr>
    </xdr:pic>
    <xdr:clientData/>
  </xdr:oneCellAnchor>
  <xdr:twoCellAnchor editAs="oneCell">
    <xdr:from>
      <xdr:col>1</xdr:col>
      <xdr:colOff>28575</xdr:colOff>
      <xdr:row>94</xdr:row>
      <xdr:rowOff>28575</xdr:rowOff>
    </xdr:from>
    <xdr:to>
      <xdr:col>1</xdr:col>
      <xdr:colOff>568575</xdr:colOff>
      <xdr:row>94</xdr:row>
      <xdr:rowOff>533400</xdr:rowOff>
    </xdr:to>
    <xdr:pic>
      <xdr:nvPicPr>
        <xdr:cNvPr id="118" name="Picture 34">
          <a:extLst>
            <a:ext uri="{FF2B5EF4-FFF2-40B4-BE49-F238E27FC236}">
              <a16:creationId xmlns:a16="http://schemas.microsoft.com/office/drawing/2014/main" id="{74D4F3F5-021F-436D-B632-546EE584934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571500" y="558736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76200</xdr:colOff>
      <xdr:row>60</xdr:row>
      <xdr:rowOff>76202</xdr:rowOff>
    </xdr:from>
    <xdr:ext cx="540000" cy="523874"/>
    <xdr:pic>
      <xdr:nvPicPr>
        <xdr:cNvPr id="119" name="Picture 42">
          <a:extLst>
            <a:ext uri="{FF2B5EF4-FFF2-40B4-BE49-F238E27FC236}">
              <a16:creationId xmlns:a16="http://schemas.microsoft.com/office/drawing/2014/main" id="{936F2FE4-F531-48E4-AE0F-F81FE5AE0E1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0" cstate="print"/>
        <a:srcRect/>
        <a:stretch>
          <a:fillRect/>
        </a:stretch>
      </xdr:blipFill>
      <xdr:spPr bwMode="auto">
        <a:xfrm>
          <a:off x="619125" y="35099627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57150</xdr:colOff>
      <xdr:row>106</xdr:row>
      <xdr:rowOff>51987</xdr:rowOff>
    </xdr:from>
    <xdr:ext cx="501894" cy="433788"/>
    <xdr:pic>
      <xdr:nvPicPr>
        <xdr:cNvPr id="120" name="Picture 38">
          <a:extLst>
            <a:ext uri="{FF2B5EF4-FFF2-40B4-BE49-F238E27FC236}">
              <a16:creationId xmlns:a16="http://schemas.microsoft.com/office/drawing/2014/main" id="{1D80F569-662E-4500-ABC5-AFF2D4996C4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600075" y="62640762"/>
          <a:ext cx="501894" cy="4337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114294</xdr:colOff>
      <xdr:row>66</xdr:row>
      <xdr:rowOff>47625</xdr:rowOff>
    </xdr:from>
    <xdr:ext cx="540000" cy="504825"/>
    <xdr:pic>
      <xdr:nvPicPr>
        <xdr:cNvPr id="121" name="Picture 22">
          <a:extLst>
            <a:ext uri="{FF2B5EF4-FFF2-40B4-BE49-F238E27FC236}">
              <a16:creationId xmlns:a16="http://schemas.microsoft.com/office/drawing/2014/main" id="{743E3177-F73D-4CD7-BEF0-11555EE6AC8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57219" y="383476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76200</xdr:colOff>
      <xdr:row>182</xdr:row>
      <xdr:rowOff>476250</xdr:rowOff>
    </xdr:from>
    <xdr:ext cx="560294" cy="2076450"/>
    <xdr:pic>
      <xdr:nvPicPr>
        <xdr:cNvPr id="122" name="Resim 121">
          <a:extLst>
            <a:ext uri="{FF2B5EF4-FFF2-40B4-BE49-F238E27FC236}">
              <a16:creationId xmlns:a16="http://schemas.microsoft.com/office/drawing/2014/main" id="{8B73D501-9C9D-4BA7-817B-0296234E46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9125" y="104203500"/>
          <a:ext cx="560294" cy="2076450"/>
        </a:xfrm>
        <a:prstGeom prst="rect">
          <a:avLst/>
        </a:prstGeom>
      </xdr:spPr>
    </xdr:pic>
    <xdr:clientData/>
  </xdr:oneCellAnchor>
  <xdr:twoCellAnchor editAs="oneCell">
    <xdr:from>
      <xdr:col>1</xdr:col>
      <xdr:colOff>28575</xdr:colOff>
      <xdr:row>21</xdr:row>
      <xdr:rowOff>85725</xdr:rowOff>
    </xdr:from>
    <xdr:to>
      <xdr:col>1</xdr:col>
      <xdr:colOff>663203</xdr:colOff>
      <xdr:row>21</xdr:row>
      <xdr:rowOff>608887</xdr:rowOff>
    </xdr:to>
    <xdr:pic>
      <xdr:nvPicPr>
        <xdr:cNvPr id="123" name="Resim 122">
          <a:extLst>
            <a:ext uri="{FF2B5EF4-FFF2-40B4-BE49-F238E27FC236}">
              <a16:creationId xmlns:a16="http://schemas.microsoft.com/office/drawing/2014/main" id="{80653089-EBC8-454F-B936-1AD70EF069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0" y="10934700"/>
          <a:ext cx="634628" cy="523162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178050</xdr:colOff>
      <xdr:row>5</xdr:row>
      <xdr:rowOff>55696</xdr:rowOff>
    </xdr:from>
    <xdr:to>
      <xdr:col>1</xdr:col>
      <xdr:colOff>590550</xdr:colOff>
      <xdr:row>5</xdr:row>
      <xdr:rowOff>477706</xdr:rowOff>
    </xdr:to>
    <xdr:pic>
      <xdr:nvPicPr>
        <xdr:cNvPr id="2" name="Picture 12">
          <a:extLst>
            <a:ext uri="{FF2B5EF4-FFF2-40B4-BE49-F238E27FC236}">
              <a16:creationId xmlns:a16="http://schemas.microsoft.com/office/drawing/2014/main" id="{E2A796D8-E6D3-494D-92A6-C25D4495291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20975" y="1922596"/>
          <a:ext cx="412500" cy="4220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38101</xdr:colOff>
      <xdr:row>56</xdr:row>
      <xdr:rowOff>133350</xdr:rowOff>
    </xdr:from>
    <xdr:to>
      <xdr:col>1</xdr:col>
      <xdr:colOff>561975</xdr:colOff>
      <xdr:row>56</xdr:row>
      <xdr:rowOff>570230</xdr:rowOff>
    </xdr:to>
    <xdr:pic>
      <xdr:nvPicPr>
        <xdr:cNvPr id="3" name="Picture 18">
          <a:extLst>
            <a:ext uri="{FF2B5EF4-FFF2-40B4-BE49-F238E27FC236}">
              <a16:creationId xmlns:a16="http://schemas.microsoft.com/office/drawing/2014/main" id="{50915352-C47D-4D2C-B311-9F8268E8439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81026" y="29270325"/>
          <a:ext cx="523874" cy="43688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16660</xdr:colOff>
      <xdr:row>143</xdr:row>
      <xdr:rowOff>19051</xdr:rowOff>
    </xdr:from>
    <xdr:to>
      <xdr:col>1</xdr:col>
      <xdr:colOff>556660</xdr:colOff>
      <xdr:row>143</xdr:row>
      <xdr:rowOff>552450</xdr:rowOff>
    </xdr:to>
    <xdr:pic>
      <xdr:nvPicPr>
        <xdr:cNvPr id="4" name="Picture 20">
          <a:extLst>
            <a:ext uri="{FF2B5EF4-FFF2-40B4-BE49-F238E27FC236}">
              <a16:creationId xmlns:a16="http://schemas.microsoft.com/office/drawing/2014/main" id="{1F132069-D725-421D-B8B9-0CB650AF5A9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559585" y="8102917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114294</xdr:colOff>
      <xdr:row>73</xdr:row>
      <xdr:rowOff>47625</xdr:rowOff>
    </xdr:from>
    <xdr:to>
      <xdr:col>1</xdr:col>
      <xdr:colOff>654294</xdr:colOff>
      <xdr:row>73</xdr:row>
      <xdr:rowOff>552450</xdr:rowOff>
    </xdr:to>
    <xdr:pic>
      <xdr:nvPicPr>
        <xdr:cNvPr id="5" name="Picture 22">
          <a:extLst>
            <a:ext uri="{FF2B5EF4-FFF2-40B4-BE49-F238E27FC236}">
              <a16:creationId xmlns:a16="http://schemas.microsoft.com/office/drawing/2014/main" id="{138FCE66-9C68-4D58-AECE-FC31A70A493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57219" y="3928110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89864</xdr:colOff>
      <xdr:row>52</xdr:row>
      <xdr:rowOff>95250</xdr:rowOff>
    </xdr:from>
    <xdr:to>
      <xdr:col>1</xdr:col>
      <xdr:colOff>570955</xdr:colOff>
      <xdr:row>52</xdr:row>
      <xdr:rowOff>561975</xdr:rowOff>
    </xdr:to>
    <xdr:pic>
      <xdr:nvPicPr>
        <xdr:cNvPr id="6" name="Picture 24">
          <a:extLst>
            <a:ext uri="{FF2B5EF4-FFF2-40B4-BE49-F238E27FC236}">
              <a16:creationId xmlns:a16="http://schemas.microsoft.com/office/drawing/2014/main" id="{DBE4A44F-DCBB-4EA7-BE3E-076BF33C886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32789" y="26584275"/>
          <a:ext cx="481091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95244</xdr:colOff>
      <xdr:row>53</xdr:row>
      <xdr:rowOff>57151</xdr:rowOff>
    </xdr:from>
    <xdr:to>
      <xdr:col>1</xdr:col>
      <xdr:colOff>647700</xdr:colOff>
      <xdr:row>53</xdr:row>
      <xdr:rowOff>571500</xdr:rowOff>
    </xdr:to>
    <xdr:pic>
      <xdr:nvPicPr>
        <xdr:cNvPr id="7" name="Picture 26">
          <a:extLst>
            <a:ext uri="{FF2B5EF4-FFF2-40B4-BE49-F238E27FC236}">
              <a16:creationId xmlns:a16="http://schemas.microsoft.com/office/drawing/2014/main" id="{BC51F32A-9AE3-4200-9407-D4E2D4F749A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638169" y="27260551"/>
          <a:ext cx="552456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55</xdr:row>
      <xdr:rowOff>152400</xdr:rowOff>
    </xdr:from>
    <xdr:to>
      <xdr:col>1</xdr:col>
      <xdr:colOff>581025</xdr:colOff>
      <xdr:row>55</xdr:row>
      <xdr:rowOff>561974</xdr:rowOff>
    </xdr:to>
    <xdr:pic>
      <xdr:nvPicPr>
        <xdr:cNvPr id="8" name="Picture 28">
          <a:extLst>
            <a:ext uri="{FF2B5EF4-FFF2-40B4-BE49-F238E27FC236}">
              <a16:creationId xmlns:a16="http://schemas.microsoft.com/office/drawing/2014/main" id="{EA389F62-7617-45B5-83C6-940B4F7F2C0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 rot="10800000">
          <a:off x="609600" y="28594050"/>
          <a:ext cx="514350" cy="4095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51913</xdr:colOff>
      <xdr:row>54</xdr:row>
      <xdr:rowOff>47625</xdr:rowOff>
    </xdr:from>
    <xdr:to>
      <xdr:col>1</xdr:col>
      <xdr:colOff>662463</xdr:colOff>
      <xdr:row>54</xdr:row>
      <xdr:rowOff>553403</xdr:rowOff>
    </xdr:to>
    <xdr:pic>
      <xdr:nvPicPr>
        <xdr:cNvPr id="9" name="Picture 32">
          <a:extLst>
            <a:ext uri="{FF2B5EF4-FFF2-40B4-BE49-F238E27FC236}">
              <a16:creationId xmlns:a16="http://schemas.microsoft.com/office/drawing/2014/main" id="{38977F4B-41B4-48C8-882D-B3FE366F4F1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594838" y="27870150"/>
          <a:ext cx="610550" cy="50577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107623</xdr:colOff>
      <xdr:row>85</xdr:row>
      <xdr:rowOff>76200</xdr:rowOff>
    </xdr:from>
    <xdr:to>
      <xdr:col>1</xdr:col>
      <xdr:colOff>587624</xdr:colOff>
      <xdr:row>85</xdr:row>
      <xdr:rowOff>533400</xdr:rowOff>
    </xdr:to>
    <xdr:pic>
      <xdr:nvPicPr>
        <xdr:cNvPr id="10" name="Picture 34">
          <a:extLst>
            <a:ext uri="{FF2B5EF4-FFF2-40B4-BE49-F238E27FC236}">
              <a16:creationId xmlns:a16="http://schemas.microsoft.com/office/drawing/2014/main" id="{719D5F1D-4D0D-4DDC-AA29-2D6CC94F405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650548" y="47434500"/>
          <a:ext cx="480001" cy="457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86</xdr:row>
      <xdr:rowOff>57150</xdr:rowOff>
    </xdr:from>
    <xdr:to>
      <xdr:col>1</xdr:col>
      <xdr:colOff>587625</xdr:colOff>
      <xdr:row>86</xdr:row>
      <xdr:rowOff>533400</xdr:rowOff>
    </xdr:to>
    <xdr:pic>
      <xdr:nvPicPr>
        <xdr:cNvPr id="11" name="Picture 38">
          <a:extLst>
            <a:ext uri="{FF2B5EF4-FFF2-40B4-BE49-F238E27FC236}">
              <a16:creationId xmlns:a16="http://schemas.microsoft.com/office/drawing/2014/main" id="{CEF18FF5-8B46-43D7-9508-34EC873D87F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590550" y="48025050"/>
          <a:ext cx="540000" cy="476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28575</xdr:colOff>
      <xdr:row>74</xdr:row>
      <xdr:rowOff>85726</xdr:rowOff>
    </xdr:from>
    <xdr:to>
      <xdr:col>1</xdr:col>
      <xdr:colOff>568575</xdr:colOff>
      <xdr:row>74</xdr:row>
      <xdr:rowOff>600075</xdr:rowOff>
    </xdr:to>
    <xdr:pic>
      <xdr:nvPicPr>
        <xdr:cNvPr id="12" name="Picture 40">
          <a:extLst>
            <a:ext uri="{FF2B5EF4-FFF2-40B4-BE49-F238E27FC236}">
              <a16:creationId xmlns:a16="http://schemas.microsoft.com/office/drawing/2014/main" id="{B80BF3AD-3464-40D9-B63E-2BAB06C38FA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571500" y="39890701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98</xdr:row>
      <xdr:rowOff>19051</xdr:rowOff>
    </xdr:from>
    <xdr:to>
      <xdr:col>1</xdr:col>
      <xdr:colOff>606668</xdr:colOff>
      <xdr:row>98</xdr:row>
      <xdr:rowOff>533400</xdr:rowOff>
    </xdr:to>
    <xdr:pic>
      <xdr:nvPicPr>
        <xdr:cNvPr id="13" name="Picture 44">
          <a:extLst>
            <a:ext uri="{FF2B5EF4-FFF2-40B4-BE49-F238E27FC236}">
              <a16:creationId xmlns:a16="http://schemas.microsoft.com/office/drawing/2014/main" id="{E3BF0D01-F0E9-493D-AE84-BCB41C7061E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609593" y="54702076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57143</xdr:colOff>
      <xdr:row>51</xdr:row>
      <xdr:rowOff>19051</xdr:rowOff>
    </xdr:from>
    <xdr:to>
      <xdr:col>1</xdr:col>
      <xdr:colOff>597143</xdr:colOff>
      <xdr:row>51</xdr:row>
      <xdr:rowOff>581025</xdr:rowOff>
    </xdr:to>
    <xdr:pic>
      <xdr:nvPicPr>
        <xdr:cNvPr id="14" name="Picture 46">
          <a:extLst>
            <a:ext uri="{FF2B5EF4-FFF2-40B4-BE49-F238E27FC236}">
              <a16:creationId xmlns:a16="http://schemas.microsoft.com/office/drawing/2014/main" id="{0BB9C30A-F969-4811-BB61-C1AB527168A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600068" y="25612726"/>
          <a:ext cx="540000" cy="5619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85719</xdr:colOff>
      <xdr:row>109</xdr:row>
      <xdr:rowOff>57151</xdr:rowOff>
    </xdr:from>
    <xdr:to>
      <xdr:col>1</xdr:col>
      <xdr:colOff>625719</xdr:colOff>
      <xdr:row>109</xdr:row>
      <xdr:rowOff>552450</xdr:rowOff>
    </xdr:to>
    <xdr:pic>
      <xdr:nvPicPr>
        <xdr:cNvPr id="15" name="Picture 48">
          <a:extLst>
            <a:ext uri="{FF2B5EF4-FFF2-40B4-BE49-F238E27FC236}">
              <a16:creationId xmlns:a16="http://schemas.microsoft.com/office/drawing/2014/main" id="{834B0078-FC6F-4A73-8D61-A17B9E63F53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628644" y="6134100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175</xdr:row>
      <xdr:rowOff>19051</xdr:rowOff>
    </xdr:from>
    <xdr:to>
      <xdr:col>1</xdr:col>
      <xdr:colOff>625725</xdr:colOff>
      <xdr:row>175</xdr:row>
      <xdr:rowOff>542925</xdr:rowOff>
    </xdr:to>
    <xdr:pic>
      <xdr:nvPicPr>
        <xdr:cNvPr id="16" name="Picture 50">
          <a:extLst>
            <a:ext uri="{FF2B5EF4-FFF2-40B4-BE49-F238E27FC236}">
              <a16:creationId xmlns:a16="http://schemas.microsoft.com/office/drawing/2014/main" id="{2A5F43A8-CB1D-4C34-AF3B-3BE725941A8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628650" y="9738360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145</xdr:row>
      <xdr:rowOff>9525</xdr:rowOff>
    </xdr:from>
    <xdr:to>
      <xdr:col>1</xdr:col>
      <xdr:colOff>619125</xdr:colOff>
      <xdr:row>145</xdr:row>
      <xdr:rowOff>533400</xdr:rowOff>
    </xdr:to>
    <xdr:pic>
      <xdr:nvPicPr>
        <xdr:cNvPr id="17" name="Picture 52">
          <a:extLst>
            <a:ext uri="{FF2B5EF4-FFF2-40B4-BE49-F238E27FC236}">
              <a16:creationId xmlns:a16="http://schemas.microsoft.com/office/drawing/2014/main" id="{C2E3A04F-E4B0-47C7-9292-1A52AE5AEF8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600075" y="82219800"/>
          <a:ext cx="561975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114294</xdr:colOff>
      <xdr:row>176</xdr:row>
      <xdr:rowOff>66676</xdr:rowOff>
    </xdr:from>
    <xdr:to>
      <xdr:col>1</xdr:col>
      <xdr:colOff>654294</xdr:colOff>
      <xdr:row>176</xdr:row>
      <xdr:rowOff>571500</xdr:rowOff>
    </xdr:to>
    <xdr:pic>
      <xdr:nvPicPr>
        <xdr:cNvPr id="18" name="Picture 54">
          <a:extLst>
            <a:ext uri="{FF2B5EF4-FFF2-40B4-BE49-F238E27FC236}">
              <a16:creationId xmlns:a16="http://schemas.microsoft.com/office/drawing/2014/main" id="{41E6CA91-A01C-4987-BAF7-8A219ADC6FD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657219" y="97993201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104774</xdr:colOff>
      <xdr:row>112</xdr:row>
      <xdr:rowOff>19050</xdr:rowOff>
    </xdr:from>
    <xdr:to>
      <xdr:col>1</xdr:col>
      <xdr:colOff>559049</xdr:colOff>
      <xdr:row>112</xdr:row>
      <xdr:rowOff>514350</xdr:rowOff>
    </xdr:to>
    <xdr:pic>
      <xdr:nvPicPr>
        <xdr:cNvPr id="19" name="Picture 56">
          <a:extLst>
            <a:ext uri="{FF2B5EF4-FFF2-40B4-BE49-F238E27FC236}">
              <a16:creationId xmlns:a16="http://schemas.microsoft.com/office/drawing/2014/main" id="{76709551-7A83-4C2C-A306-2D423C301BC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647699" y="62626875"/>
          <a:ext cx="454275" cy="495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103</xdr:row>
      <xdr:rowOff>19051</xdr:rowOff>
    </xdr:from>
    <xdr:to>
      <xdr:col>1</xdr:col>
      <xdr:colOff>616193</xdr:colOff>
      <xdr:row>103</xdr:row>
      <xdr:rowOff>523875</xdr:rowOff>
    </xdr:to>
    <xdr:pic>
      <xdr:nvPicPr>
        <xdr:cNvPr id="20" name="Picture 58">
          <a:extLst>
            <a:ext uri="{FF2B5EF4-FFF2-40B4-BE49-F238E27FC236}">
              <a16:creationId xmlns:a16="http://schemas.microsoft.com/office/drawing/2014/main" id="{C8C27D02-077C-4BDB-8CA8-E71C76C4F54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619118" y="57873901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105</xdr:row>
      <xdr:rowOff>19051</xdr:rowOff>
    </xdr:from>
    <xdr:to>
      <xdr:col>1</xdr:col>
      <xdr:colOff>559050</xdr:colOff>
      <xdr:row>105</xdr:row>
      <xdr:rowOff>542925</xdr:rowOff>
    </xdr:to>
    <xdr:pic>
      <xdr:nvPicPr>
        <xdr:cNvPr id="21" name="Picture 60">
          <a:extLst>
            <a:ext uri="{FF2B5EF4-FFF2-40B4-BE49-F238E27FC236}">
              <a16:creationId xmlns:a16="http://schemas.microsoft.com/office/drawing/2014/main" id="{723DC8D0-9C07-4209-8DEF-2B9C4CA0868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561975" y="5901690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106</xdr:row>
      <xdr:rowOff>57151</xdr:rowOff>
    </xdr:from>
    <xdr:to>
      <xdr:col>1</xdr:col>
      <xdr:colOff>559043</xdr:colOff>
      <xdr:row>106</xdr:row>
      <xdr:rowOff>504825</xdr:rowOff>
    </xdr:to>
    <xdr:pic>
      <xdr:nvPicPr>
        <xdr:cNvPr id="22" name="Picture 62">
          <a:extLst>
            <a:ext uri="{FF2B5EF4-FFF2-40B4-BE49-F238E27FC236}">
              <a16:creationId xmlns:a16="http://schemas.microsoft.com/office/drawing/2014/main" id="{C0332A06-E5AA-4D20-97F0-F7941E7BA7A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561968" y="59626501"/>
          <a:ext cx="540000" cy="4476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128</xdr:row>
      <xdr:rowOff>19052</xdr:rowOff>
    </xdr:from>
    <xdr:to>
      <xdr:col>1</xdr:col>
      <xdr:colOff>559044</xdr:colOff>
      <xdr:row>128</xdr:row>
      <xdr:rowOff>542925</xdr:rowOff>
    </xdr:to>
    <xdr:pic>
      <xdr:nvPicPr>
        <xdr:cNvPr id="23" name="Picture 64">
          <a:extLst>
            <a:ext uri="{FF2B5EF4-FFF2-40B4-BE49-F238E27FC236}">
              <a16:creationId xmlns:a16="http://schemas.microsoft.com/office/drawing/2014/main" id="{0019C353-4580-4D08-B4AC-0DA1C8E6A95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561969" y="72142352"/>
          <a:ext cx="540000" cy="5238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97</xdr:row>
      <xdr:rowOff>47625</xdr:rowOff>
    </xdr:from>
    <xdr:to>
      <xdr:col>1</xdr:col>
      <xdr:colOff>606668</xdr:colOff>
      <xdr:row>98</xdr:row>
      <xdr:rowOff>0</xdr:rowOff>
    </xdr:to>
    <xdr:pic>
      <xdr:nvPicPr>
        <xdr:cNvPr id="24" name="Picture 66">
          <a:extLst>
            <a:ext uri="{FF2B5EF4-FFF2-40B4-BE49-F238E27FC236}">
              <a16:creationId xmlns:a16="http://schemas.microsoft.com/office/drawing/2014/main" id="{88271B04-E643-4F07-A23B-038A8EFC19F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609593" y="54140100"/>
          <a:ext cx="540000" cy="542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96</xdr:row>
      <xdr:rowOff>19050</xdr:rowOff>
    </xdr:from>
    <xdr:to>
      <xdr:col>1</xdr:col>
      <xdr:colOff>559050</xdr:colOff>
      <xdr:row>96</xdr:row>
      <xdr:rowOff>523875</xdr:rowOff>
    </xdr:to>
    <xdr:pic>
      <xdr:nvPicPr>
        <xdr:cNvPr id="25" name="Picture 2">
          <a:extLst>
            <a:ext uri="{FF2B5EF4-FFF2-40B4-BE49-F238E27FC236}">
              <a16:creationId xmlns:a16="http://schemas.microsoft.com/office/drawing/2014/main" id="{5E580223-4106-464C-A004-F76701E183C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561975" y="535114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142868</xdr:colOff>
      <xdr:row>62</xdr:row>
      <xdr:rowOff>28576</xdr:rowOff>
    </xdr:from>
    <xdr:to>
      <xdr:col>1</xdr:col>
      <xdr:colOff>682868</xdr:colOff>
      <xdr:row>62</xdr:row>
      <xdr:rowOff>561975</xdr:rowOff>
    </xdr:to>
    <xdr:pic>
      <xdr:nvPicPr>
        <xdr:cNvPr id="26" name="Picture 4">
          <a:extLst>
            <a:ext uri="{FF2B5EF4-FFF2-40B4-BE49-F238E27FC236}">
              <a16:creationId xmlns:a16="http://schemas.microsoft.com/office/drawing/2014/main" id="{38536DC2-EF84-44E8-9579-4E26CA07F0F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" cstate="print"/>
        <a:srcRect/>
        <a:stretch>
          <a:fillRect/>
        </a:stretch>
      </xdr:blipFill>
      <xdr:spPr bwMode="auto">
        <a:xfrm>
          <a:off x="685793" y="3315652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73819</xdr:colOff>
      <xdr:row>92</xdr:row>
      <xdr:rowOff>42864</xdr:rowOff>
    </xdr:from>
    <xdr:to>
      <xdr:col>1</xdr:col>
      <xdr:colOff>613819</xdr:colOff>
      <xdr:row>92</xdr:row>
      <xdr:rowOff>523875</xdr:rowOff>
    </xdr:to>
    <xdr:pic>
      <xdr:nvPicPr>
        <xdr:cNvPr id="27" name="Picture 8">
          <a:extLst>
            <a:ext uri="{FF2B5EF4-FFF2-40B4-BE49-F238E27FC236}">
              <a16:creationId xmlns:a16="http://schemas.microsoft.com/office/drawing/2014/main" id="{560CC1EC-B57F-4C7C-A951-1209A597FAC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616744" y="51087339"/>
          <a:ext cx="540000" cy="48101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31</xdr:row>
      <xdr:rowOff>142875</xdr:rowOff>
    </xdr:from>
    <xdr:to>
      <xdr:col>1</xdr:col>
      <xdr:colOff>635250</xdr:colOff>
      <xdr:row>32</xdr:row>
      <xdr:rowOff>428625</xdr:rowOff>
    </xdr:to>
    <xdr:pic>
      <xdr:nvPicPr>
        <xdr:cNvPr id="28" name="Picture 12">
          <a:extLst>
            <a:ext uri="{FF2B5EF4-FFF2-40B4-BE49-F238E27FC236}">
              <a16:creationId xmlns:a16="http://schemas.microsoft.com/office/drawing/2014/main" id="{A143F389-3144-4328-917E-1965DBBE475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" cstate="print"/>
        <a:srcRect/>
        <a:stretch>
          <a:fillRect/>
        </a:stretch>
      </xdr:blipFill>
      <xdr:spPr bwMode="auto">
        <a:xfrm>
          <a:off x="638175" y="15954375"/>
          <a:ext cx="540000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97631</xdr:colOff>
      <xdr:row>34</xdr:row>
      <xdr:rowOff>216696</xdr:rowOff>
    </xdr:from>
    <xdr:to>
      <xdr:col>1</xdr:col>
      <xdr:colOff>637631</xdr:colOff>
      <xdr:row>35</xdr:row>
      <xdr:rowOff>361950</xdr:rowOff>
    </xdr:to>
    <xdr:pic>
      <xdr:nvPicPr>
        <xdr:cNvPr id="29" name="Picture 18">
          <a:extLst>
            <a:ext uri="{FF2B5EF4-FFF2-40B4-BE49-F238E27FC236}">
              <a16:creationId xmlns:a16="http://schemas.microsoft.com/office/drawing/2014/main" id="{5555E7EC-3CCC-4109-8AAA-699B796FE84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" cstate="print"/>
        <a:srcRect/>
        <a:stretch>
          <a:fillRect/>
        </a:stretch>
      </xdr:blipFill>
      <xdr:spPr bwMode="auto">
        <a:xfrm>
          <a:off x="640556" y="17542671"/>
          <a:ext cx="540000" cy="65007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114300</xdr:colOff>
      <xdr:row>83</xdr:row>
      <xdr:rowOff>103056</xdr:rowOff>
    </xdr:from>
    <xdr:to>
      <xdr:col>1</xdr:col>
      <xdr:colOff>559050</xdr:colOff>
      <xdr:row>83</xdr:row>
      <xdr:rowOff>495299</xdr:rowOff>
    </xdr:to>
    <xdr:pic>
      <xdr:nvPicPr>
        <xdr:cNvPr id="30" name="Picture 22">
          <a:extLst>
            <a:ext uri="{FF2B5EF4-FFF2-40B4-BE49-F238E27FC236}">
              <a16:creationId xmlns:a16="http://schemas.microsoft.com/office/drawing/2014/main" id="{79582154-6CD2-464B-809B-39D17C87A6E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/>
        <a:srcRect/>
        <a:stretch>
          <a:fillRect/>
        </a:stretch>
      </xdr:blipFill>
      <xdr:spPr bwMode="auto">
        <a:xfrm>
          <a:off x="657225" y="46118331"/>
          <a:ext cx="444750" cy="39224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80</xdr:row>
      <xdr:rowOff>85725</xdr:rowOff>
    </xdr:from>
    <xdr:to>
      <xdr:col>1</xdr:col>
      <xdr:colOff>635250</xdr:colOff>
      <xdr:row>80</xdr:row>
      <xdr:rowOff>609600</xdr:rowOff>
    </xdr:to>
    <xdr:pic>
      <xdr:nvPicPr>
        <xdr:cNvPr id="31" name="Picture 24">
          <a:extLst>
            <a:ext uri="{FF2B5EF4-FFF2-40B4-BE49-F238E27FC236}">
              <a16:creationId xmlns:a16="http://schemas.microsoft.com/office/drawing/2014/main" id="{98E53F99-B4D6-4A8F-BA2D-66A1CDDBB62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/>
        <a:srcRect/>
        <a:stretch>
          <a:fillRect/>
        </a:stretch>
      </xdr:blipFill>
      <xdr:spPr bwMode="auto">
        <a:xfrm>
          <a:off x="638175" y="43824525"/>
          <a:ext cx="540000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122</xdr:row>
      <xdr:rowOff>19050</xdr:rowOff>
    </xdr:from>
    <xdr:to>
      <xdr:col>1</xdr:col>
      <xdr:colOff>559050</xdr:colOff>
      <xdr:row>122</xdr:row>
      <xdr:rowOff>504825</xdr:rowOff>
    </xdr:to>
    <xdr:pic>
      <xdr:nvPicPr>
        <xdr:cNvPr id="32" name="Picture 26">
          <a:extLst>
            <a:ext uri="{FF2B5EF4-FFF2-40B4-BE49-F238E27FC236}">
              <a16:creationId xmlns:a16="http://schemas.microsoft.com/office/drawing/2014/main" id="{B9E0F009-BE00-42A8-8C5E-7F1A4CF3F03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/>
        <a:srcRect/>
        <a:stretch>
          <a:fillRect/>
        </a:stretch>
      </xdr:blipFill>
      <xdr:spPr bwMode="auto">
        <a:xfrm>
          <a:off x="561975" y="68332350"/>
          <a:ext cx="540000" cy="485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132</xdr:row>
      <xdr:rowOff>28576</xdr:rowOff>
    </xdr:from>
    <xdr:to>
      <xdr:col>1</xdr:col>
      <xdr:colOff>559043</xdr:colOff>
      <xdr:row>132</xdr:row>
      <xdr:rowOff>476250</xdr:rowOff>
    </xdr:to>
    <xdr:pic>
      <xdr:nvPicPr>
        <xdr:cNvPr id="33" name="Picture 28">
          <a:extLst>
            <a:ext uri="{FF2B5EF4-FFF2-40B4-BE49-F238E27FC236}">
              <a16:creationId xmlns:a16="http://schemas.microsoft.com/office/drawing/2014/main" id="{DC48506A-8ABF-4D19-B0D4-57C2CD250BB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" cstate="print"/>
        <a:srcRect/>
        <a:stretch>
          <a:fillRect/>
        </a:stretch>
      </xdr:blipFill>
      <xdr:spPr bwMode="auto">
        <a:xfrm>
          <a:off x="561968" y="74637901"/>
          <a:ext cx="540000" cy="4476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30956</xdr:colOff>
      <xdr:row>121</xdr:row>
      <xdr:rowOff>19050</xdr:rowOff>
    </xdr:from>
    <xdr:to>
      <xdr:col>1</xdr:col>
      <xdr:colOff>570956</xdr:colOff>
      <xdr:row>121</xdr:row>
      <xdr:rowOff>533400</xdr:rowOff>
    </xdr:to>
    <xdr:pic>
      <xdr:nvPicPr>
        <xdr:cNvPr id="34" name="Picture 30">
          <a:extLst>
            <a:ext uri="{FF2B5EF4-FFF2-40B4-BE49-F238E27FC236}">
              <a16:creationId xmlns:a16="http://schemas.microsoft.com/office/drawing/2014/main" id="{6978840C-91D0-4E96-B85F-65E0EE2D8E0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" cstate="print"/>
        <a:srcRect/>
        <a:stretch>
          <a:fillRect/>
        </a:stretch>
      </xdr:blipFill>
      <xdr:spPr bwMode="auto">
        <a:xfrm>
          <a:off x="573881" y="67732275"/>
          <a:ext cx="5400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131</xdr:row>
      <xdr:rowOff>19050</xdr:rowOff>
    </xdr:from>
    <xdr:to>
      <xdr:col>1</xdr:col>
      <xdr:colOff>559050</xdr:colOff>
      <xdr:row>131</xdr:row>
      <xdr:rowOff>590550</xdr:rowOff>
    </xdr:to>
    <xdr:pic>
      <xdr:nvPicPr>
        <xdr:cNvPr id="35" name="Picture 32">
          <a:extLst>
            <a:ext uri="{FF2B5EF4-FFF2-40B4-BE49-F238E27FC236}">
              <a16:creationId xmlns:a16="http://schemas.microsoft.com/office/drawing/2014/main" id="{BB6B82A0-B387-4791-AE30-81A0D56C5BD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" cstate="print"/>
        <a:srcRect/>
        <a:stretch>
          <a:fillRect/>
        </a:stretch>
      </xdr:blipFill>
      <xdr:spPr bwMode="auto">
        <a:xfrm>
          <a:off x="561975" y="73904475"/>
          <a:ext cx="540000" cy="571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69050</xdr:colOff>
      <xdr:row>90</xdr:row>
      <xdr:rowOff>285752</xdr:rowOff>
    </xdr:from>
    <xdr:to>
      <xdr:col>1</xdr:col>
      <xdr:colOff>609050</xdr:colOff>
      <xdr:row>91</xdr:row>
      <xdr:rowOff>304800</xdr:rowOff>
    </xdr:to>
    <xdr:pic>
      <xdr:nvPicPr>
        <xdr:cNvPr id="36" name="Picture 34">
          <a:extLst>
            <a:ext uri="{FF2B5EF4-FFF2-40B4-BE49-F238E27FC236}">
              <a16:creationId xmlns:a16="http://schemas.microsoft.com/office/drawing/2014/main" id="{7BD0A4B7-FD52-4254-AA7F-2E72FF6BBFA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5" cstate="print"/>
        <a:srcRect/>
        <a:stretch>
          <a:fillRect/>
        </a:stretch>
      </xdr:blipFill>
      <xdr:spPr bwMode="auto">
        <a:xfrm>
          <a:off x="611975" y="50187227"/>
          <a:ext cx="540000" cy="5905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94</xdr:row>
      <xdr:rowOff>76202</xdr:rowOff>
    </xdr:from>
    <xdr:to>
      <xdr:col>1</xdr:col>
      <xdr:colOff>606668</xdr:colOff>
      <xdr:row>94</xdr:row>
      <xdr:rowOff>600075</xdr:rowOff>
    </xdr:to>
    <xdr:pic>
      <xdr:nvPicPr>
        <xdr:cNvPr id="37" name="Picture 38">
          <a:extLst>
            <a:ext uri="{FF2B5EF4-FFF2-40B4-BE49-F238E27FC236}">
              <a16:creationId xmlns:a16="http://schemas.microsoft.com/office/drawing/2014/main" id="{1703AE5F-7D2A-48E6-8152-FB77774E163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" cstate="print"/>
        <a:srcRect/>
        <a:stretch>
          <a:fillRect/>
        </a:stretch>
      </xdr:blipFill>
      <xdr:spPr bwMode="auto">
        <a:xfrm>
          <a:off x="609593" y="52254152"/>
          <a:ext cx="540000" cy="5238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105362</xdr:colOff>
      <xdr:row>127</xdr:row>
      <xdr:rowOff>28575</xdr:rowOff>
    </xdr:from>
    <xdr:to>
      <xdr:col>1</xdr:col>
      <xdr:colOff>597149</xdr:colOff>
      <xdr:row>127</xdr:row>
      <xdr:rowOff>514350</xdr:rowOff>
    </xdr:to>
    <xdr:pic>
      <xdr:nvPicPr>
        <xdr:cNvPr id="38" name="Picture 40">
          <a:extLst>
            <a:ext uri="{FF2B5EF4-FFF2-40B4-BE49-F238E27FC236}">
              <a16:creationId xmlns:a16="http://schemas.microsoft.com/office/drawing/2014/main" id="{F5160DE6-8A60-439C-AB14-9F17197360B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 cstate="print"/>
        <a:srcRect/>
        <a:stretch>
          <a:fillRect/>
        </a:stretch>
      </xdr:blipFill>
      <xdr:spPr bwMode="auto">
        <a:xfrm>
          <a:off x="648287" y="71580375"/>
          <a:ext cx="491787" cy="485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64</xdr:row>
      <xdr:rowOff>47625</xdr:rowOff>
    </xdr:from>
    <xdr:to>
      <xdr:col>1</xdr:col>
      <xdr:colOff>635250</xdr:colOff>
      <xdr:row>64</xdr:row>
      <xdr:rowOff>571500</xdr:rowOff>
    </xdr:to>
    <xdr:pic>
      <xdr:nvPicPr>
        <xdr:cNvPr id="39" name="Picture 44">
          <a:extLst>
            <a:ext uri="{FF2B5EF4-FFF2-40B4-BE49-F238E27FC236}">
              <a16:creationId xmlns:a16="http://schemas.microsoft.com/office/drawing/2014/main" id="{AF2C875B-4AB4-4D88-8E1B-638BA9BB94D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" cstate="print"/>
        <a:srcRect/>
        <a:stretch>
          <a:fillRect/>
        </a:stretch>
      </xdr:blipFill>
      <xdr:spPr bwMode="auto">
        <a:xfrm>
          <a:off x="638175" y="34423350"/>
          <a:ext cx="540000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58</xdr:row>
      <xdr:rowOff>9526</xdr:rowOff>
    </xdr:from>
    <xdr:to>
      <xdr:col>1</xdr:col>
      <xdr:colOff>571499</xdr:colOff>
      <xdr:row>58</xdr:row>
      <xdr:rowOff>554963</xdr:rowOff>
    </xdr:to>
    <xdr:pic>
      <xdr:nvPicPr>
        <xdr:cNvPr id="40" name="Picture 48">
          <a:extLst>
            <a:ext uri="{FF2B5EF4-FFF2-40B4-BE49-F238E27FC236}">
              <a16:creationId xmlns:a16="http://schemas.microsoft.com/office/drawing/2014/main" id="{36CAF9AD-F86F-42E7-8974-C206E6278A8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600075" y="30537151"/>
          <a:ext cx="514349" cy="5454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30949</xdr:colOff>
      <xdr:row>60</xdr:row>
      <xdr:rowOff>57151</xdr:rowOff>
    </xdr:from>
    <xdr:to>
      <xdr:col>1</xdr:col>
      <xdr:colOff>570949</xdr:colOff>
      <xdr:row>60</xdr:row>
      <xdr:rowOff>581025</xdr:rowOff>
    </xdr:to>
    <xdr:pic>
      <xdr:nvPicPr>
        <xdr:cNvPr id="41" name="Picture 48">
          <a:extLst>
            <a:ext uri="{FF2B5EF4-FFF2-40B4-BE49-F238E27FC236}">
              <a16:creationId xmlns:a16="http://schemas.microsoft.com/office/drawing/2014/main" id="{78094E76-678C-42E2-B767-FBD3B78E974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573874" y="3179445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114293</xdr:colOff>
      <xdr:row>6</xdr:row>
      <xdr:rowOff>238125</xdr:rowOff>
    </xdr:from>
    <xdr:to>
      <xdr:col>1</xdr:col>
      <xdr:colOff>654293</xdr:colOff>
      <xdr:row>7</xdr:row>
      <xdr:rowOff>47625</xdr:rowOff>
    </xdr:to>
    <xdr:pic>
      <xdr:nvPicPr>
        <xdr:cNvPr id="42" name="Picture 50">
          <a:extLst>
            <a:ext uri="{FF2B5EF4-FFF2-40B4-BE49-F238E27FC236}">
              <a16:creationId xmlns:a16="http://schemas.microsoft.com/office/drawing/2014/main" id="{E90D130A-428C-4821-AB0D-6DF8720646C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" cstate="print"/>
        <a:srcRect/>
        <a:stretch>
          <a:fillRect/>
        </a:stretch>
      </xdr:blipFill>
      <xdr:spPr bwMode="auto">
        <a:xfrm>
          <a:off x="657218" y="2676525"/>
          <a:ext cx="540000" cy="381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85719</xdr:colOff>
      <xdr:row>29</xdr:row>
      <xdr:rowOff>266700</xdr:rowOff>
    </xdr:from>
    <xdr:to>
      <xdr:col>1</xdr:col>
      <xdr:colOff>625719</xdr:colOff>
      <xdr:row>30</xdr:row>
      <xdr:rowOff>342900</xdr:rowOff>
    </xdr:to>
    <xdr:pic>
      <xdr:nvPicPr>
        <xdr:cNvPr id="43" name="Picture 68">
          <a:extLst>
            <a:ext uri="{FF2B5EF4-FFF2-40B4-BE49-F238E27FC236}">
              <a16:creationId xmlns:a16="http://schemas.microsoft.com/office/drawing/2014/main" id="{B48AE81F-97C0-4EDD-8316-F81BA39EBB4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" cstate="print"/>
        <a:srcRect/>
        <a:stretch>
          <a:fillRect/>
        </a:stretch>
      </xdr:blipFill>
      <xdr:spPr bwMode="auto">
        <a:xfrm>
          <a:off x="628644" y="15068550"/>
          <a:ext cx="540000" cy="581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57</xdr:row>
      <xdr:rowOff>28577</xdr:rowOff>
    </xdr:from>
    <xdr:to>
      <xdr:col>1</xdr:col>
      <xdr:colOff>571500</xdr:colOff>
      <xdr:row>57</xdr:row>
      <xdr:rowOff>556791</xdr:rowOff>
    </xdr:to>
    <xdr:pic>
      <xdr:nvPicPr>
        <xdr:cNvPr id="44" name="Picture 10">
          <a:extLst>
            <a:ext uri="{FF2B5EF4-FFF2-40B4-BE49-F238E27FC236}">
              <a16:creationId xmlns:a16="http://schemas.microsoft.com/office/drawing/2014/main" id="{6574AF3F-79B7-4F59-B231-179A6C05BBB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590550" y="29879927"/>
          <a:ext cx="523875" cy="528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59</xdr:row>
      <xdr:rowOff>19050</xdr:rowOff>
    </xdr:from>
    <xdr:to>
      <xdr:col>1</xdr:col>
      <xdr:colOff>552450</xdr:colOff>
      <xdr:row>60</xdr:row>
      <xdr:rowOff>6428</xdr:rowOff>
    </xdr:to>
    <xdr:pic>
      <xdr:nvPicPr>
        <xdr:cNvPr id="45" name="Picture 12">
          <a:extLst>
            <a:ext uri="{FF2B5EF4-FFF2-40B4-BE49-F238E27FC236}">
              <a16:creationId xmlns:a16="http://schemas.microsoft.com/office/drawing/2014/main" id="{C1D8A058-3EF6-4591-A0F4-A3E43EF0ACD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3" cstate="print"/>
        <a:srcRect/>
        <a:stretch>
          <a:fillRect/>
        </a:stretch>
      </xdr:blipFill>
      <xdr:spPr bwMode="auto">
        <a:xfrm>
          <a:off x="590550" y="31175325"/>
          <a:ext cx="504825" cy="5684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30950</xdr:colOff>
      <xdr:row>61</xdr:row>
      <xdr:rowOff>19051</xdr:rowOff>
    </xdr:from>
    <xdr:to>
      <xdr:col>1</xdr:col>
      <xdr:colOff>570950</xdr:colOff>
      <xdr:row>61</xdr:row>
      <xdr:rowOff>523875</xdr:rowOff>
    </xdr:to>
    <xdr:pic>
      <xdr:nvPicPr>
        <xdr:cNvPr id="46" name="Picture 14">
          <a:extLst>
            <a:ext uri="{FF2B5EF4-FFF2-40B4-BE49-F238E27FC236}">
              <a16:creationId xmlns:a16="http://schemas.microsoft.com/office/drawing/2014/main" id="{077EE626-1800-498E-86B7-27E253C768F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4" cstate="print"/>
        <a:srcRect/>
        <a:stretch>
          <a:fillRect/>
        </a:stretch>
      </xdr:blipFill>
      <xdr:spPr bwMode="auto">
        <a:xfrm>
          <a:off x="573875" y="32432626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70</xdr:row>
      <xdr:rowOff>47624</xdr:rowOff>
    </xdr:from>
    <xdr:to>
      <xdr:col>1</xdr:col>
      <xdr:colOff>606675</xdr:colOff>
      <xdr:row>70</xdr:row>
      <xdr:rowOff>514350</xdr:rowOff>
    </xdr:to>
    <xdr:pic>
      <xdr:nvPicPr>
        <xdr:cNvPr id="47" name="Picture 16">
          <a:extLst>
            <a:ext uri="{FF2B5EF4-FFF2-40B4-BE49-F238E27FC236}">
              <a16:creationId xmlns:a16="http://schemas.microsoft.com/office/drawing/2014/main" id="{07EDCECE-3E78-48F0-BB58-3884AAC635C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 cstate="print"/>
        <a:srcRect/>
        <a:stretch>
          <a:fillRect/>
        </a:stretch>
      </xdr:blipFill>
      <xdr:spPr bwMode="auto">
        <a:xfrm>
          <a:off x="609600" y="37585649"/>
          <a:ext cx="540000" cy="46672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77</xdr:row>
      <xdr:rowOff>104776</xdr:rowOff>
    </xdr:from>
    <xdr:to>
      <xdr:col>1</xdr:col>
      <xdr:colOff>616193</xdr:colOff>
      <xdr:row>77</xdr:row>
      <xdr:rowOff>609600</xdr:rowOff>
    </xdr:to>
    <xdr:pic>
      <xdr:nvPicPr>
        <xdr:cNvPr id="48" name="Picture 18">
          <a:extLst>
            <a:ext uri="{FF2B5EF4-FFF2-40B4-BE49-F238E27FC236}">
              <a16:creationId xmlns:a16="http://schemas.microsoft.com/office/drawing/2014/main" id="{3C56A26E-AAC1-47B8-A813-FDA25EAB39C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" cstate="print"/>
        <a:srcRect/>
        <a:stretch>
          <a:fillRect/>
        </a:stretch>
      </xdr:blipFill>
      <xdr:spPr bwMode="auto">
        <a:xfrm>
          <a:off x="619118" y="41843326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104775</xdr:colOff>
      <xdr:row>78</xdr:row>
      <xdr:rowOff>104775</xdr:rowOff>
    </xdr:from>
    <xdr:to>
      <xdr:col>1</xdr:col>
      <xdr:colOff>644775</xdr:colOff>
      <xdr:row>78</xdr:row>
      <xdr:rowOff>571500</xdr:rowOff>
    </xdr:to>
    <xdr:pic>
      <xdr:nvPicPr>
        <xdr:cNvPr id="49" name="Picture 20">
          <a:extLst>
            <a:ext uri="{FF2B5EF4-FFF2-40B4-BE49-F238E27FC236}">
              <a16:creationId xmlns:a16="http://schemas.microsoft.com/office/drawing/2014/main" id="{75302E94-8FDB-4BAB-BBE9-92B0CE2F0DC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7" cstate="print"/>
        <a:srcRect/>
        <a:stretch>
          <a:fillRect/>
        </a:stretch>
      </xdr:blipFill>
      <xdr:spPr bwMode="auto">
        <a:xfrm>
          <a:off x="647700" y="42529125"/>
          <a:ext cx="540000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79</xdr:row>
      <xdr:rowOff>76201</xdr:rowOff>
    </xdr:from>
    <xdr:to>
      <xdr:col>1</xdr:col>
      <xdr:colOff>616193</xdr:colOff>
      <xdr:row>79</xdr:row>
      <xdr:rowOff>609600</xdr:rowOff>
    </xdr:to>
    <xdr:pic>
      <xdr:nvPicPr>
        <xdr:cNvPr id="50" name="Picture 22">
          <a:extLst>
            <a:ext uri="{FF2B5EF4-FFF2-40B4-BE49-F238E27FC236}">
              <a16:creationId xmlns:a16="http://schemas.microsoft.com/office/drawing/2014/main" id="{96EF099A-76C5-4770-B7CB-8B9C8C92DA4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" cstate="print"/>
        <a:srcRect/>
        <a:stretch>
          <a:fillRect/>
        </a:stretch>
      </xdr:blipFill>
      <xdr:spPr bwMode="auto">
        <a:xfrm>
          <a:off x="619118" y="4315777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57143</xdr:colOff>
      <xdr:row>84</xdr:row>
      <xdr:rowOff>76200</xdr:rowOff>
    </xdr:from>
    <xdr:to>
      <xdr:col>1</xdr:col>
      <xdr:colOff>597143</xdr:colOff>
      <xdr:row>84</xdr:row>
      <xdr:rowOff>590550</xdr:rowOff>
    </xdr:to>
    <xdr:pic>
      <xdr:nvPicPr>
        <xdr:cNvPr id="51" name="Picture 24">
          <a:extLst>
            <a:ext uri="{FF2B5EF4-FFF2-40B4-BE49-F238E27FC236}">
              <a16:creationId xmlns:a16="http://schemas.microsoft.com/office/drawing/2014/main" id="{E460CC08-0060-406E-8A26-06A2FD1164F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9" cstate="print"/>
        <a:srcRect/>
        <a:stretch>
          <a:fillRect/>
        </a:stretch>
      </xdr:blipFill>
      <xdr:spPr bwMode="auto">
        <a:xfrm>
          <a:off x="600068" y="46748700"/>
          <a:ext cx="5400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66669</xdr:colOff>
      <xdr:row>95</xdr:row>
      <xdr:rowOff>66675</xdr:rowOff>
    </xdr:from>
    <xdr:to>
      <xdr:col>1</xdr:col>
      <xdr:colOff>606669</xdr:colOff>
      <xdr:row>95</xdr:row>
      <xdr:rowOff>571500</xdr:rowOff>
    </xdr:to>
    <xdr:pic>
      <xdr:nvPicPr>
        <xdr:cNvPr id="52" name="Picture 30">
          <a:extLst>
            <a:ext uri="{FF2B5EF4-FFF2-40B4-BE49-F238E27FC236}">
              <a16:creationId xmlns:a16="http://schemas.microsoft.com/office/drawing/2014/main" id="{3060E08B-BE95-4FCE-9F15-58746CCB92F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0" cstate="print"/>
        <a:srcRect/>
        <a:stretch>
          <a:fillRect/>
        </a:stretch>
      </xdr:blipFill>
      <xdr:spPr bwMode="auto">
        <a:xfrm>
          <a:off x="609594" y="52911375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99</xdr:row>
      <xdr:rowOff>59536</xdr:rowOff>
    </xdr:from>
    <xdr:to>
      <xdr:col>1</xdr:col>
      <xdr:colOff>592931</xdr:colOff>
      <xdr:row>99</xdr:row>
      <xdr:rowOff>581026</xdr:rowOff>
    </xdr:to>
    <xdr:pic>
      <xdr:nvPicPr>
        <xdr:cNvPr id="53" name="Picture 32">
          <a:extLst>
            <a:ext uri="{FF2B5EF4-FFF2-40B4-BE49-F238E27FC236}">
              <a16:creationId xmlns:a16="http://schemas.microsoft.com/office/drawing/2014/main" id="{B29EA121-A997-4B98-BD8B-08907B250BC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1" cstate="print"/>
        <a:srcRect/>
        <a:stretch>
          <a:fillRect/>
        </a:stretch>
      </xdr:blipFill>
      <xdr:spPr bwMode="auto">
        <a:xfrm>
          <a:off x="619125" y="55304536"/>
          <a:ext cx="516731" cy="5214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102</xdr:row>
      <xdr:rowOff>19050</xdr:rowOff>
    </xdr:from>
    <xdr:to>
      <xdr:col>1</xdr:col>
      <xdr:colOff>559050</xdr:colOff>
      <xdr:row>102</xdr:row>
      <xdr:rowOff>523875</xdr:rowOff>
    </xdr:to>
    <xdr:pic>
      <xdr:nvPicPr>
        <xdr:cNvPr id="54" name="Picture 34">
          <a:extLst>
            <a:ext uri="{FF2B5EF4-FFF2-40B4-BE49-F238E27FC236}">
              <a16:creationId xmlns:a16="http://schemas.microsoft.com/office/drawing/2014/main" id="{9F18B174-00B7-43E8-9F70-76618E5C2EF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561975" y="572833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104</xdr:row>
      <xdr:rowOff>19051</xdr:rowOff>
    </xdr:from>
    <xdr:to>
      <xdr:col>1</xdr:col>
      <xdr:colOff>635250</xdr:colOff>
      <xdr:row>104</xdr:row>
      <xdr:rowOff>514350</xdr:rowOff>
    </xdr:to>
    <xdr:pic>
      <xdr:nvPicPr>
        <xdr:cNvPr id="55" name="Picture 36">
          <a:extLst>
            <a:ext uri="{FF2B5EF4-FFF2-40B4-BE49-F238E27FC236}">
              <a16:creationId xmlns:a16="http://schemas.microsoft.com/office/drawing/2014/main" id="{188118E6-7F9F-4C46-B4A4-9C1D7E00794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3" cstate="print"/>
        <a:srcRect/>
        <a:stretch>
          <a:fillRect/>
        </a:stretch>
      </xdr:blipFill>
      <xdr:spPr bwMode="auto">
        <a:xfrm>
          <a:off x="638175" y="5844540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115</xdr:row>
      <xdr:rowOff>51987</xdr:rowOff>
    </xdr:from>
    <xdr:to>
      <xdr:col>1</xdr:col>
      <xdr:colOff>559044</xdr:colOff>
      <xdr:row>115</xdr:row>
      <xdr:rowOff>485775</xdr:rowOff>
    </xdr:to>
    <xdr:pic>
      <xdr:nvPicPr>
        <xdr:cNvPr id="56" name="Picture 38">
          <a:extLst>
            <a:ext uri="{FF2B5EF4-FFF2-40B4-BE49-F238E27FC236}">
              <a16:creationId xmlns:a16="http://schemas.microsoft.com/office/drawing/2014/main" id="{D2B2AF08-C2FF-4BC7-9560-31970B0C165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600075" y="64336212"/>
          <a:ext cx="501894" cy="4337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116</xdr:row>
      <xdr:rowOff>19051</xdr:rowOff>
    </xdr:from>
    <xdr:to>
      <xdr:col>1</xdr:col>
      <xdr:colOff>559050</xdr:colOff>
      <xdr:row>116</xdr:row>
      <xdr:rowOff>514350</xdr:rowOff>
    </xdr:to>
    <xdr:pic>
      <xdr:nvPicPr>
        <xdr:cNvPr id="57" name="Picture 40">
          <a:extLst>
            <a:ext uri="{FF2B5EF4-FFF2-40B4-BE49-F238E27FC236}">
              <a16:creationId xmlns:a16="http://schemas.microsoft.com/office/drawing/2014/main" id="{5A7FF452-3BE2-4141-9E7A-639A401E2D5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5" cstate="print"/>
        <a:srcRect/>
        <a:stretch>
          <a:fillRect/>
        </a:stretch>
      </xdr:blipFill>
      <xdr:spPr bwMode="auto">
        <a:xfrm>
          <a:off x="561975" y="64874776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66674</xdr:colOff>
      <xdr:row>119</xdr:row>
      <xdr:rowOff>61060</xdr:rowOff>
    </xdr:from>
    <xdr:to>
      <xdr:col>1</xdr:col>
      <xdr:colOff>559041</xdr:colOff>
      <xdr:row>119</xdr:row>
      <xdr:rowOff>495300</xdr:rowOff>
    </xdr:to>
    <xdr:pic>
      <xdr:nvPicPr>
        <xdr:cNvPr id="58" name="Picture 42">
          <a:extLst>
            <a:ext uri="{FF2B5EF4-FFF2-40B4-BE49-F238E27FC236}">
              <a16:creationId xmlns:a16="http://schemas.microsoft.com/office/drawing/2014/main" id="{9618D623-9ACE-44CE-8AEC-E3E1B20F37A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6" cstate="print"/>
        <a:srcRect/>
        <a:stretch>
          <a:fillRect/>
        </a:stretch>
      </xdr:blipFill>
      <xdr:spPr bwMode="auto">
        <a:xfrm>
          <a:off x="609599" y="66631285"/>
          <a:ext cx="492367" cy="43424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126</xdr:row>
      <xdr:rowOff>28576</xdr:rowOff>
    </xdr:from>
    <xdr:to>
      <xdr:col>1</xdr:col>
      <xdr:colOff>606668</xdr:colOff>
      <xdr:row>126</xdr:row>
      <xdr:rowOff>542925</xdr:rowOff>
    </xdr:to>
    <xdr:pic>
      <xdr:nvPicPr>
        <xdr:cNvPr id="59" name="Picture 48">
          <a:extLst>
            <a:ext uri="{FF2B5EF4-FFF2-40B4-BE49-F238E27FC236}">
              <a16:creationId xmlns:a16="http://schemas.microsoft.com/office/drawing/2014/main" id="{643D48CE-C017-4B61-A224-F9E3564C237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7" cstate="print"/>
        <a:srcRect/>
        <a:stretch>
          <a:fillRect/>
        </a:stretch>
      </xdr:blipFill>
      <xdr:spPr bwMode="auto">
        <a:xfrm>
          <a:off x="609593" y="71008876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129</xdr:row>
      <xdr:rowOff>19051</xdr:rowOff>
    </xdr:from>
    <xdr:to>
      <xdr:col>1</xdr:col>
      <xdr:colOff>559050</xdr:colOff>
      <xdr:row>130</xdr:row>
      <xdr:rowOff>9525</xdr:rowOff>
    </xdr:to>
    <xdr:pic>
      <xdr:nvPicPr>
        <xdr:cNvPr id="60" name="Picture 50">
          <a:extLst>
            <a:ext uri="{FF2B5EF4-FFF2-40B4-BE49-F238E27FC236}">
              <a16:creationId xmlns:a16="http://schemas.microsoft.com/office/drawing/2014/main" id="{61670AAA-5EAC-404D-9FAE-FB59BACE6FD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8" cstate="print"/>
        <a:srcRect/>
        <a:stretch>
          <a:fillRect/>
        </a:stretch>
      </xdr:blipFill>
      <xdr:spPr bwMode="auto">
        <a:xfrm>
          <a:off x="561975" y="72713851"/>
          <a:ext cx="540000" cy="5619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38093</xdr:colOff>
      <xdr:row>130</xdr:row>
      <xdr:rowOff>38101</xdr:rowOff>
    </xdr:from>
    <xdr:to>
      <xdr:col>1</xdr:col>
      <xdr:colOff>578093</xdr:colOff>
      <xdr:row>130</xdr:row>
      <xdr:rowOff>514350</xdr:rowOff>
    </xdr:to>
    <xdr:pic>
      <xdr:nvPicPr>
        <xdr:cNvPr id="61" name="Picture 52">
          <a:extLst>
            <a:ext uri="{FF2B5EF4-FFF2-40B4-BE49-F238E27FC236}">
              <a16:creationId xmlns:a16="http://schemas.microsoft.com/office/drawing/2014/main" id="{7FA5A11D-1D83-44C8-BDB8-8B9096BE38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9" cstate="print"/>
        <a:srcRect/>
        <a:stretch>
          <a:fillRect/>
        </a:stretch>
      </xdr:blipFill>
      <xdr:spPr bwMode="auto">
        <a:xfrm>
          <a:off x="581018" y="73304401"/>
          <a:ext cx="540000" cy="4762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135</xdr:row>
      <xdr:rowOff>19051</xdr:rowOff>
    </xdr:from>
    <xdr:to>
      <xdr:col>1</xdr:col>
      <xdr:colOff>559050</xdr:colOff>
      <xdr:row>135</xdr:row>
      <xdr:rowOff>542925</xdr:rowOff>
    </xdr:to>
    <xdr:pic>
      <xdr:nvPicPr>
        <xdr:cNvPr id="62" name="Picture 54">
          <a:extLst>
            <a:ext uri="{FF2B5EF4-FFF2-40B4-BE49-F238E27FC236}">
              <a16:creationId xmlns:a16="http://schemas.microsoft.com/office/drawing/2014/main" id="{FDEE6A77-9FF2-4797-875A-8E23D248CD7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0" cstate="print"/>
        <a:srcRect/>
        <a:stretch>
          <a:fillRect/>
        </a:stretch>
      </xdr:blipFill>
      <xdr:spPr bwMode="auto">
        <a:xfrm>
          <a:off x="561975" y="76057126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136</xdr:row>
      <xdr:rowOff>57151</xdr:rowOff>
    </xdr:from>
    <xdr:to>
      <xdr:col>1</xdr:col>
      <xdr:colOff>635250</xdr:colOff>
      <xdr:row>136</xdr:row>
      <xdr:rowOff>542925</xdr:rowOff>
    </xdr:to>
    <xdr:pic>
      <xdr:nvPicPr>
        <xdr:cNvPr id="63" name="Picture 56">
          <a:extLst>
            <a:ext uri="{FF2B5EF4-FFF2-40B4-BE49-F238E27FC236}">
              <a16:creationId xmlns:a16="http://schemas.microsoft.com/office/drawing/2014/main" id="{CCA8D9B6-503F-4B7C-8E96-84C5E69E9CD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1" cstate="print"/>
        <a:srcRect/>
        <a:stretch>
          <a:fillRect/>
        </a:stretch>
      </xdr:blipFill>
      <xdr:spPr bwMode="auto">
        <a:xfrm>
          <a:off x="638175" y="76752451"/>
          <a:ext cx="540000" cy="4857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57144</xdr:colOff>
      <xdr:row>137</xdr:row>
      <xdr:rowOff>66675</xdr:rowOff>
    </xdr:from>
    <xdr:to>
      <xdr:col>1</xdr:col>
      <xdr:colOff>597144</xdr:colOff>
      <xdr:row>137</xdr:row>
      <xdr:rowOff>619125</xdr:rowOff>
    </xdr:to>
    <xdr:pic>
      <xdr:nvPicPr>
        <xdr:cNvPr id="64" name="Picture 58">
          <a:extLst>
            <a:ext uri="{FF2B5EF4-FFF2-40B4-BE49-F238E27FC236}">
              <a16:creationId xmlns:a16="http://schemas.microsoft.com/office/drawing/2014/main" id="{C03BE683-22F3-454F-A392-E8CEBFF4610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2" cstate="print"/>
        <a:srcRect/>
        <a:stretch>
          <a:fillRect/>
        </a:stretch>
      </xdr:blipFill>
      <xdr:spPr bwMode="auto">
        <a:xfrm>
          <a:off x="600069" y="77400150"/>
          <a:ext cx="5400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138</xdr:row>
      <xdr:rowOff>19051</xdr:rowOff>
    </xdr:from>
    <xdr:to>
      <xdr:col>1</xdr:col>
      <xdr:colOff>559044</xdr:colOff>
      <xdr:row>138</xdr:row>
      <xdr:rowOff>514350</xdr:rowOff>
    </xdr:to>
    <xdr:pic>
      <xdr:nvPicPr>
        <xdr:cNvPr id="65" name="Picture 60">
          <a:extLst>
            <a:ext uri="{FF2B5EF4-FFF2-40B4-BE49-F238E27FC236}">
              <a16:creationId xmlns:a16="http://schemas.microsoft.com/office/drawing/2014/main" id="{CDC71ED5-EBE5-4DB8-8102-46A123B2FBD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3" cstate="print"/>
        <a:srcRect/>
        <a:stretch>
          <a:fillRect/>
        </a:stretch>
      </xdr:blipFill>
      <xdr:spPr bwMode="auto">
        <a:xfrm>
          <a:off x="561969" y="7799070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142</xdr:row>
      <xdr:rowOff>19050</xdr:rowOff>
    </xdr:from>
    <xdr:to>
      <xdr:col>1</xdr:col>
      <xdr:colOff>559044</xdr:colOff>
      <xdr:row>143</xdr:row>
      <xdr:rowOff>0</xdr:rowOff>
    </xdr:to>
    <xdr:pic>
      <xdr:nvPicPr>
        <xdr:cNvPr id="66" name="Picture 62">
          <a:extLst>
            <a:ext uri="{FF2B5EF4-FFF2-40B4-BE49-F238E27FC236}">
              <a16:creationId xmlns:a16="http://schemas.microsoft.com/office/drawing/2014/main" id="{0766DE4D-5D4C-4C50-8844-BB3055568DE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4" cstate="print"/>
        <a:srcRect/>
        <a:stretch>
          <a:fillRect/>
        </a:stretch>
      </xdr:blipFill>
      <xdr:spPr bwMode="auto">
        <a:xfrm>
          <a:off x="561969" y="80457675"/>
          <a:ext cx="5400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144</xdr:row>
      <xdr:rowOff>38101</xdr:rowOff>
    </xdr:from>
    <xdr:to>
      <xdr:col>1</xdr:col>
      <xdr:colOff>628650</xdr:colOff>
      <xdr:row>144</xdr:row>
      <xdr:rowOff>571500</xdr:rowOff>
    </xdr:to>
    <xdr:pic>
      <xdr:nvPicPr>
        <xdr:cNvPr id="67" name="Picture 64">
          <a:extLst>
            <a:ext uri="{FF2B5EF4-FFF2-40B4-BE49-F238E27FC236}">
              <a16:creationId xmlns:a16="http://schemas.microsoft.com/office/drawing/2014/main" id="{C08CD2AD-D67C-4910-A479-A7AB602EE5F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5" cstate="print"/>
        <a:srcRect/>
        <a:stretch>
          <a:fillRect/>
        </a:stretch>
      </xdr:blipFill>
      <xdr:spPr bwMode="auto">
        <a:xfrm>
          <a:off x="619125" y="81619726"/>
          <a:ext cx="55245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146</xdr:row>
      <xdr:rowOff>57151</xdr:rowOff>
    </xdr:from>
    <xdr:to>
      <xdr:col>1</xdr:col>
      <xdr:colOff>628649</xdr:colOff>
      <xdr:row>146</xdr:row>
      <xdr:rowOff>533400</xdr:rowOff>
    </xdr:to>
    <xdr:pic>
      <xdr:nvPicPr>
        <xdr:cNvPr id="68" name="Picture 66">
          <a:extLst>
            <a:ext uri="{FF2B5EF4-FFF2-40B4-BE49-F238E27FC236}">
              <a16:creationId xmlns:a16="http://schemas.microsoft.com/office/drawing/2014/main" id="{A67A12D8-6349-4390-B94C-C5151E3DDE2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6" cstate="print"/>
        <a:srcRect/>
        <a:stretch>
          <a:fillRect/>
        </a:stretch>
      </xdr:blipFill>
      <xdr:spPr bwMode="auto">
        <a:xfrm>
          <a:off x="619125" y="82838926"/>
          <a:ext cx="552449" cy="4762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148</xdr:row>
      <xdr:rowOff>123826</xdr:rowOff>
    </xdr:from>
    <xdr:to>
      <xdr:col>1</xdr:col>
      <xdr:colOff>628650</xdr:colOff>
      <xdr:row>150</xdr:row>
      <xdr:rowOff>293761</xdr:rowOff>
    </xdr:to>
    <xdr:pic>
      <xdr:nvPicPr>
        <xdr:cNvPr id="69" name="Picture 68">
          <a:extLst>
            <a:ext uri="{FF2B5EF4-FFF2-40B4-BE49-F238E27FC236}">
              <a16:creationId xmlns:a16="http://schemas.microsoft.com/office/drawing/2014/main" id="{A37103ED-6F7A-435A-9A21-39C62F8B345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7" cstate="print"/>
        <a:srcRect/>
        <a:stretch>
          <a:fillRect/>
        </a:stretch>
      </xdr:blipFill>
      <xdr:spPr bwMode="auto">
        <a:xfrm>
          <a:off x="638175" y="84010501"/>
          <a:ext cx="533400" cy="13605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36</xdr:row>
      <xdr:rowOff>38100</xdr:rowOff>
    </xdr:from>
    <xdr:to>
      <xdr:col>1</xdr:col>
      <xdr:colOff>616193</xdr:colOff>
      <xdr:row>36</xdr:row>
      <xdr:rowOff>485775</xdr:rowOff>
    </xdr:to>
    <xdr:pic>
      <xdr:nvPicPr>
        <xdr:cNvPr id="70" name="Picture 2">
          <a:extLst>
            <a:ext uri="{FF2B5EF4-FFF2-40B4-BE49-F238E27FC236}">
              <a16:creationId xmlns:a16="http://schemas.microsoft.com/office/drawing/2014/main" id="{369DD28F-B72C-4048-8382-C8C2BE465B5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8" cstate="print"/>
        <a:srcRect/>
        <a:stretch>
          <a:fillRect/>
        </a:stretch>
      </xdr:blipFill>
      <xdr:spPr bwMode="auto">
        <a:xfrm>
          <a:off x="619118" y="18373725"/>
          <a:ext cx="540000" cy="447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149461</xdr:colOff>
      <xdr:row>8</xdr:row>
      <xdr:rowOff>34622</xdr:rowOff>
    </xdr:from>
    <xdr:to>
      <xdr:col>1</xdr:col>
      <xdr:colOff>600075</xdr:colOff>
      <xdr:row>8</xdr:row>
      <xdr:rowOff>479728</xdr:rowOff>
    </xdr:to>
    <xdr:pic>
      <xdr:nvPicPr>
        <xdr:cNvPr id="71" name="Picture 4">
          <a:extLst>
            <a:ext uri="{FF2B5EF4-FFF2-40B4-BE49-F238E27FC236}">
              <a16:creationId xmlns:a16="http://schemas.microsoft.com/office/drawing/2014/main" id="{7D77D57C-C4B8-43C3-ACAA-7B4EEB19A5B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9" cstate="print"/>
        <a:srcRect/>
        <a:stretch>
          <a:fillRect/>
        </a:stretch>
      </xdr:blipFill>
      <xdr:spPr bwMode="auto">
        <a:xfrm>
          <a:off x="692386" y="3616022"/>
          <a:ext cx="450614" cy="44510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39</xdr:row>
      <xdr:rowOff>128588</xdr:rowOff>
    </xdr:from>
    <xdr:to>
      <xdr:col>1</xdr:col>
      <xdr:colOff>616200</xdr:colOff>
      <xdr:row>40</xdr:row>
      <xdr:rowOff>381000</xdr:rowOff>
    </xdr:to>
    <xdr:pic>
      <xdr:nvPicPr>
        <xdr:cNvPr id="72" name="Picture 64">
          <a:extLst>
            <a:ext uri="{FF2B5EF4-FFF2-40B4-BE49-F238E27FC236}">
              <a16:creationId xmlns:a16="http://schemas.microsoft.com/office/drawing/2014/main" id="{161BB21B-E1D9-4CCC-92F9-F7D3F6C1527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0" cstate="print"/>
        <a:srcRect/>
        <a:stretch>
          <a:fillRect/>
        </a:stretch>
      </xdr:blipFill>
      <xdr:spPr bwMode="auto">
        <a:xfrm>
          <a:off x="619125" y="19978688"/>
          <a:ext cx="540000" cy="7572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104769</xdr:colOff>
      <xdr:row>41</xdr:row>
      <xdr:rowOff>14289</xdr:rowOff>
    </xdr:from>
    <xdr:to>
      <xdr:col>1</xdr:col>
      <xdr:colOff>619125</xdr:colOff>
      <xdr:row>41</xdr:row>
      <xdr:rowOff>495301</xdr:rowOff>
    </xdr:to>
    <xdr:pic>
      <xdr:nvPicPr>
        <xdr:cNvPr id="73" name="Picture 66">
          <a:extLst>
            <a:ext uri="{FF2B5EF4-FFF2-40B4-BE49-F238E27FC236}">
              <a16:creationId xmlns:a16="http://schemas.microsoft.com/office/drawing/2014/main" id="{671F2B8F-144D-462A-ABAC-32C696A3F4A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1" cstate="print"/>
        <a:srcRect/>
        <a:stretch>
          <a:fillRect/>
        </a:stretch>
      </xdr:blipFill>
      <xdr:spPr bwMode="auto">
        <a:xfrm>
          <a:off x="647694" y="20874039"/>
          <a:ext cx="514356" cy="4810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76194</xdr:colOff>
      <xdr:row>37</xdr:row>
      <xdr:rowOff>200025</xdr:rowOff>
    </xdr:from>
    <xdr:to>
      <xdr:col>1</xdr:col>
      <xdr:colOff>616194</xdr:colOff>
      <xdr:row>38</xdr:row>
      <xdr:rowOff>381000</xdr:rowOff>
    </xdr:to>
    <xdr:pic>
      <xdr:nvPicPr>
        <xdr:cNvPr id="74" name="Picture 16">
          <a:extLst>
            <a:ext uri="{FF2B5EF4-FFF2-40B4-BE49-F238E27FC236}">
              <a16:creationId xmlns:a16="http://schemas.microsoft.com/office/drawing/2014/main" id="{DFE246A0-9BAF-4D20-80DF-8E0C8F9CB81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2" cstate="print"/>
        <a:srcRect/>
        <a:stretch>
          <a:fillRect/>
        </a:stretch>
      </xdr:blipFill>
      <xdr:spPr bwMode="auto">
        <a:xfrm>
          <a:off x="619119" y="19040475"/>
          <a:ext cx="540000" cy="685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69883</xdr:colOff>
      <xdr:row>186</xdr:row>
      <xdr:rowOff>504826</xdr:rowOff>
    </xdr:from>
    <xdr:ext cx="560294" cy="2076450"/>
    <xdr:pic>
      <xdr:nvPicPr>
        <xdr:cNvPr id="75" name="Resim 74">
          <a:extLst>
            <a:ext uri="{FF2B5EF4-FFF2-40B4-BE49-F238E27FC236}">
              <a16:creationId xmlns:a16="http://schemas.microsoft.com/office/drawing/2014/main" id="{AB30EA6E-6FA8-445B-8F48-ACDF4CC475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2808" y="102831901"/>
          <a:ext cx="560294" cy="2076450"/>
        </a:xfrm>
        <a:prstGeom prst="rect">
          <a:avLst/>
        </a:prstGeom>
      </xdr:spPr>
    </xdr:pic>
    <xdr:clientData/>
  </xdr:oneCellAnchor>
  <xdr:twoCellAnchor editAs="oneCell">
    <xdr:from>
      <xdr:col>0</xdr:col>
      <xdr:colOff>280724</xdr:colOff>
      <xdr:row>0</xdr:row>
      <xdr:rowOff>66675</xdr:rowOff>
    </xdr:from>
    <xdr:to>
      <xdr:col>3</xdr:col>
      <xdr:colOff>323850</xdr:colOff>
      <xdr:row>1</xdr:row>
      <xdr:rowOff>590550</xdr:rowOff>
    </xdr:to>
    <xdr:pic>
      <xdr:nvPicPr>
        <xdr:cNvPr id="76" name="Resim 75">
          <a:extLst>
            <a:ext uri="{FF2B5EF4-FFF2-40B4-BE49-F238E27FC236}">
              <a16:creationId xmlns:a16="http://schemas.microsoft.com/office/drawing/2014/main" id="{FFF72145-E7A5-454C-A372-8762C72D92C5}"/>
            </a:ext>
          </a:extLst>
        </xdr:cNvPr>
        <xdr:cNvPicPr/>
      </xdr:nvPicPr>
      <xdr:blipFill>
        <a:blip xmlns:r="http://schemas.openxmlformats.org/officeDocument/2006/relationships" r:embed="rId74"/>
        <a:srcRect/>
        <a:stretch>
          <a:fillRect/>
        </a:stretch>
      </xdr:blipFill>
      <xdr:spPr bwMode="auto">
        <a:xfrm>
          <a:off x="280724" y="66675"/>
          <a:ext cx="1814776" cy="857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762000</xdr:colOff>
      <xdr:row>0</xdr:row>
      <xdr:rowOff>66675</xdr:rowOff>
    </xdr:from>
    <xdr:to>
      <xdr:col>8</xdr:col>
      <xdr:colOff>967582</xdr:colOff>
      <xdr:row>1</xdr:row>
      <xdr:rowOff>504825</xdr:rowOff>
    </xdr:to>
    <xdr:pic>
      <xdr:nvPicPr>
        <xdr:cNvPr id="77" name="Resim 76">
          <a:extLst>
            <a:ext uri="{FF2B5EF4-FFF2-40B4-BE49-F238E27FC236}">
              <a16:creationId xmlns:a16="http://schemas.microsoft.com/office/drawing/2014/main" id="{FFA12F2C-CBE3-464D-B523-254BEE0C545D}"/>
            </a:ext>
          </a:extLst>
        </xdr:cNvPr>
        <xdr:cNvPicPr/>
      </xdr:nvPicPr>
      <xdr:blipFill>
        <a:blip xmlns:r="http://schemas.openxmlformats.org/officeDocument/2006/relationships" r:embed="rId7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00875" y="66675"/>
          <a:ext cx="1586707" cy="771525"/>
        </a:xfrm>
        <a:prstGeom prst="rect">
          <a:avLst/>
        </a:prstGeom>
        <a:noFill/>
        <a:ln>
          <a:noFill/>
        </a:ln>
      </xdr:spPr>
    </xdr:pic>
    <xdr:clientData/>
  </xdr:twoCellAnchor>
  <xdr:oneCellAnchor>
    <xdr:from>
      <xdr:col>1</xdr:col>
      <xdr:colOff>19050</xdr:colOff>
      <xdr:row>81</xdr:row>
      <xdr:rowOff>85727</xdr:rowOff>
    </xdr:from>
    <xdr:ext cx="540000" cy="540000"/>
    <xdr:pic>
      <xdr:nvPicPr>
        <xdr:cNvPr id="78" name="Picture 2">
          <a:extLst>
            <a:ext uri="{FF2B5EF4-FFF2-40B4-BE49-F238E27FC236}">
              <a16:creationId xmlns:a16="http://schemas.microsoft.com/office/drawing/2014/main" id="{07E39C7F-A825-444B-B3A0-0E3B38B3AD5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6" cstate="print"/>
        <a:srcRect/>
        <a:stretch>
          <a:fillRect/>
        </a:stretch>
      </xdr:blipFill>
      <xdr:spPr bwMode="auto">
        <a:xfrm>
          <a:off x="561975" y="44529377"/>
          <a:ext cx="540000" cy="540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66675</xdr:colOff>
      <xdr:row>120</xdr:row>
      <xdr:rowOff>28575</xdr:rowOff>
    </xdr:from>
    <xdr:ext cx="540000" cy="540000"/>
    <xdr:pic>
      <xdr:nvPicPr>
        <xdr:cNvPr id="79" name="Picture 44">
          <a:extLst>
            <a:ext uri="{FF2B5EF4-FFF2-40B4-BE49-F238E27FC236}">
              <a16:creationId xmlns:a16="http://schemas.microsoft.com/office/drawing/2014/main" id="{6F978039-79C6-4FB2-B6D6-A629D3A7842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7" cstate="print"/>
        <a:srcRect/>
        <a:stretch>
          <a:fillRect/>
        </a:stretch>
      </xdr:blipFill>
      <xdr:spPr bwMode="auto">
        <a:xfrm>
          <a:off x="609600" y="67170300"/>
          <a:ext cx="540000" cy="540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twoCellAnchor editAs="oneCell">
    <xdr:from>
      <xdr:col>1</xdr:col>
      <xdr:colOff>71437</xdr:colOff>
      <xdr:row>82</xdr:row>
      <xdr:rowOff>123826</xdr:rowOff>
    </xdr:from>
    <xdr:to>
      <xdr:col>1</xdr:col>
      <xdr:colOff>613304</xdr:colOff>
      <xdr:row>82</xdr:row>
      <xdr:rowOff>657226</xdr:rowOff>
    </xdr:to>
    <xdr:pic>
      <xdr:nvPicPr>
        <xdr:cNvPr id="80" name="Picture 4">
          <a:extLst>
            <a:ext uri="{FF2B5EF4-FFF2-40B4-BE49-F238E27FC236}">
              <a16:creationId xmlns:a16="http://schemas.microsoft.com/office/drawing/2014/main" id="{D9614285-A00E-46AE-B8CD-BD7A44FCA21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8" cstate="print">
          <a:duotone>
            <a:schemeClr val="bg2">
              <a:shade val="45000"/>
              <a:satMod val="135000"/>
            </a:schemeClr>
            <a:prstClr val="white"/>
          </a:duotone>
        </a:blip>
        <a:srcRect/>
        <a:stretch>
          <a:fillRect/>
        </a:stretch>
      </xdr:blipFill>
      <xdr:spPr bwMode="auto">
        <a:xfrm>
          <a:off x="614362" y="45319951"/>
          <a:ext cx="541867" cy="53340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57151</xdr:colOff>
      <xdr:row>123</xdr:row>
      <xdr:rowOff>69167</xdr:rowOff>
    </xdr:from>
    <xdr:to>
      <xdr:col>1</xdr:col>
      <xdr:colOff>657225</xdr:colOff>
      <xdr:row>123</xdr:row>
      <xdr:rowOff>600075</xdr:rowOff>
    </xdr:to>
    <xdr:pic>
      <xdr:nvPicPr>
        <xdr:cNvPr id="81" name="Resim 80">
          <a:extLst>
            <a:ext uri="{FF2B5EF4-FFF2-40B4-BE49-F238E27FC236}">
              <a16:creationId xmlns:a16="http://schemas.microsoft.com/office/drawing/2014/main" id="{0D4A34B3-6A1E-4717-88CA-8870EA6D52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6" y="68953967"/>
          <a:ext cx="600074" cy="530908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124</xdr:row>
      <xdr:rowOff>67735</xdr:rowOff>
    </xdr:from>
    <xdr:to>
      <xdr:col>1</xdr:col>
      <xdr:colOff>638175</xdr:colOff>
      <xdr:row>124</xdr:row>
      <xdr:rowOff>609601</xdr:rowOff>
    </xdr:to>
    <xdr:pic>
      <xdr:nvPicPr>
        <xdr:cNvPr id="82" name="Resim 81">
          <a:extLst>
            <a:ext uri="{FF2B5EF4-FFF2-40B4-BE49-F238E27FC236}">
              <a16:creationId xmlns:a16="http://schemas.microsoft.com/office/drawing/2014/main" id="{F0CC5303-C4A1-4404-99E3-C420E971C1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5" y="69600235"/>
          <a:ext cx="581025" cy="541866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</xdr:colOff>
      <xdr:row>125</xdr:row>
      <xdr:rowOff>78581</xdr:rowOff>
    </xdr:from>
    <xdr:to>
      <xdr:col>1</xdr:col>
      <xdr:colOff>685800</xdr:colOff>
      <xdr:row>125</xdr:row>
      <xdr:rowOff>628650</xdr:rowOff>
    </xdr:to>
    <xdr:pic>
      <xdr:nvPicPr>
        <xdr:cNvPr id="83" name="Resim 82">
          <a:extLst>
            <a:ext uri="{FF2B5EF4-FFF2-40B4-BE49-F238E27FC236}">
              <a16:creationId xmlns:a16="http://schemas.microsoft.com/office/drawing/2014/main" id="{55E51CB5-82FC-48C8-BE96-4751A6029F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1975" y="70401656"/>
          <a:ext cx="666750" cy="550069"/>
        </a:xfrm>
        <a:prstGeom prst="rect">
          <a:avLst/>
        </a:prstGeom>
      </xdr:spPr>
    </xdr:pic>
    <xdr:clientData/>
  </xdr:twoCellAnchor>
  <xdr:twoCellAnchor editAs="oneCell">
    <xdr:from>
      <xdr:col>1</xdr:col>
      <xdr:colOff>1</xdr:colOff>
      <xdr:row>139</xdr:row>
      <xdr:rowOff>1</xdr:rowOff>
    </xdr:from>
    <xdr:to>
      <xdr:col>1</xdr:col>
      <xdr:colOff>585748</xdr:colOff>
      <xdr:row>139</xdr:row>
      <xdr:rowOff>552451</xdr:rowOff>
    </xdr:to>
    <xdr:pic>
      <xdr:nvPicPr>
        <xdr:cNvPr id="84" name="Resim 83">
          <a:extLst>
            <a:ext uri="{FF2B5EF4-FFF2-40B4-BE49-F238E27FC236}">
              <a16:creationId xmlns:a16="http://schemas.microsoft.com/office/drawing/2014/main" id="{F3180748-43A4-4698-9387-D140B4EB52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6" y="78543151"/>
          <a:ext cx="585747" cy="55245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140</xdr:row>
      <xdr:rowOff>28576</xdr:rowOff>
    </xdr:from>
    <xdr:to>
      <xdr:col>1</xdr:col>
      <xdr:colOff>585747</xdr:colOff>
      <xdr:row>140</xdr:row>
      <xdr:rowOff>523876</xdr:rowOff>
    </xdr:to>
    <xdr:pic>
      <xdr:nvPicPr>
        <xdr:cNvPr id="85" name="Resim 84">
          <a:extLst>
            <a:ext uri="{FF2B5EF4-FFF2-40B4-BE49-F238E27FC236}">
              <a16:creationId xmlns:a16="http://schemas.microsoft.com/office/drawing/2014/main" id="{DCAA0208-356E-45C2-BEB9-673ABBA4CB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5" y="79219426"/>
          <a:ext cx="585747" cy="4953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141</xdr:row>
      <xdr:rowOff>9525</xdr:rowOff>
    </xdr:from>
    <xdr:to>
      <xdr:col>1</xdr:col>
      <xdr:colOff>585747</xdr:colOff>
      <xdr:row>141</xdr:row>
      <xdr:rowOff>590550</xdr:rowOff>
    </xdr:to>
    <xdr:pic>
      <xdr:nvPicPr>
        <xdr:cNvPr id="86" name="Resim 85">
          <a:extLst>
            <a:ext uri="{FF2B5EF4-FFF2-40B4-BE49-F238E27FC236}">
              <a16:creationId xmlns:a16="http://schemas.microsoft.com/office/drawing/2014/main" id="{60DC4947-C962-40E5-A76C-D87EC6FB01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5" y="79809975"/>
          <a:ext cx="585747" cy="581025"/>
        </a:xfrm>
        <a:prstGeom prst="rect">
          <a:avLst/>
        </a:prstGeom>
      </xdr:spPr>
    </xdr:pic>
    <xdr:clientData/>
  </xdr:twoCellAnchor>
  <xdr:twoCellAnchor editAs="oneCell">
    <xdr:from>
      <xdr:col>1</xdr:col>
      <xdr:colOff>144706</xdr:colOff>
      <xdr:row>44</xdr:row>
      <xdr:rowOff>61912</xdr:rowOff>
    </xdr:from>
    <xdr:to>
      <xdr:col>1</xdr:col>
      <xdr:colOff>533950</xdr:colOff>
      <xdr:row>44</xdr:row>
      <xdr:rowOff>466726</xdr:rowOff>
    </xdr:to>
    <xdr:pic>
      <xdr:nvPicPr>
        <xdr:cNvPr id="87" name="Resim 86">
          <a:extLst>
            <a:ext uri="{FF2B5EF4-FFF2-40B4-BE49-F238E27FC236}">
              <a16:creationId xmlns:a16="http://schemas.microsoft.com/office/drawing/2014/main" id="{06579BC4-0FF7-4FB3-98C1-655A3A14D7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7631" y="22436137"/>
          <a:ext cx="389244" cy="404814"/>
        </a:xfrm>
        <a:prstGeom prst="rect">
          <a:avLst/>
        </a:prstGeom>
      </xdr:spPr>
    </xdr:pic>
    <xdr:clientData/>
  </xdr:twoCellAnchor>
  <xdr:twoCellAnchor editAs="oneCell">
    <xdr:from>
      <xdr:col>1</xdr:col>
      <xdr:colOff>147567</xdr:colOff>
      <xdr:row>43</xdr:row>
      <xdr:rowOff>30955</xdr:rowOff>
    </xdr:from>
    <xdr:to>
      <xdr:col>1</xdr:col>
      <xdr:colOff>578717</xdr:colOff>
      <xdr:row>43</xdr:row>
      <xdr:rowOff>447675</xdr:rowOff>
    </xdr:to>
    <xdr:pic>
      <xdr:nvPicPr>
        <xdr:cNvPr id="88" name="Resim 87">
          <a:extLst>
            <a:ext uri="{FF2B5EF4-FFF2-40B4-BE49-F238E27FC236}">
              <a16:creationId xmlns:a16="http://schemas.microsoft.com/office/drawing/2014/main" id="{B19C1347-471D-4F0F-8CF8-933B9CAFD2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0492" y="21900355"/>
          <a:ext cx="431150" cy="416720"/>
        </a:xfrm>
        <a:prstGeom prst="rect">
          <a:avLst/>
        </a:prstGeom>
      </xdr:spPr>
    </xdr:pic>
    <xdr:clientData/>
  </xdr:twoCellAnchor>
  <xdr:twoCellAnchor editAs="oneCell">
    <xdr:from>
      <xdr:col>1</xdr:col>
      <xdr:colOff>138949</xdr:colOff>
      <xdr:row>45</xdr:row>
      <xdr:rowOff>57151</xdr:rowOff>
    </xdr:from>
    <xdr:to>
      <xdr:col>1</xdr:col>
      <xdr:colOff>568283</xdr:colOff>
      <xdr:row>45</xdr:row>
      <xdr:rowOff>466725</xdr:rowOff>
    </xdr:to>
    <xdr:pic>
      <xdr:nvPicPr>
        <xdr:cNvPr id="89" name="Resim 88">
          <a:extLst>
            <a:ext uri="{FF2B5EF4-FFF2-40B4-BE49-F238E27FC236}">
              <a16:creationId xmlns:a16="http://schemas.microsoft.com/office/drawing/2014/main" id="{B5472D7E-99D0-4391-B56B-E768D37753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1874" y="22936201"/>
          <a:ext cx="429334" cy="409574"/>
        </a:xfrm>
        <a:prstGeom prst="rect">
          <a:avLst/>
        </a:prstGeom>
      </xdr:spPr>
    </xdr:pic>
    <xdr:clientData/>
  </xdr:twoCellAnchor>
  <xdr:twoCellAnchor editAs="oneCell">
    <xdr:from>
      <xdr:col>1</xdr:col>
      <xdr:colOff>147636</xdr:colOff>
      <xdr:row>24</xdr:row>
      <xdr:rowOff>47273</xdr:rowOff>
    </xdr:from>
    <xdr:to>
      <xdr:col>1</xdr:col>
      <xdr:colOff>581026</xdr:colOff>
      <xdr:row>24</xdr:row>
      <xdr:rowOff>459935</xdr:rowOff>
    </xdr:to>
    <xdr:pic>
      <xdr:nvPicPr>
        <xdr:cNvPr id="90" name="Resim 89">
          <a:extLst>
            <a:ext uri="{FF2B5EF4-FFF2-40B4-BE49-F238E27FC236}">
              <a16:creationId xmlns:a16="http://schemas.microsoft.com/office/drawing/2014/main" id="{E09F7412-2E7A-4353-BCE1-B65BE43207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0561" y="12324998"/>
          <a:ext cx="433390" cy="412662"/>
        </a:xfrm>
        <a:prstGeom prst="rect">
          <a:avLst/>
        </a:prstGeom>
      </xdr:spPr>
    </xdr:pic>
    <xdr:clientData/>
  </xdr:twoCellAnchor>
  <xdr:twoCellAnchor editAs="oneCell">
    <xdr:from>
      <xdr:col>1</xdr:col>
      <xdr:colOff>88106</xdr:colOff>
      <xdr:row>46</xdr:row>
      <xdr:rowOff>95251</xdr:rowOff>
    </xdr:from>
    <xdr:to>
      <xdr:col>1</xdr:col>
      <xdr:colOff>650080</xdr:colOff>
      <xdr:row>47</xdr:row>
      <xdr:rowOff>428625</xdr:rowOff>
    </xdr:to>
    <xdr:pic>
      <xdr:nvPicPr>
        <xdr:cNvPr id="91" name="Resim 90">
          <a:extLst>
            <a:ext uri="{FF2B5EF4-FFF2-40B4-BE49-F238E27FC236}">
              <a16:creationId xmlns:a16="http://schemas.microsoft.com/office/drawing/2014/main" id="{3FA68A45-D995-45F7-B492-307A17CF22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1031" y="23479126"/>
          <a:ext cx="561974" cy="838199"/>
        </a:xfrm>
        <a:prstGeom prst="rect">
          <a:avLst/>
        </a:prstGeom>
      </xdr:spPr>
    </xdr:pic>
    <xdr:clientData/>
  </xdr:twoCellAnchor>
  <xdr:twoCellAnchor editAs="oneCell">
    <xdr:from>
      <xdr:col>1</xdr:col>
      <xdr:colOff>157164</xdr:colOff>
      <xdr:row>174</xdr:row>
      <xdr:rowOff>83044</xdr:rowOff>
    </xdr:from>
    <xdr:to>
      <xdr:col>1</xdr:col>
      <xdr:colOff>571500</xdr:colOff>
      <xdr:row>174</xdr:row>
      <xdr:rowOff>526558</xdr:rowOff>
    </xdr:to>
    <xdr:pic>
      <xdr:nvPicPr>
        <xdr:cNvPr id="92" name="Resim 91">
          <a:extLst>
            <a:ext uri="{FF2B5EF4-FFF2-40B4-BE49-F238E27FC236}">
              <a16:creationId xmlns:a16="http://schemas.microsoft.com/office/drawing/2014/main" id="{8DCD1D66-D0F1-4F34-B388-B5F9FE4BE4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0089" y="96857044"/>
          <a:ext cx="414336" cy="443514"/>
        </a:xfrm>
        <a:prstGeom prst="rect">
          <a:avLst/>
        </a:prstGeom>
      </xdr:spPr>
    </xdr:pic>
    <xdr:clientData/>
  </xdr:twoCellAnchor>
  <xdr:twoCellAnchor editAs="oneCell">
    <xdr:from>
      <xdr:col>1</xdr:col>
      <xdr:colOff>90488</xdr:colOff>
      <xdr:row>177</xdr:row>
      <xdr:rowOff>48755</xdr:rowOff>
    </xdr:from>
    <xdr:to>
      <xdr:col>1</xdr:col>
      <xdr:colOff>638175</xdr:colOff>
      <xdr:row>177</xdr:row>
      <xdr:rowOff>504825</xdr:rowOff>
    </xdr:to>
    <xdr:pic>
      <xdr:nvPicPr>
        <xdr:cNvPr id="93" name="Resim 92">
          <a:extLst>
            <a:ext uri="{FF2B5EF4-FFF2-40B4-BE49-F238E27FC236}">
              <a16:creationId xmlns:a16="http://schemas.microsoft.com/office/drawing/2014/main" id="{5BCDFDAE-59BE-4CD4-A755-5AABDE27B0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3413" y="98603930"/>
          <a:ext cx="547687" cy="456070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178</xdr:row>
      <xdr:rowOff>95250</xdr:rowOff>
    </xdr:from>
    <xdr:to>
      <xdr:col>1</xdr:col>
      <xdr:colOff>647701</xdr:colOff>
      <xdr:row>178</xdr:row>
      <xdr:rowOff>561976</xdr:rowOff>
    </xdr:to>
    <xdr:pic>
      <xdr:nvPicPr>
        <xdr:cNvPr id="94" name="Resim 93">
          <a:extLst>
            <a:ext uri="{FF2B5EF4-FFF2-40B4-BE49-F238E27FC236}">
              <a16:creationId xmlns:a16="http://schemas.microsoft.com/office/drawing/2014/main" id="{E0398813-35E6-4674-A4D4-B409DED867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0550" y="99202875"/>
          <a:ext cx="600076" cy="466726"/>
        </a:xfrm>
        <a:prstGeom prst="rect">
          <a:avLst/>
        </a:prstGeom>
      </xdr:spPr>
    </xdr:pic>
    <xdr:clientData/>
  </xdr:twoCellAnchor>
  <xdr:twoCellAnchor editAs="oneCell">
    <xdr:from>
      <xdr:col>1</xdr:col>
      <xdr:colOff>95250</xdr:colOff>
      <xdr:row>179</xdr:row>
      <xdr:rowOff>114300</xdr:rowOff>
    </xdr:from>
    <xdr:to>
      <xdr:col>1</xdr:col>
      <xdr:colOff>628650</xdr:colOff>
      <xdr:row>179</xdr:row>
      <xdr:rowOff>581026</xdr:rowOff>
    </xdr:to>
    <xdr:pic>
      <xdr:nvPicPr>
        <xdr:cNvPr id="95" name="Resim 94">
          <a:extLst>
            <a:ext uri="{FF2B5EF4-FFF2-40B4-BE49-F238E27FC236}">
              <a16:creationId xmlns:a16="http://schemas.microsoft.com/office/drawing/2014/main" id="{E16BDE50-8E0E-4049-985B-4F3E7E0CC9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8175" y="99898200"/>
          <a:ext cx="533400" cy="466726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161</xdr:row>
      <xdr:rowOff>419100</xdr:rowOff>
    </xdr:from>
    <xdr:to>
      <xdr:col>1</xdr:col>
      <xdr:colOff>609600</xdr:colOff>
      <xdr:row>163</xdr:row>
      <xdr:rowOff>39317</xdr:rowOff>
    </xdr:to>
    <xdr:pic>
      <xdr:nvPicPr>
        <xdr:cNvPr id="96" name="Resim 95">
          <a:extLst>
            <a:ext uri="{FF2B5EF4-FFF2-40B4-BE49-F238E27FC236}">
              <a16:creationId xmlns:a16="http://schemas.microsoft.com/office/drawing/2014/main" id="{811BBFD2-544B-470B-8231-A43E7A0E58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0550" y="90782775"/>
          <a:ext cx="561975" cy="629867"/>
        </a:xfrm>
        <a:prstGeom prst="rect">
          <a:avLst/>
        </a:prstGeom>
      </xdr:spPr>
    </xdr:pic>
    <xdr:clientData/>
  </xdr:twoCellAnchor>
  <xdr:twoCellAnchor editAs="oneCell">
    <xdr:from>
      <xdr:col>1</xdr:col>
      <xdr:colOff>114299</xdr:colOff>
      <xdr:row>160</xdr:row>
      <xdr:rowOff>161926</xdr:rowOff>
    </xdr:from>
    <xdr:to>
      <xdr:col>1</xdr:col>
      <xdr:colOff>628650</xdr:colOff>
      <xdr:row>161</xdr:row>
      <xdr:rowOff>276226</xdr:rowOff>
    </xdr:to>
    <xdr:pic>
      <xdr:nvPicPr>
        <xdr:cNvPr id="97" name="Resim 96">
          <a:extLst>
            <a:ext uri="{FF2B5EF4-FFF2-40B4-BE49-F238E27FC236}">
              <a16:creationId xmlns:a16="http://schemas.microsoft.com/office/drawing/2014/main" id="{3838F8D4-0BF0-4616-A060-095563F7A4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4" y="90068401"/>
          <a:ext cx="514351" cy="571500"/>
        </a:xfrm>
        <a:prstGeom prst="rect">
          <a:avLst/>
        </a:prstGeom>
      </xdr:spPr>
    </xdr:pic>
    <xdr:clientData/>
  </xdr:twoCellAnchor>
  <xdr:twoCellAnchor editAs="oneCell">
    <xdr:from>
      <xdr:col>1</xdr:col>
      <xdr:colOff>135731</xdr:colOff>
      <xdr:row>14</xdr:row>
      <xdr:rowOff>11329</xdr:rowOff>
    </xdr:from>
    <xdr:to>
      <xdr:col>1</xdr:col>
      <xdr:colOff>581025</xdr:colOff>
      <xdr:row>14</xdr:row>
      <xdr:rowOff>507785</xdr:rowOff>
    </xdr:to>
    <xdr:pic>
      <xdr:nvPicPr>
        <xdr:cNvPr id="98" name="Resim 97">
          <a:extLst>
            <a:ext uri="{FF2B5EF4-FFF2-40B4-BE49-F238E27FC236}">
              <a16:creationId xmlns:a16="http://schemas.microsoft.com/office/drawing/2014/main" id="{EEA85DE8-338E-43AF-B9FB-63B6B5CE81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8656" y="7021729"/>
          <a:ext cx="445294" cy="496456"/>
        </a:xfrm>
        <a:prstGeom prst="rect">
          <a:avLst/>
        </a:prstGeom>
      </xdr:spPr>
    </xdr:pic>
    <xdr:clientData/>
  </xdr:twoCellAnchor>
  <xdr:twoCellAnchor editAs="oneCell">
    <xdr:from>
      <xdr:col>1</xdr:col>
      <xdr:colOff>78581</xdr:colOff>
      <xdr:row>12</xdr:row>
      <xdr:rowOff>190500</xdr:rowOff>
    </xdr:from>
    <xdr:to>
      <xdr:col>1</xdr:col>
      <xdr:colOff>651834</xdr:colOff>
      <xdr:row>13</xdr:row>
      <xdr:rowOff>180975</xdr:rowOff>
    </xdr:to>
    <xdr:pic>
      <xdr:nvPicPr>
        <xdr:cNvPr id="99" name="Resim 98">
          <a:extLst>
            <a:ext uri="{FF2B5EF4-FFF2-40B4-BE49-F238E27FC236}">
              <a16:creationId xmlns:a16="http://schemas.microsoft.com/office/drawing/2014/main" id="{F617423B-8134-43C5-9728-FE94315CD6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1506" y="6057900"/>
          <a:ext cx="573253" cy="561975"/>
        </a:xfrm>
        <a:prstGeom prst="rect">
          <a:avLst/>
        </a:prstGeom>
      </xdr:spPr>
    </xdr:pic>
    <xdr:clientData/>
  </xdr:twoCellAnchor>
  <xdr:twoCellAnchor editAs="oneCell">
    <xdr:from>
      <xdr:col>1</xdr:col>
      <xdr:colOff>163359</xdr:colOff>
      <xdr:row>16</xdr:row>
      <xdr:rowOff>41949</xdr:rowOff>
    </xdr:from>
    <xdr:to>
      <xdr:col>1</xdr:col>
      <xdr:colOff>591497</xdr:colOff>
      <xdr:row>16</xdr:row>
      <xdr:rowOff>476251</xdr:rowOff>
    </xdr:to>
    <xdr:pic>
      <xdr:nvPicPr>
        <xdr:cNvPr id="100" name="Resim 99">
          <a:extLst>
            <a:ext uri="{FF2B5EF4-FFF2-40B4-BE49-F238E27FC236}">
              <a16:creationId xmlns:a16="http://schemas.microsoft.com/office/drawing/2014/main" id="{1BADF2F4-64BE-449A-977D-4FBC511CAB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6284" y="8195349"/>
          <a:ext cx="428138" cy="434302"/>
        </a:xfrm>
        <a:prstGeom prst="rect">
          <a:avLst/>
        </a:prstGeom>
      </xdr:spPr>
    </xdr:pic>
    <xdr:clientData/>
  </xdr:twoCellAnchor>
  <xdr:twoCellAnchor editAs="oneCell">
    <xdr:from>
      <xdr:col>1</xdr:col>
      <xdr:colOff>163869</xdr:colOff>
      <xdr:row>17</xdr:row>
      <xdr:rowOff>50005</xdr:rowOff>
    </xdr:from>
    <xdr:to>
      <xdr:col>1</xdr:col>
      <xdr:colOff>586907</xdr:colOff>
      <xdr:row>17</xdr:row>
      <xdr:rowOff>428625</xdr:rowOff>
    </xdr:to>
    <xdr:pic>
      <xdr:nvPicPr>
        <xdr:cNvPr id="101" name="Resim 100">
          <a:extLst>
            <a:ext uri="{FF2B5EF4-FFF2-40B4-BE49-F238E27FC236}">
              <a16:creationId xmlns:a16="http://schemas.microsoft.com/office/drawing/2014/main" id="{8F4193DB-04EB-4CD7-99C8-68434BB6DB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6794" y="8774905"/>
          <a:ext cx="423038" cy="378620"/>
        </a:xfrm>
        <a:prstGeom prst="rect">
          <a:avLst/>
        </a:prstGeom>
      </xdr:spPr>
    </xdr:pic>
    <xdr:clientData/>
  </xdr:twoCellAnchor>
  <xdr:twoCellAnchor editAs="oneCell">
    <xdr:from>
      <xdr:col>1</xdr:col>
      <xdr:colOff>155273</xdr:colOff>
      <xdr:row>9</xdr:row>
      <xdr:rowOff>35720</xdr:rowOff>
    </xdr:from>
    <xdr:to>
      <xdr:col>1</xdr:col>
      <xdr:colOff>599585</xdr:colOff>
      <xdr:row>9</xdr:row>
      <xdr:rowOff>476250</xdr:rowOff>
    </xdr:to>
    <xdr:pic>
      <xdr:nvPicPr>
        <xdr:cNvPr id="102" name="Resim 101">
          <a:extLst>
            <a:ext uri="{FF2B5EF4-FFF2-40B4-BE49-F238E27FC236}">
              <a16:creationId xmlns:a16="http://schemas.microsoft.com/office/drawing/2014/main" id="{7A6EB378-7049-4B9D-AD9D-272336D4D9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8198" y="4188620"/>
          <a:ext cx="444312" cy="440530"/>
        </a:xfrm>
        <a:prstGeom prst="rect">
          <a:avLst/>
        </a:prstGeom>
      </xdr:spPr>
    </xdr:pic>
    <xdr:clientData/>
  </xdr:twoCellAnchor>
  <xdr:twoCellAnchor editAs="oneCell">
    <xdr:from>
      <xdr:col>1</xdr:col>
      <xdr:colOff>145257</xdr:colOff>
      <xdr:row>10</xdr:row>
      <xdr:rowOff>48385</xdr:rowOff>
    </xdr:from>
    <xdr:to>
      <xdr:col>1</xdr:col>
      <xdr:colOff>609601</xdr:colOff>
      <xdr:row>10</xdr:row>
      <xdr:rowOff>496921</xdr:rowOff>
    </xdr:to>
    <xdr:pic>
      <xdr:nvPicPr>
        <xdr:cNvPr id="103" name="Resim 102">
          <a:extLst>
            <a:ext uri="{FF2B5EF4-FFF2-40B4-BE49-F238E27FC236}">
              <a16:creationId xmlns:a16="http://schemas.microsoft.com/office/drawing/2014/main" id="{87C7B28F-3BC4-4F20-A484-ECA96386FB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8182" y="4772785"/>
          <a:ext cx="464344" cy="448536"/>
        </a:xfrm>
        <a:prstGeom prst="rect">
          <a:avLst/>
        </a:prstGeom>
      </xdr:spPr>
    </xdr:pic>
    <xdr:clientData/>
  </xdr:twoCellAnchor>
  <xdr:twoCellAnchor editAs="oneCell">
    <xdr:from>
      <xdr:col>1</xdr:col>
      <xdr:colOff>128589</xdr:colOff>
      <xdr:row>11</xdr:row>
      <xdr:rowOff>10239</xdr:rowOff>
    </xdr:from>
    <xdr:to>
      <xdr:col>1</xdr:col>
      <xdr:colOff>600075</xdr:colOff>
      <xdr:row>11</xdr:row>
      <xdr:rowOff>503099</xdr:rowOff>
    </xdr:to>
    <xdr:pic>
      <xdr:nvPicPr>
        <xdr:cNvPr id="104" name="Resim 103">
          <a:extLst>
            <a:ext uri="{FF2B5EF4-FFF2-40B4-BE49-F238E27FC236}">
              <a16:creationId xmlns:a16="http://schemas.microsoft.com/office/drawing/2014/main" id="{C926508D-6B8A-43F3-8740-02EE6006A8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1514" y="5306139"/>
          <a:ext cx="471486" cy="492860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63</xdr:row>
      <xdr:rowOff>70160</xdr:rowOff>
    </xdr:from>
    <xdr:to>
      <xdr:col>1</xdr:col>
      <xdr:colOff>571500</xdr:colOff>
      <xdr:row>63</xdr:row>
      <xdr:rowOff>542925</xdr:rowOff>
    </xdr:to>
    <xdr:pic>
      <xdr:nvPicPr>
        <xdr:cNvPr id="105" name="Resim 104">
          <a:extLst>
            <a:ext uri="{FF2B5EF4-FFF2-40B4-BE49-F238E27FC236}">
              <a16:creationId xmlns:a16="http://schemas.microsoft.com/office/drawing/2014/main" id="{20EE6F3C-ED1D-4623-89B4-77442E69FB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5" y="33826760"/>
          <a:ext cx="514350" cy="472765"/>
        </a:xfrm>
        <a:prstGeom prst="rect">
          <a:avLst/>
        </a:prstGeom>
      </xdr:spPr>
    </xdr:pic>
    <xdr:clientData/>
  </xdr:twoCellAnchor>
  <xdr:twoCellAnchor editAs="oneCell">
    <xdr:from>
      <xdr:col>1</xdr:col>
      <xdr:colOff>102393</xdr:colOff>
      <xdr:row>155</xdr:row>
      <xdr:rowOff>38100</xdr:rowOff>
    </xdr:from>
    <xdr:to>
      <xdr:col>1</xdr:col>
      <xdr:colOff>626268</xdr:colOff>
      <xdr:row>155</xdr:row>
      <xdr:rowOff>561976</xdr:rowOff>
    </xdr:to>
    <xdr:pic>
      <xdr:nvPicPr>
        <xdr:cNvPr id="106" name="Resim 105">
          <a:extLst>
            <a:ext uri="{FF2B5EF4-FFF2-40B4-BE49-F238E27FC236}">
              <a16:creationId xmlns:a16="http://schemas.microsoft.com/office/drawing/2014/main" id="{BB177ABA-D870-41F2-932F-C3E3BF78D2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5318" y="87553800"/>
          <a:ext cx="523875" cy="523876"/>
        </a:xfrm>
        <a:prstGeom prst="rect">
          <a:avLst/>
        </a:prstGeom>
      </xdr:spPr>
    </xdr:pic>
    <xdr:clientData/>
  </xdr:twoCellAnchor>
  <xdr:twoCellAnchor editAs="oneCell">
    <xdr:from>
      <xdr:col>1</xdr:col>
      <xdr:colOff>80966</xdr:colOff>
      <xdr:row>157</xdr:row>
      <xdr:rowOff>47625</xdr:rowOff>
    </xdr:from>
    <xdr:to>
      <xdr:col>1</xdr:col>
      <xdr:colOff>628650</xdr:colOff>
      <xdr:row>157</xdr:row>
      <xdr:rowOff>445295</xdr:rowOff>
    </xdr:to>
    <xdr:pic>
      <xdr:nvPicPr>
        <xdr:cNvPr id="107" name="Resim 106">
          <a:extLst>
            <a:ext uri="{FF2B5EF4-FFF2-40B4-BE49-F238E27FC236}">
              <a16:creationId xmlns:a16="http://schemas.microsoft.com/office/drawing/2014/main" id="{67C77195-199B-4B8A-86AE-E354B1D0B9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3891" y="88734900"/>
          <a:ext cx="547684" cy="397670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59</xdr:row>
      <xdr:rowOff>19050</xdr:rowOff>
    </xdr:from>
    <xdr:to>
      <xdr:col>1</xdr:col>
      <xdr:colOff>587625</xdr:colOff>
      <xdr:row>59</xdr:row>
      <xdr:rowOff>542924</xdr:rowOff>
    </xdr:to>
    <xdr:pic>
      <xdr:nvPicPr>
        <xdr:cNvPr id="108" name="Picture 48">
          <a:extLst>
            <a:ext uri="{FF2B5EF4-FFF2-40B4-BE49-F238E27FC236}">
              <a16:creationId xmlns:a16="http://schemas.microsoft.com/office/drawing/2014/main" id="{17DBCDAC-CBA1-47BF-83BB-AEFC067FA0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590550" y="31175325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114301</xdr:colOff>
      <xdr:row>169</xdr:row>
      <xdr:rowOff>76201</xdr:rowOff>
    </xdr:from>
    <xdr:to>
      <xdr:col>1</xdr:col>
      <xdr:colOff>552450</xdr:colOff>
      <xdr:row>169</xdr:row>
      <xdr:rowOff>381001</xdr:rowOff>
    </xdr:to>
    <xdr:pic>
      <xdr:nvPicPr>
        <xdr:cNvPr id="109" name="Resim 108">
          <a:extLst>
            <a:ext uri="{FF2B5EF4-FFF2-40B4-BE49-F238E27FC236}">
              <a16:creationId xmlns:a16="http://schemas.microsoft.com/office/drawing/2014/main" id="{9D6C1B2A-8E84-4623-B19C-834DC28722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6" y="94421326"/>
          <a:ext cx="438149" cy="304800"/>
        </a:xfrm>
        <a:prstGeom prst="rect">
          <a:avLst/>
        </a:prstGeom>
      </xdr:spPr>
    </xdr:pic>
    <xdr:clientData/>
  </xdr:twoCellAnchor>
  <xdr:twoCellAnchor editAs="oneCell">
    <xdr:from>
      <xdr:col>1</xdr:col>
      <xdr:colOff>114301</xdr:colOff>
      <xdr:row>170</xdr:row>
      <xdr:rowOff>28576</xdr:rowOff>
    </xdr:from>
    <xdr:to>
      <xdr:col>1</xdr:col>
      <xdr:colOff>590550</xdr:colOff>
      <xdr:row>170</xdr:row>
      <xdr:rowOff>447676</xdr:rowOff>
    </xdr:to>
    <xdr:pic>
      <xdr:nvPicPr>
        <xdr:cNvPr id="110" name="Resim 109">
          <a:extLst>
            <a:ext uri="{FF2B5EF4-FFF2-40B4-BE49-F238E27FC236}">
              <a16:creationId xmlns:a16="http://schemas.microsoft.com/office/drawing/2014/main" id="{852A377B-0AB9-4238-84FC-BD2D05393B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6" y="94935676"/>
          <a:ext cx="476249" cy="419100"/>
        </a:xfrm>
        <a:prstGeom prst="rect">
          <a:avLst/>
        </a:prstGeom>
      </xdr:spPr>
    </xdr:pic>
    <xdr:clientData/>
  </xdr:twoCellAnchor>
  <xdr:twoCellAnchor editAs="oneCell">
    <xdr:from>
      <xdr:col>1</xdr:col>
      <xdr:colOff>28575</xdr:colOff>
      <xdr:row>166</xdr:row>
      <xdr:rowOff>28577</xdr:rowOff>
    </xdr:from>
    <xdr:to>
      <xdr:col>1</xdr:col>
      <xdr:colOff>561975</xdr:colOff>
      <xdr:row>166</xdr:row>
      <xdr:rowOff>533400</xdr:rowOff>
    </xdr:to>
    <xdr:pic>
      <xdr:nvPicPr>
        <xdr:cNvPr id="111" name="Resim 110">
          <a:extLst>
            <a:ext uri="{FF2B5EF4-FFF2-40B4-BE49-F238E27FC236}">
              <a16:creationId xmlns:a16="http://schemas.microsoft.com/office/drawing/2014/main" id="{E17C8281-7E0E-4C5A-BE8B-C8B0FCA649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0" y="92735402"/>
          <a:ext cx="533400" cy="504823"/>
        </a:xfrm>
        <a:prstGeom prst="rect">
          <a:avLst/>
        </a:prstGeom>
      </xdr:spPr>
    </xdr:pic>
    <xdr:clientData/>
  </xdr:twoCellAnchor>
  <xdr:twoCellAnchor editAs="oneCell">
    <xdr:from>
      <xdr:col>1</xdr:col>
      <xdr:colOff>152402</xdr:colOff>
      <xdr:row>42</xdr:row>
      <xdr:rowOff>35909</xdr:rowOff>
    </xdr:from>
    <xdr:to>
      <xdr:col>1</xdr:col>
      <xdr:colOff>609600</xdr:colOff>
      <xdr:row>42</xdr:row>
      <xdr:rowOff>472065</xdr:rowOff>
    </xdr:to>
    <xdr:pic>
      <xdr:nvPicPr>
        <xdr:cNvPr id="112" name="Resim 111">
          <a:extLst>
            <a:ext uri="{FF2B5EF4-FFF2-40B4-BE49-F238E27FC236}">
              <a16:creationId xmlns:a16="http://schemas.microsoft.com/office/drawing/2014/main" id="{D269907D-D4C7-400F-A705-D3A97ED167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5327" y="21400484"/>
          <a:ext cx="457198" cy="436156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59</xdr:row>
      <xdr:rowOff>9525</xdr:rowOff>
    </xdr:from>
    <xdr:to>
      <xdr:col>1</xdr:col>
      <xdr:colOff>561975</xdr:colOff>
      <xdr:row>59</xdr:row>
      <xdr:rowOff>537739</xdr:rowOff>
    </xdr:to>
    <xdr:pic>
      <xdr:nvPicPr>
        <xdr:cNvPr id="113" name="Picture 10">
          <a:extLst>
            <a:ext uri="{FF2B5EF4-FFF2-40B4-BE49-F238E27FC236}">
              <a16:creationId xmlns:a16="http://schemas.microsoft.com/office/drawing/2014/main" id="{3DEF2A6D-842D-4CEC-9A4D-EEE8CEB9E27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581025" y="31165800"/>
          <a:ext cx="523875" cy="528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166686</xdr:colOff>
      <xdr:row>25</xdr:row>
      <xdr:rowOff>43980</xdr:rowOff>
    </xdr:from>
    <xdr:to>
      <xdr:col>1</xdr:col>
      <xdr:colOff>600076</xdr:colOff>
      <xdr:row>25</xdr:row>
      <xdr:rowOff>488676</xdr:rowOff>
    </xdr:to>
    <xdr:pic>
      <xdr:nvPicPr>
        <xdr:cNvPr id="114" name="Resim 113">
          <a:extLst>
            <a:ext uri="{FF2B5EF4-FFF2-40B4-BE49-F238E27FC236}">
              <a16:creationId xmlns:a16="http://schemas.microsoft.com/office/drawing/2014/main" id="{8847B96D-F165-4444-8F2D-B7FFAC9EC3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9611" y="12826530"/>
          <a:ext cx="433390" cy="444696"/>
        </a:xfrm>
        <a:prstGeom prst="rect">
          <a:avLst/>
        </a:prstGeom>
      </xdr:spPr>
    </xdr:pic>
    <xdr:clientData/>
  </xdr:twoCellAnchor>
  <xdr:twoCellAnchor editAs="oneCell">
    <xdr:from>
      <xdr:col>1</xdr:col>
      <xdr:colOff>108600</xdr:colOff>
      <xdr:row>87</xdr:row>
      <xdr:rowOff>114299</xdr:rowOff>
    </xdr:from>
    <xdr:to>
      <xdr:col>1</xdr:col>
      <xdr:colOff>616200</xdr:colOff>
      <xdr:row>87</xdr:row>
      <xdr:rowOff>561974</xdr:rowOff>
    </xdr:to>
    <xdr:pic>
      <xdr:nvPicPr>
        <xdr:cNvPr id="115" name="Picture 38">
          <a:extLst>
            <a:ext uri="{FF2B5EF4-FFF2-40B4-BE49-F238E27FC236}">
              <a16:creationId xmlns:a16="http://schemas.microsoft.com/office/drawing/2014/main" id="{9A7FA59D-883F-48C0-A1AB-90B901597A1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651525" y="48729899"/>
          <a:ext cx="507600" cy="447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111983</xdr:colOff>
      <xdr:row>27</xdr:row>
      <xdr:rowOff>54768</xdr:rowOff>
    </xdr:from>
    <xdr:ext cx="464214" cy="421482"/>
    <xdr:pic>
      <xdr:nvPicPr>
        <xdr:cNvPr id="116" name="Resim 115">
          <a:extLst>
            <a:ext uri="{FF2B5EF4-FFF2-40B4-BE49-F238E27FC236}">
              <a16:creationId xmlns:a16="http://schemas.microsoft.com/office/drawing/2014/main" id="{5E647606-A8B9-4B61-B92B-A9D966D92B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4908" y="13846968"/>
          <a:ext cx="464214" cy="421482"/>
        </a:xfrm>
        <a:prstGeom prst="rect">
          <a:avLst/>
        </a:prstGeom>
      </xdr:spPr>
    </xdr:pic>
    <xdr:clientData/>
  </xdr:oneCellAnchor>
  <xdr:twoCellAnchor editAs="oneCell">
    <xdr:from>
      <xdr:col>1</xdr:col>
      <xdr:colOff>28575</xdr:colOff>
      <xdr:row>101</xdr:row>
      <xdr:rowOff>28575</xdr:rowOff>
    </xdr:from>
    <xdr:to>
      <xdr:col>1</xdr:col>
      <xdr:colOff>568575</xdr:colOff>
      <xdr:row>101</xdr:row>
      <xdr:rowOff>533400</xdr:rowOff>
    </xdr:to>
    <xdr:pic>
      <xdr:nvPicPr>
        <xdr:cNvPr id="117" name="Picture 34">
          <a:extLst>
            <a:ext uri="{FF2B5EF4-FFF2-40B4-BE49-F238E27FC236}">
              <a16:creationId xmlns:a16="http://schemas.microsoft.com/office/drawing/2014/main" id="{4C173D58-99A2-4B36-A177-2B9D80B27F8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571500" y="5661660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76200</xdr:colOff>
      <xdr:row>65</xdr:row>
      <xdr:rowOff>76202</xdr:rowOff>
    </xdr:from>
    <xdr:ext cx="540000" cy="523874"/>
    <xdr:pic>
      <xdr:nvPicPr>
        <xdr:cNvPr id="118" name="Picture 42">
          <a:extLst>
            <a:ext uri="{FF2B5EF4-FFF2-40B4-BE49-F238E27FC236}">
              <a16:creationId xmlns:a16="http://schemas.microsoft.com/office/drawing/2014/main" id="{2D715031-3876-4725-BCFE-36DF2BBFB7E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0" cstate="print"/>
        <a:srcRect/>
        <a:stretch>
          <a:fillRect/>
        </a:stretch>
      </xdr:blipFill>
      <xdr:spPr bwMode="auto">
        <a:xfrm>
          <a:off x="619125" y="35080577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57150</xdr:colOff>
      <xdr:row>114</xdr:row>
      <xdr:rowOff>51987</xdr:rowOff>
    </xdr:from>
    <xdr:ext cx="501894" cy="433788"/>
    <xdr:pic>
      <xdr:nvPicPr>
        <xdr:cNvPr id="119" name="Picture 38">
          <a:extLst>
            <a:ext uri="{FF2B5EF4-FFF2-40B4-BE49-F238E27FC236}">
              <a16:creationId xmlns:a16="http://schemas.microsoft.com/office/drawing/2014/main" id="{B7A07DB4-DA48-429D-8538-2A21E288245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600075" y="63764712"/>
          <a:ext cx="501894" cy="4337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114294</xdr:colOff>
      <xdr:row>72</xdr:row>
      <xdr:rowOff>47625</xdr:rowOff>
    </xdr:from>
    <xdr:ext cx="540000" cy="504825"/>
    <xdr:pic>
      <xdr:nvPicPr>
        <xdr:cNvPr id="120" name="Picture 22">
          <a:extLst>
            <a:ext uri="{FF2B5EF4-FFF2-40B4-BE49-F238E27FC236}">
              <a16:creationId xmlns:a16="http://schemas.microsoft.com/office/drawing/2014/main" id="{DB5ED6FF-8224-458E-9C32-9D7CB3B3DC5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57219" y="3870960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76200</xdr:colOff>
      <xdr:row>194</xdr:row>
      <xdr:rowOff>476250</xdr:rowOff>
    </xdr:from>
    <xdr:ext cx="560294" cy="2076450"/>
    <xdr:pic>
      <xdr:nvPicPr>
        <xdr:cNvPr id="121" name="Resim 120">
          <a:extLst>
            <a:ext uri="{FF2B5EF4-FFF2-40B4-BE49-F238E27FC236}">
              <a16:creationId xmlns:a16="http://schemas.microsoft.com/office/drawing/2014/main" id="{4C8EE2DF-2F89-4747-A36E-3212F9447B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9125" y="106918125"/>
          <a:ext cx="560294" cy="2076450"/>
        </a:xfrm>
        <a:prstGeom prst="rect">
          <a:avLst/>
        </a:prstGeom>
      </xdr:spPr>
    </xdr:pic>
    <xdr:clientData/>
  </xdr:oneCellAnchor>
  <xdr:twoCellAnchor editAs="oneCell">
    <xdr:from>
      <xdr:col>1</xdr:col>
      <xdr:colOff>72653</xdr:colOff>
      <xdr:row>26</xdr:row>
      <xdr:rowOff>55386</xdr:rowOff>
    </xdr:from>
    <xdr:to>
      <xdr:col>1</xdr:col>
      <xdr:colOff>619125</xdr:colOff>
      <xdr:row>27</xdr:row>
      <xdr:rowOff>1051</xdr:rowOff>
    </xdr:to>
    <xdr:pic>
      <xdr:nvPicPr>
        <xdr:cNvPr id="122" name="Resim 121">
          <a:extLst>
            <a:ext uri="{FF2B5EF4-FFF2-40B4-BE49-F238E27FC236}">
              <a16:creationId xmlns:a16="http://schemas.microsoft.com/office/drawing/2014/main" id="{5B332799-9F8E-425A-9B7C-2CFE03C377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5578" y="13342761"/>
          <a:ext cx="546472" cy="450490"/>
        </a:xfrm>
        <a:prstGeom prst="rect">
          <a:avLst/>
        </a:prstGeom>
      </xdr:spPr>
    </xdr:pic>
    <xdr:clientData/>
  </xdr:twoCellAnchor>
  <xdr:oneCellAnchor>
    <xdr:from>
      <xdr:col>1</xdr:col>
      <xdr:colOff>104775</xdr:colOff>
      <xdr:row>28</xdr:row>
      <xdr:rowOff>66675</xdr:rowOff>
    </xdr:from>
    <xdr:ext cx="464214" cy="421482"/>
    <xdr:pic>
      <xdr:nvPicPr>
        <xdr:cNvPr id="123" name="Resim 122">
          <a:extLst>
            <a:ext uri="{FF2B5EF4-FFF2-40B4-BE49-F238E27FC236}">
              <a16:creationId xmlns:a16="http://schemas.microsoft.com/office/drawing/2014/main" id="{E60ACFC7-461C-4C9C-87A8-1B25AB04DC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7700" y="14363700"/>
          <a:ext cx="464214" cy="421482"/>
        </a:xfrm>
        <a:prstGeom prst="rect">
          <a:avLst/>
        </a:prstGeom>
      </xdr:spPr>
    </xdr:pic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178050</xdr:colOff>
      <xdr:row>5</xdr:row>
      <xdr:rowOff>55696</xdr:rowOff>
    </xdr:from>
    <xdr:to>
      <xdr:col>1</xdr:col>
      <xdr:colOff>590550</xdr:colOff>
      <xdr:row>5</xdr:row>
      <xdr:rowOff>477706</xdr:rowOff>
    </xdr:to>
    <xdr:pic>
      <xdr:nvPicPr>
        <xdr:cNvPr id="2" name="Picture 12">
          <a:extLst>
            <a:ext uri="{FF2B5EF4-FFF2-40B4-BE49-F238E27FC236}">
              <a16:creationId xmlns:a16="http://schemas.microsoft.com/office/drawing/2014/main" id="{AB77FE6D-9C6B-4612-AC62-1970FE740D8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20975" y="1922596"/>
          <a:ext cx="412500" cy="4220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38101</xdr:colOff>
      <xdr:row>56</xdr:row>
      <xdr:rowOff>133350</xdr:rowOff>
    </xdr:from>
    <xdr:to>
      <xdr:col>1</xdr:col>
      <xdr:colOff>561975</xdr:colOff>
      <xdr:row>56</xdr:row>
      <xdr:rowOff>570230</xdr:rowOff>
    </xdr:to>
    <xdr:pic>
      <xdr:nvPicPr>
        <xdr:cNvPr id="3" name="Picture 18">
          <a:extLst>
            <a:ext uri="{FF2B5EF4-FFF2-40B4-BE49-F238E27FC236}">
              <a16:creationId xmlns:a16="http://schemas.microsoft.com/office/drawing/2014/main" id="{0D97DCC5-D964-4BB6-8C18-526A978CB66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81026" y="29270325"/>
          <a:ext cx="523874" cy="43688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16660</xdr:colOff>
      <xdr:row>143</xdr:row>
      <xdr:rowOff>19051</xdr:rowOff>
    </xdr:from>
    <xdr:to>
      <xdr:col>1</xdr:col>
      <xdr:colOff>556660</xdr:colOff>
      <xdr:row>143</xdr:row>
      <xdr:rowOff>552450</xdr:rowOff>
    </xdr:to>
    <xdr:pic>
      <xdr:nvPicPr>
        <xdr:cNvPr id="4" name="Picture 20">
          <a:extLst>
            <a:ext uri="{FF2B5EF4-FFF2-40B4-BE49-F238E27FC236}">
              <a16:creationId xmlns:a16="http://schemas.microsoft.com/office/drawing/2014/main" id="{1FE28467-6B39-4B49-B8CB-99C69F3801D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559585" y="8102917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114294</xdr:colOff>
      <xdr:row>73</xdr:row>
      <xdr:rowOff>47625</xdr:rowOff>
    </xdr:from>
    <xdr:to>
      <xdr:col>1</xdr:col>
      <xdr:colOff>654294</xdr:colOff>
      <xdr:row>73</xdr:row>
      <xdr:rowOff>552450</xdr:rowOff>
    </xdr:to>
    <xdr:pic>
      <xdr:nvPicPr>
        <xdr:cNvPr id="5" name="Picture 22">
          <a:extLst>
            <a:ext uri="{FF2B5EF4-FFF2-40B4-BE49-F238E27FC236}">
              <a16:creationId xmlns:a16="http://schemas.microsoft.com/office/drawing/2014/main" id="{F5F84121-3DBE-4630-B17D-C059D494CD7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57219" y="3928110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89864</xdr:colOff>
      <xdr:row>52</xdr:row>
      <xdr:rowOff>95250</xdr:rowOff>
    </xdr:from>
    <xdr:to>
      <xdr:col>1</xdr:col>
      <xdr:colOff>570955</xdr:colOff>
      <xdr:row>52</xdr:row>
      <xdr:rowOff>561975</xdr:rowOff>
    </xdr:to>
    <xdr:pic>
      <xdr:nvPicPr>
        <xdr:cNvPr id="6" name="Picture 24">
          <a:extLst>
            <a:ext uri="{FF2B5EF4-FFF2-40B4-BE49-F238E27FC236}">
              <a16:creationId xmlns:a16="http://schemas.microsoft.com/office/drawing/2014/main" id="{EC9ED6D3-0DA3-420C-82EB-725ADD37C80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32789" y="26584275"/>
          <a:ext cx="481091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95244</xdr:colOff>
      <xdr:row>53</xdr:row>
      <xdr:rowOff>57151</xdr:rowOff>
    </xdr:from>
    <xdr:to>
      <xdr:col>1</xdr:col>
      <xdr:colOff>647700</xdr:colOff>
      <xdr:row>53</xdr:row>
      <xdr:rowOff>571500</xdr:rowOff>
    </xdr:to>
    <xdr:pic>
      <xdr:nvPicPr>
        <xdr:cNvPr id="7" name="Picture 26">
          <a:extLst>
            <a:ext uri="{FF2B5EF4-FFF2-40B4-BE49-F238E27FC236}">
              <a16:creationId xmlns:a16="http://schemas.microsoft.com/office/drawing/2014/main" id="{DEAB7FA8-3BCF-4A02-9366-EBDD84B74DD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638169" y="27260551"/>
          <a:ext cx="552456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55</xdr:row>
      <xdr:rowOff>152400</xdr:rowOff>
    </xdr:from>
    <xdr:to>
      <xdr:col>1</xdr:col>
      <xdr:colOff>581025</xdr:colOff>
      <xdr:row>55</xdr:row>
      <xdr:rowOff>561974</xdr:rowOff>
    </xdr:to>
    <xdr:pic>
      <xdr:nvPicPr>
        <xdr:cNvPr id="8" name="Picture 28">
          <a:extLst>
            <a:ext uri="{FF2B5EF4-FFF2-40B4-BE49-F238E27FC236}">
              <a16:creationId xmlns:a16="http://schemas.microsoft.com/office/drawing/2014/main" id="{A6ECBD2F-396B-4CFA-984F-4388FF81618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 rot="10800000">
          <a:off x="609600" y="28594050"/>
          <a:ext cx="514350" cy="4095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51913</xdr:colOff>
      <xdr:row>54</xdr:row>
      <xdr:rowOff>47625</xdr:rowOff>
    </xdr:from>
    <xdr:to>
      <xdr:col>1</xdr:col>
      <xdr:colOff>662463</xdr:colOff>
      <xdr:row>54</xdr:row>
      <xdr:rowOff>553403</xdr:rowOff>
    </xdr:to>
    <xdr:pic>
      <xdr:nvPicPr>
        <xdr:cNvPr id="9" name="Picture 32">
          <a:extLst>
            <a:ext uri="{FF2B5EF4-FFF2-40B4-BE49-F238E27FC236}">
              <a16:creationId xmlns:a16="http://schemas.microsoft.com/office/drawing/2014/main" id="{339759DD-182C-46C1-9BC6-0CFE1C0E104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594838" y="27870150"/>
          <a:ext cx="610550" cy="50577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107623</xdr:colOff>
      <xdr:row>85</xdr:row>
      <xdr:rowOff>76200</xdr:rowOff>
    </xdr:from>
    <xdr:to>
      <xdr:col>1</xdr:col>
      <xdr:colOff>587624</xdr:colOff>
      <xdr:row>85</xdr:row>
      <xdr:rowOff>533400</xdr:rowOff>
    </xdr:to>
    <xdr:pic>
      <xdr:nvPicPr>
        <xdr:cNvPr id="10" name="Picture 34">
          <a:extLst>
            <a:ext uri="{FF2B5EF4-FFF2-40B4-BE49-F238E27FC236}">
              <a16:creationId xmlns:a16="http://schemas.microsoft.com/office/drawing/2014/main" id="{613B5EB1-F5CC-4F62-8067-D16EB7FE5A2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650548" y="47434500"/>
          <a:ext cx="480001" cy="457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86</xdr:row>
      <xdr:rowOff>57150</xdr:rowOff>
    </xdr:from>
    <xdr:to>
      <xdr:col>1</xdr:col>
      <xdr:colOff>587625</xdr:colOff>
      <xdr:row>86</xdr:row>
      <xdr:rowOff>533400</xdr:rowOff>
    </xdr:to>
    <xdr:pic>
      <xdr:nvPicPr>
        <xdr:cNvPr id="11" name="Picture 38">
          <a:extLst>
            <a:ext uri="{FF2B5EF4-FFF2-40B4-BE49-F238E27FC236}">
              <a16:creationId xmlns:a16="http://schemas.microsoft.com/office/drawing/2014/main" id="{82E08495-1336-4CB4-8DE2-7989434575E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590550" y="48025050"/>
          <a:ext cx="540000" cy="476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92325</xdr:colOff>
      <xdr:row>74</xdr:row>
      <xdr:rowOff>34862</xdr:rowOff>
    </xdr:from>
    <xdr:to>
      <xdr:col>1</xdr:col>
      <xdr:colOff>619125</xdr:colOff>
      <xdr:row>74</xdr:row>
      <xdr:rowOff>536640</xdr:rowOff>
    </xdr:to>
    <xdr:pic>
      <xdr:nvPicPr>
        <xdr:cNvPr id="12" name="Picture 40">
          <a:extLst>
            <a:ext uri="{FF2B5EF4-FFF2-40B4-BE49-F238E27FC236}">
              <a16:creationId xmlns:a16="http://schemas.microsoft.com/office/drawing/2014/main" id="{CBF3BEDB-31EE-4498-8740-6417EBAAAA1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635250" y="38325362"/>
          <a:ext cx="526800" cy="50177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57143</xdr:colOff>
      <xdr:row>98</xdr:row>
      <xdr:rowOff>47626</xdr:rowOff>
    </xdr:from>
    <xdr:to>
      <xdr:col>1</xdr:col>
      <xdr:colOff>597143</xdr:colOff>
      <xdr:row>98</xdr:row>
      <xdr:rowOff>561975</xdr:rowOff>
    </xdr:to>
    <xdr:pic>
      <xdr:nvPicPr>
        <xdr:cNvPr id="13" name="Picture 44">
          <a:extLst>
            <a:ext uri="{FF2B5EF4-FFF2-40B4-BE49-F238E27FC236}">
              <a16:creationId xmlns:a16="http://schemas.microsoft.com/office/drawing/2014/main" id="{26781AD6-D5D1-4D14-B546-BDE445C25B2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600068" y="51606451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57143</xdr:colOff>
      <xdr:row>51</xdr:row>
      <xdr:rowOff>19051</xdr:rowOff>
    </xdr:from>
    <xdr:to>
      <xdr:col>1</xdr:col>
      <xdr:colOff>597143</xdr:colOff>
      <xdr:row>51</xdr:row>
      <xdr:rowOff>581025</xdr:rowOff>
    </xdr:to>
    <xdr:pic>
      <xdr:nvPicPr>
        <xdr:cNvPr id="14" name="Picture 46">
          <a:extLst>
            <a:ext uri="{FF2B5EF4-FFF2-40B4-BE49-F238E27FC236}">
              <a16:creationId xmlns:a16="http://schemas.microsoft.com/office/drawing/2014/main" id="{CF5C9075-E039-4F8F-97ED-1C18CD57B07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600068" y="25612726"/>
          <a:ext cx="540000" cy="5619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85719</xdr:colOff>
      <xdr:row>109</xdr:row>
      <xdr:rowOff>57151</xdr:rowOff>
    </xdr:from>
    <xdr:to>
      <xdr:col>1</xdr:col>
      <xdr:colOff>625719</xdr:colOff>
      <xdr:row>109</xdr:row>
      <xdr:rowOff>552450</xdr:rowOff>
    </xdr:to>
    <xdr:pic>
      <xdr:nvPicPr>
        <xdr:cNvPr id="15" name="Picture 48">
          <a:extLst>
            <a:ext uri="{FF2B5EF4-FFF2-40B4-BE49-F238E27FC236}">
              <a16:creationId xmlns:a16="http://schemas.microsoft.com/office/drawing/2014/main" id="{40E026E7-FB29-4068-8FF1-F486CFAFFEB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628644" y="6134100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175</xdr:row>
      <xdr:rowOff>19051</xdr:rowOff>
    </xdr:from>
    <xdr:to>
      <xdr:col>1</xdr:col>
      <xdr:colOff>625725</xdr:colOff>
      <xdr:row>175</xdr:row>
      <xdr:rowOff>542925</xdr:rowOff>
    </xdr:to>
    <xdr:pic>
      <xdr:nvPicPr>
        <xdr:cNvPr id="16" name="Picture 50">
          <a:extLst>
            <a:ext uri="{FF2B5EF4-FFF2-40B4-BE49-F238E27FC236}">
              <a16:creationId xmlns:a16="http://schemas.microsoft.com/office/drawing/2014/main" id="{F9273784-CA38-4968-8CF3-8A14E6EF152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628650" y="9738360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145</xdr:row>
      <xdr:rowOff>9525</xdr:rowOff>
    </xdr:from>
    <xdr:to>
      <xdr:col>1</xdr:col>
      <xdr:colOff>619125</xdr:colOff>
      <xdr:row>145</xdr:row>
      <xdr:rowOff>533400</xdr:rowOff>
    </xdr:to>
    <xdr:pic>
      <xdr:nvPicPr>
        <xdr:cNvPr id="17" name="Picture 52">
          <a:extLst>
            <a:ext uri="{FF2B5EF4-FFF2-40B4-BE49-F238E27FC236}">
              <a16:creationId xmlns:a16="http://schemas.microsoft.com/office/drawing/2014/main" id="{FC5EDAC2-808D-4127-8290-BB5644DDEFD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600075" y="82219800"/>
          <a:ext cx="561975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114294</xdr:colOff>
      <xdr:row>176</xdr:row>
      <xdr:rowOff>66676</xdr:rowOff>
    </xdr:from>
    <xdr:to>
      <xdr:col>1</xdr:col>
      <xdr:colOff>654294</xdr:colOff>
      <xdr:row>176</xdr:row>
      <xdr:rowOff>571500</xdr:rowOff>
    </xdr:to>
    <xdr:pic>
      <xdr:nvPicPr>
        <xdr:cNvPr id="18" name="Picture 54">
          <a:extLst>
            <a:ext uri="{FF2B5EF4-FFF2-40B4-BE49-F238E27FC236}">
              <a16:creationId xmlns:a16="http://schemas.microsoft.com/office/drawing/2014/main" id="{87BF7D6C-F84C-465B-B7B5-77102D2FA89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657219" y="97993201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104774</xdr:colOff>
      <xdr:row>112</xdr:row>
      <xdr:rowOff>19050</xdr:rowOff>
    </xdr:from>
    <xdr:to>
      <xdr:col>1</xdr:col>
      <xdr:colOff>559049</xdr:colOff>
      <xdr:row>112</xdr:row>
      <xdr:rowOff>514350</xdr:rowOff>
    </xdr:to>
    <xdr:pic>
      <xdr:nvPicPr>
        <xdr:cNvPr id="19" name="Picture 56">
          <a:extLst>
            <a:ext uri="{FF2B5EF4-FFF2-40B4-BE49-F238E27FC236}">
              <a16:creationId xmlns:a16="http://schemas.microsoft.com/office/drawing/2014/main" id="{8A724212-8BF6-41FE-A1A0-77CC0098539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647699" y="62626875"/>
          <a:ext cx="454275" cy="495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103</xdr:row>
      <xdr:rowOff>19051</xdr:rowOff>
    </xdr:from>
    <xdr:to>
      <xdr:col>1</xdr:col>
      <xdr:colOff>616193</xdr:colOff>
      <xdr:row>103</xdr:row>
      <xdr:rowOff>523875</xdr:rowOff>
    </xdr:to>
    <xdr:pic>
      <xdr:nvPicPr>
        <xdr:cNvPr id="20" name="Picture 58">
          <a:extLst>
            <a:ext uri="{FF2B5EF4-FFF2-40B4-BE49-F238E27FC236}">
              <a16:creationId xmlns:a16="http://schemas.microsoft.com/office/drawing/2014/main" id="{9A6B43B0-F889-4703-B483-3D5E9945F16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619118" y="57873901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105</xdr:row>
      <xdr:rowOff>19051</xdr:rowOff>
    </xdr:from>
    <xdr:to>
      <xdr:col>1</xdr:col>
      <xdr:colOff>559050</xdr:colOff>
      <xdr:row>105</xdr:row>
      <xdr:rowOff>542925</xdr:rowOff>
    </xdr:to>
    <xdr:pic>
      <xdr:nvPicPr>
        <xdr:cNvPr id="21" name="Picture 60">
          <a:extLst>
            <a:ext uri="{FF2B5EF4-FFF2-40B4-BE49-F238E27FC236}">
              <a16:creationId xmlns:a16="http://schemas.microsoft.com/office/drawing/2014/main" id="{AD70AD91-7032-4FFE-9E4C-190297898D1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561975" y="5901690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106</xdr:row>
      <xdr:rowOff>57151</xdr:rowOff>
    </xdr:from>
    <xdr:to>
      <xdr:col>1</xdr:col>
      <xdr:colOff>559043</xdr:colOff>
      <xdr:row>106</xdr:row>
      <xdr:rowOff>504825</xdr:rowOff>
    </xdr:to>
    <xdr:pic>
      <xdr:nvPicPr>
        <xdr:cNvPr id="22" name="Picture 62">
          <a:extLst>
            <a:ext uri="{FF2B5EF4-FFF2-40B4-BE49-F238E27FC236}">
              <a16:creationId xmlns:a16="http://schemas.microsoft.com/office/drawing/2014/main" id="{093E449C-5F77-4AA9-ACC3-8EF4ADE4F40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561968" y="59626501"/>
          <a:ext cx="540000" cy="4476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128</xdr:row>
      <xdr:rowOff>19052</xdr:rowOff>
    </xdr:from>
    <xdr:to>
      <xdr:col>1</xdr:col>
      <xdr:colOff>559044</xdr:colOff>
      <xdr:row>128</xdr:row>
      <xdr:rowOff>542925</xdr:rowOff>
    </xdr:to>
    <xdr:pic>
      <xdr:nvPicPr>
        <xdr:cNvPr id="23" name="Picture 64">
          <a:extLst>
            <a:ext uri="{FF2B5EF4-FFF2-40B4-BE49-F238E27FC236}">
              <a16:creationId xmlns:a16="http://schemas.microsoft.com/office/drawing/2014/main" id="{98EE2F75-0AB1-4D5F-80F4-279C93D4777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561969" y="72142352"/>
          <a:ext cx="540000" cy="5238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85718</xdr:colOff>
      <xdr:row>97</xdr:row>
      <xdr:rowOff>19050</xdr:rowOff>
    </xdr:from>
    <xdr:to>
      <xdr:col>1</xdr:col>
      <xdr:colOff>625718</xdr:colOff>
      <xdr:row>97</xdr:row>
      <xdr:rowOff>561975</xdr:rowOff>
    </xdr:to>
    <xdr:pic>
      <xdr:nvPicPr>
        <xdr:cNvPr id="24" name="Picture 66">
          <a:extLst>
            <a:ext uri="{FF2B5EF4-FFF2-40B4-BE49-F238E27FC236}">
              <a16:creationId xmlns:a16="http://schemas.microsoft.com/office/drawing/2014/main" id="{561D171F-433D-4948-BCAD-8B28DD03099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628643" y="51006375"/>
          <a:ext cx="540000" cy="542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96</xdr:row>
      <xdr:rowOff>19050</xdr:rowOff>
    </xdr:from>
    <xdr:to>
      <xdr:col>1</xdr:col>
      <xdr:colOff>559050</xdr:colOff>
      <xdr:row>96</xdr:row>
      <xdr:rowOff>523875</xdr:rowOff>
    </xdr:to>
    <xdr:pic>
      <xdr:nvPicPr>
        <xdr:cNvPr id="25" name="Picture 2">
          <a:extLst>
            <a:ext uri="{FF2B5EF4-FFF2-40B4-BE49-F238E27FC236}">
              <a16:creationId xmlns:a16="http://schemas.microsoft.com/office/drawing/2014/main" id="{69DA17BE-7588-4EA1-8244-80632A5DF59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561975" y="535114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142868</xdr:colOff>
      <xdr:row>62</xdr:row>
      <xdr:rowOff>28576</xdr:rowOff>
    </xdr:from>
    <xdr:to>
      <xdr:col>1</xdr:col>
      <xdr:colOff>682868</xdr:colOff>
      <xdr:row>62</xdr:row>
      <xdr:rowOff>561975</xdr:rowOff>
    </xdr:to>
    <xdr:pic>
      <xdr:nvPicPr>
        <xdr:cNvPr id="26" name="Picture 4">
          <a:extLst>
            <a:ext uri="{FF2B5EF4-FFF2-40B4-BE49-F238E27FC236}">
              <a16:creationId xmlns:a16="http://schemas.microsoft.com/office/drawing/2014/main" id="{C5A3465E-27A2-4353-80BA-11AAB2832A2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" cstate="print"/>
        <a:srcRect/>
        <a:stretch>
          <a:fillRect/>
        </a:stretch>
      </xdr:blipFill>
      <xdr:spPr bwMode="auto">
        <a:xfrm>
          <a:off x="685793" y="3315652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73819</xdr:colOff>
      <xdr:row>92</xdr:row>
      <xdr:rowOff>42864</xdr:rowOff>
    </xdr:from>
    <xdr:to>
      <xdr:col>1</xdr:col>
      <xdr:colOff>613819</xdr:colOff>
      <xdr:row>92</xdr:row>
      <xdr:rowOff>523875</xdr:rowOff>
    </xdr:to>
    <xdr:pic>
      <xdr:nvPicPr>
        <xdr:cNvPr id="27" name="Picture 8">
          <a:extLst>
            <a:ext uri="{FF2B5EF4-FFF2-40B4-BE49-F238E27FC236}">
              <a16:creationId xmlns:a16="http://schemas.microsoft.com/office/drawing/2014/main" id="{EFF820D6-B6A6-4B37-883F-989DD2EE155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616744" y="51087339"/>
          <a:ext cx="540000" cy="48101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31</xdr:row>
      <xdr:rowOff>142875</xdr:rowOff>
    </xdr:from>
    <xdr:to>
      <xdr:col>1</xdr:col>
      <xdr:colOff>635250</xdr:colOff>
      <xdr:row>32</xdr:row>
      <xdr:rowOff>342900</xdr:rowOff>
    </xdr:to>
    <xdr:pic>
      <xdr:nvPicPr>
        <xdr:cNvPr id="28" name="Picture 12">
          <a:extLst>
            <a:ext uri="{FF2B5EF4-FFF2-40B4-BE49-F238E27FC236}">
              <a16:creationId xmlns:a16="http://schemas.microsoft.com/office/drawing/2014/main" id="{6AB90A00-C984-4001-9926-D334B0C172A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" cstate="print"/>
        <a:srcRect/>
        <a:stretch>
          <a:fillRect/>
        </a:stretch>
      </xdr:blipFill>
      <xdr:spPr bwMode="auto">
        <a:xfrm>
          <a:off x="638175" y="15954375"/>
          <a:ext cx="540000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97631</xdr:colOff>
      <xdr:row>34</xdr:row>
      <xdr:rowOff>216696</xdr:rowOff>
    </xdr:from>
    <xdr:to>
      <xdr:col>1</xdr:col>
      <xdr:colOff>637631</xdr:colOff>
      <xdr:row>35</xdr:row>
      <xdr:rowOff>276225</xdr:rowOff>
    </xdr:to>
    <xdr:pic>
      <xdr:nvPicPr>
        <xdr:cNvPr id="29" name="Picture 18">
          <a:extLst>
            <a:ext uri="{FF2B5EF4-FFF2-40B4-BE49-F238E27FC236}">
              <a16:creationId xmlns:a16="http://schemas.microsoft.com/office/drawing/2014/main" id="{5D08B814-3DCA-4144-B255-963609001E5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" cstate="print"/>
        <a:srcRect/>
        <a:stretch>
          <a:fillRect/>
        </a:stretch>
      </xdr:blipFill>
      <xdr:spPr bwMode="auto">
        <a:xfrm>
          <a:off x="640556" y="17542671"/>
          <a:ext cx="540000" cy="65007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114300</xdr:colOff>
      <xdr:row>83</xdr:row>
      <xdr:rowOff>103056</xdr:rowOff>
    </xdr:from>
    <xdr:to>
      <xdr:col>1</xdr:col>
      <xdr:colOff>559050</xdr:colOff>
      <xdr:row>83</xdr:row>
      <xdr:rowOff>495299</xdr:rowOff>
    </xdr:to>
    <xdr:pic>
      <xdr:nvPicPr>
        <xdr:cNvPr id="30" name="Picture 22">
          <a:extLst>
            <a:ext uri="{FF2B5EF4-FFF2-40B4-BE49-F238E27FC236}">
              <a16:creationId xmlns:a16="http://schemas.microsoft.com/office/drawing/2014/main" id="{D2B9643F-1B79-4F6B-84A6-0F5E8CC1F6E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/>
        <a:srcRect/>
        <a:stretch>
          <a:fillRect/>
        </a:stretch>
      </xdr:blipFill>
      <xdr:spPr bwMode="auto">
        <a:xfrm>
          <a:off x="657225" y="46118331"/>
          <a:ext cx="444750" cy="39224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80</xdr:row>
      <xdr:rowOff>47625</xdr:rowOff>
    </xdr:from>
    <xdr:to>
      <xdr:col>1</xdr:col>
      <xdr:colOff>635250</xdr:colOff>
      <xdr:row>80</xdr:row>
      <xdr:rowOff>571500</xdr:rowOff>
    </xdr:to>
    <xdr:pic>
      <xdr:nvPicPr>
        <xdr:cNvPr id="31" name="Picture 24">
          <a:extLst>
            <a:ext uri="{FF2B5EF4-FFF2-40B4-BE49-F238E27FC236}">
              <a16:creationId xmlns:a16="http://schemas.microsoft.com/office/drawing/2014/main" id="{324356EF-EE36-4757-8252-4BEB1E67E05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/>
        <a:srcRect/>
        <a:stretch>
          <a:fillRect/>
        </a:stretch>
      </xdr:blipFill>
      <xdr:spPr bwMode="auto">
        <a:xfrm>
          <a:off x="638175" y="41767125"/>
          <a:ext cx="540000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122</xdr:row>
      <xdr:rowOff>19050</xdr:rowOff>
    </xdr:from>
    <xdr:to>
      <xdr:col>1</xdr:col>
      <xdr:colOff>559050</xdr:colOff>
      <xdr:row>122</xdr:row>
      <xdr:rowOff>504825</xdr:rowOff>
    </xdr:to>
    <xdr:pic>
      <xdr:nvPicPr>
        <xdr:cNvPr id="32" name="Picture 26">
          <a:extLst>
            <a:ext uri="{FF2B5EF4-FFF2-40B4-BE49-F238E27FC236}">
              <a16:creationId xmlns:a16="http://schemas.microsoft.com/office/drawing/2014/main" id="{842A2872-87C0-4603-8DF2-87A756F4110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/>
        <a:srcRect/>
        <a:stretch>
          <a:fillRect/>
        </a:stretch>
      </xdr:blipFill>
      <xdr:spPr bwMode="auto">
        <a:xfrm>
          <a:off x="561975" y="68332350"/>
          <a:ext cx="540000" cy="485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132</xdr:row>
      <xdr:rowOff>28576</xdr:rowOff>
    </xdr:from>
    <xdr:to>
      <xdr:col>1</xdr:col>
      <xdr:colOff>559043</xdr:colOff>
      <xdr:row>132</xdr:row>
      <xdr:rowOff>476250</xdr:rowOff>
    </xdr:to>
    <xdr:pic>
      <xdr:nvPicPr>
        <xdr:cNvPr id="33" name="Picture 28">
          <a:extLst>
            <a:ext uri="{FF2B5EF4-FFF2-40B4-BE49-F238E27FC236}">
              <a16:creationId xmlns:a16="http://schemas.microsoft.com/office/drawing/2014/main" id="{4329846A-B388-4F8C-BE51-3216CCB42E6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" cstate="print"/>
        <a:srcRect/>
        <a:stretch>
          <a:fillRect/>
        </a:stretch>
      </xdr:blipFill>
      <xdr:spPr bwMode="auto">
        <a:xfrm>
          <a:off x="561968" y="74637901"/>
          <a:ext cx="540000" cy="4476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30956</xdr:colOff>
      <xdr:row>121</xdr:row>
      <xdr:rowOff>19050</xdr:rowOff>
    </xdr:from>
    <xdr:to>
      <xdr:col>1</xdr:col>
      <xdr:colOff>570956</xdr:colOff>
      <xdr:row>121</xdr:row>
      <xdr:rowOff>533400</xdr:rowOff>
    </xdr:to>
    <xdr:pic>
      <xdr:nvPicPr>
        <xdr:cNvPr id="34" name="Picture 30">
          <a:extLst>
            <a:ext uri="{FF2B5EF4-FFF2-40B4-BE49-F238E27FC236}">
              <a16:creationId xmlns:a16="http://schemas.microsoft.com/office/drawing/2014/main" id="{509341E6-1090-41A6-93F9-E0995D998C9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" cstate="print"/>
        <a:srcRect/>
        <a:stretch>
          <a:fillRect/>
        </a:stretch>
      </xdr:blipFill>
      <xdr:spPr bwMode="auto">
        <a:xfrm>
          <a:off x="573881" y="67732275"/>
          <a:ext cx="5400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139950</xdr:colOff>
      <xdr:row>131</xdr:row>
      <xdr:rowOff>47863</xdr:rowOff>
    </xdr:from>
    <xdr:to>
      <xdr:col>1</xdr:col>
      <xdr:colOff>571500</xdr:colOff>
      <xdr:row>131</xdr:row>
      <xdr:rowOff>504587</xdr:rowOff>
    </xdr:to>
    <xdr:pic>
      <xdr:nvPicPr>
        <xdr:cNvPr id="35" name="Picture 32">
          <a:extLst>
            <a:ext uri="{FF2B5EF4-FFF2-40B4-BE49-F238E27FC236}">
              <a16:creationId xmlns:a16="http://schemas.microsoft.com/office/drawing/2014/main" id="{7EA1B96B-B561-4A66-BABD-7902BB3F214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" cstate="print"/>
        <a:srcRect/>
        <a:stretch>
          <a:fillRect/>
        </a:stretch>
      </xdr:blipFill>
      <xdr:spPr bwMode="auto">
        <a:xfrm>
          <a:off x="682875" y="70018513"/>
          <a:ext cx="431550" cy="4567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69050</xdr:colOff>
      <xdr:row>90</xdr:row>
      <xdr:rowOff>285752</xdr:rowOff>
    </xdr:from>
    <xdr:to>
      <xdr:col>1</xdr:col>
      <xdr:colOff>609050</xdr:colOff>
      <xdr:row>91</xdr:row>
      <xdr:rowOff>247650</xdr:rowOff>
    </xdr:to>
    <xdr:pic>
      <xdr:nvPicPr>
        <xdr:cNvPr id="36" name="Picture 34">
          <a:extLst>
            <a:ext uri="{FF2B5EF4-FFF2-40B4-BE49-F238E27FC236}">
              <a16:creationId xmlns:a16="http://schemas.microsoft.com/office/drawing/2014/main" id="{E43FB091-F395-476D-B320-9B539459BE2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5" cstate="print"/>
        <a:srcRect/>
        <a:stretch>
          <a:fillRect/>
        </a:stretch>
      </xdr:blipFill>
      <xdr:spPr bwMode="auto">
        <a:xfrm>
          <a:off x="611975" y="50187227"/>
          <a:ext cx="540000" cy="5905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94</xdr:row>
      <xdr:rowOff>19052</xdr:rowOff>
    </xdr:from>
    <xdr:to>
      <xdr:col>1</xdr:col>
      <xdr:colOff>616193</xdr:colOff>
      <xdr:row>94</xdr:row>
      <xdr:rowOff>542925</xdr:rowOff>
    </xdr:to>
    <xdr:pic>
      <xdr:nvPicPr>
        <xdr:cNvPr id="37" name="Picture 38">
          <a:extLst>
            <a:ext uri="{FF2B5EF4-FFF2-40B4-BE49-F238E27FC236}">
              <a16:creationId xmlns:a16="http://schemas.microsoft.com/office/drawing/2014/main" id="{6EB19FDF-3DF3-4FE4-905A-E2E4D54C5F0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" cstate="print"/>
        <a:srcRect/>
        <a:stretch>
          <a:fillRect/>
        </a:stretch>
      </xdr:blipFill>
      <xdr:spPr bwMode="auto">
        <a:xfrm>
          <a:off x="619118" y="49291877"/>
          <a:ext cx="540000" cy="5238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105362</xdr:colOff>
      <xdr:row>127</xdr:row>
      <xdr:rowOff>28575</xdr:rowOff>
    </xdr:from>
    <xdr:to>
      <xdr:col>1</xdr:col>
      <xdr:colOff>597149</xdr:colOff>
      <xdr:row>127</xdr:row>
      <xdr:rowOff>514350</xdr:rowOff>
    </xdr:to>
    <xdr:pic>
      <xdr:nvPicPr>
        <xdr:cNvPr id="38" name="Picture 40">
          <a:extLst>
            <a:ext uri="{FF2B5EF4-FFF2-40B4-BE49-F238E27FC236}">
              <a16:creationId xmlns:a16="http://schemas.microsoft.com/office/drawing/2014/main" id="{5938A0F1-750F-400C-A9E2-DFC1657CD12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 cstate="print"/>
        <a:srcRect/>
        <a:stretch>
          <a:fillRect/>
        </a:stretch>
      </xdr:blipFill>
      <xdr:spPr bwMode="auto">
        <a:xfrm>
          <a:off x="648287" y="71580375"/>
          <a:ext cx="491787" cy="485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64</xdr:row>
      <xdr:rowOff>47625</xdr:rowOff>
    </xdr:from>
    <xdr:to>
      <xdr:col>1</xdr:col>
      <xdr:colOff>635250</xdr:colOff>
      <xdr:row>64</xdr:row>
      <xdr:rowOff>571500</xdr:rowOff>
    </xdr:to>
    <xdr:pic>
      <xdr:nvPicPr>
        <xdr:cNvPr id="39" name="Picture 44">
          <a:extLst>
            <a:ext uri="{FF2B5EF4-FFF2-40B4-BE49-F238E27FC236}">
              <a16:creationId xmlns:a16="http://schemas.microsoft.com/office/drawing/2014/main" id="{4D94FBEF-979F-46C6-A50C-AA78B84DD9B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" cstate="print"/>
        <a:srcRect/>
        <a:stretch>
          <a:fillRect/>
        </a:stretch>
      </xdr:blipFill>
      <xdr:spPr bwMode="auto">
        <a:xfrm>
          <a:off x="638175" y="34423350"/>
          <a:ext cx="540000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58</xdr:row>
      <xdr:rowOff>9526</xdr:rowOff>
    </xdr:from>
    <xdr:to>
      <xdr:col>1</xdr:col>
      <xdr:colOff>571499</xdr:colOff>
      <xdr:row>58</xdr:row>
      <xdr:rowOff>554963</xdr:rowOff>
    </xdr:to>
    <xdr:pic>
      <xdr:nvPicPr>
        <xdr:cNvPr id="40" name="Picture 48">
          <a:extLst>
            <a:ext uri="{FF2B5EF4-FFF2-40B4-BE49-F238E27FC236}">
              <a16:creationId xmlns:a16="http://schemas.microsoft.com/office/drawing/2014/main" id="{954A00F9-0088-4F10-8137-FE3D255AF1E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600075" y="30537151"/>
          <a:ext cx="514349" cy="5454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30949</xdr:colOff>
      <xdr:row>60</xdr:row>
      <xdr:rowOff>57151</xdr:rowOff>
    </xdr:from>
    <xdr:to>
      <xdr:col>1</xdr:col>
      <xdr:colOff>570949</xdr:colOff>
      <xdr:row>60</xdr:row>
      <xdr:rowOff>581025</xdr:rowOff>
    </xdr:to>
    <xdr:pic>
      <xdr:nvPicPr>
        <xdr:cNvPr id="41" name="Picture 48">
          <a:extLst>
            <a:ext uri="{FF2B5EF4-FFF2-40B4-BE49-F238E27FC236}">
              <a16:creationId xmlns:a16="http://schemas.microsoft.com/office/drawing/2014/main" id="{3B4FB927-5D63-4430-B756-F6BB7BD8829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573874" y="3179445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114293</xdr:colOff>
      <xdr:row>6</xdr:row>
      <xdr:rowOff>238125</xdr:rowOff>
    </xdr:from>
    <xdr:to>
      <xdr:col>1</xdr:col>
      <xdr:colOff>654293</xdr:colOff>
      <xdr:row>6</xdr:row>
      <xdr:rowOff>619125</xdr:rowOff>
    </xdr:to>
    <xdr:pic>
      <xdr:nvPicPr>
        <xdr:cNvPr id="42" name="Picture 50">
          <a:extLst>
            <a:ext uri="{FF2B5EF4-FFF2-40B4-BE49-F238E27FC236}">
              <a16:creationId xmlns:a16="http://schemas.microsoft.com/office/drawing/2014/main" id="{87FB5CAF-038B-4A0F-8A91-6CAA75CD8E2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" cstate="print"/>
        <a:srcRect/>
        <a:stretch>
          <a:fillRect/>
        </a:stretch>
      </xdr:blipFill>
      <xdr:spPr bwMode="auto">
        <a:xfrm>
          <a:off x="657218" y="2676525"/>
          <a:ext cx="540000" cy="381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85719</xdr:colOff>
      <xdr:row>29</xdr:row>
      <xdr:rowOff>266700</xdr:rowOff>
    </xdr:from>
    <xdr:to>
      <xdr:col>1</xdr:col>
      <xdr:colOff>625719</xdr:colOff>
      <xdr:row>30</xdr:row>
      <xdr:rowOff>257175</xdr:rowOff>
    </xdr:to>
    <xdr:pic>
      <xdr:nvPicPr>
        <xdr:cNvPr id="43" name="Picture 68">
          <a:extLst>
            <a:ext uri="{FF2B5EF4-FFF2-40B4-BE49-F238E27FC236}">
              <a16:creationId xmlns:a16="http://schemas.microsoft.com/office/drawing/2014/main" id="{714CF189-8145-4FB9-B89E-1B1D4AA7183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" cstate="print"/>
        <a:srcRect/>
        <a:stretch>
          <a:fillRect/>
        </a:stretch>
      </xdr:blipFill>
      <xdr:spPr bwMode="auto">
        <a:xfrm>
          <a:off x="628644" y="15068550"/>
          <a:ext cx="540000" cy="581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57</xdr:row>
      <xdr:rowOff>28577</xdr:rowOff>
    </xdr:from>
    <xdr:to>
      <xdr:col>1</xdr:col>
      <xdr:colOff>571500</xdr:colOff>
      <xdr:row>57</xdr:row>
      <xdr:rowOff>556791</xdr:rowOff>
    </xdr:to>
    <xdr:pic>
      <xdr:nvPicPr>
        <xdr:cNvPr id="44" name="Picture 10">
          <a:extLst>
            <a:ext uri="{FF2B5EF4-FFF2-40B4-BE49-F238E27FC236}">
              <a16:creationId xmlns:a16="http://schemas.microsoft.com/office/drawing/2014/main" id="{5DB75D6F-FFF9-4463-8F1A-52AC271D230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590550" y="29879927"/>
          <a:ext cx="523875" cy="528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59</xdr:row>
      <xdr:rowOff>19050</xdr:rowOff>
    </xdr:from>
    <xdr:to>
      <xdr:col>1</xdr:col>
      <xdr:colOff>552450</xdr:colOff>
      <xdr:row>59</xdr:row>
      <xdr:rowOff>587453</xdr:rowOff>
    </xdr:to>
    <xdr:pic>
      <xdr:nvPicPr>
        <xdr:cNvPr id="45" name="Picture 12">
          <a:extLst>
            <a:ext uri="{FF2B5EF4-FFF2-40B4-BE49-F238E27FC236}">
              <a16:creationId xmlns:a16="http://schemas.microsoft.com/office/drawing/2014/main" id="{B4C7085F-D623-4B52-8C75-8167DE178A4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3" cstate="print"/>
        <a:srcRect/>
        <a:stretch>
          <a:fillRect/>
        </a:stretch>
      </xdr:blipFill>
      <xdr:spPr bwMode="auto">
        <a:xfrm>
          <a:off x="590550" y="31175325"/>
          <a:ext cx="504825" cy="5684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30950</xdr:colOff>
      <xdr:row>61</xdr:row>
      <xdr:rowOff>19051</xdr:rowOff>
    </xdr:from>
    <xdr:to>
      <xdr:col>1</xdr:col>
      <xdr:colOff>570950</xdr:colOff>
      <xdr:row>61</xdr:row>
      <xdr:rowOff>523875</xdr:rowOff>
    </xdr:to>
    <xdr:pic>
      <xdr:nvPicPr>
        <xdr:cNvPr id="46" name="Picture 14">
          <a:extLst>
            <a:ext uri="{FF2B5EF4-FFF2-40B4-BE49-F238E27FC236}">
              <a16:creationId xmlns:a16="http://schemas.microsoft.com/office/drawing/2014/main" id="{07855C1B-73E6-4076-9723-892558C930C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4" cstate="print"/>
        <a:srcRect/>
        <a:stretch>
          <a:fillRect/>
        </a:stretch>
      </xdr:blipFill>
      <xdr:spPr bwMode="auto">
        <a:xfrm>
          <a:off x="573875" y="32432626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70</xdr:row>
      <xdr:rowOff>47624</xdr:rowOff>
    </xdr:from>
    <xdr:to>
      <xdr:col>1</xdr:col>
      <xdr:colOff>606675</xdr:colOff>
      <xdr:row>70</xdr:row>
      <xdr:rowOff>514350</xdr:rowOff>
    </xdr:to>
    <xdr:pic>
      <xdr:nvPicPr>
        <xdr:cNvPr id="47" name="Picture 16">
          <a:extLst>
            <a:ext uri="{FF2B5EF4-FFF2-40B4-BE49-F238E27FC236}">
              <a16:creationId xmlns:a16="http://schemas.microsoft.com/office/drawing/2014/main" id="{C537186F-F407-4E49-A7B5-1D4F9675155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 cstate="print"/>
        <a:srcRect/>
        <a:stretch>
          <a:fillRect/>
        </a:stretch>
      </xdr:blipFill>
      <xdr:spPr bwMode="auto">
        <a:xfrm>
          <a:off x="609600" y="37585649"/>
          <a:ext cx="540000" cy="46672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111361</xdr:colOff>
      <xdr:row>77</xdr:row>
      <xdr:rowOff>32878</xdr:rowOff>
    </xdr:from>
    <xdr:to>
      <xdr:col>1</xdr:col>
      <xdr:colOff>581025</xdr:colOff>
      <xdr:row>77</xdr:row>
      <xdr:rowOff>471948</xdr:rowOff>
    </xdr:to>
    <xdr:pic>
      <xdr:nvPicPr>
        <xdr:cNvPr id="48" name="Picture 18">
          <a:extLst>
            <a:ext uri="{FF2B5EF4-FFF2-40B4-BE49-F238E27FC236}">
              <a16:creationId xmlns:a16="http://schemas.microsoft.com/office/drawing/2014/main" id="{A5400EA8-4AD3-40BC-A066-8FE35D7F8E6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" cstate="print"/>
        <a:srcRect/>
        <a:stretch>
          <a:fillRect/>
        </a:stretch>
      </xdr:blipFill>
      <xdr:spPr bwMode="auto">
        <a:xfrm>
          <a:off x="654286" y="40037878"/>
          <a:ext cx="469664" cy="43907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78</xdr:row>
      <xdr:rowOff>57150</xdr:rowOff>
    </xdr:from>
    <xdr:to>
      <xdr:col>1</xdr:col>
      <xdr:colOff>625725</xdr:colOff>
      <xdr:row>78</xdr:row>
      <xdr:rowOff>523875</xdr:rowOff>
    </xdr:to>
    <xdr:pic>
      <xdr:nvPicPr>
        <xdr:cNvPr id="49" name="Picture 20">
          <a:extLst>
            <a:ext uri="{FF2B5EF4-FFF2-40B4-BE49-F238E27FC236}">
              <a16:creationId xmlns:a16="http://schemas.microsoft.com/office/drawing/2014/main" id="{F0B51486-E646-4D1B-8824-72A09F5ABA1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7" cstate="print"/>
        <a:srcRect/>
        <a:stretch>
          <a:fillRect/>
        </a:stretch>
      </xdr:blipFill>
      <xdr:spPr bwMode="auto">
        <a:xfrm>
          <a:off x="628650" y="40633650"/>
          <a:ext cx="540000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79</xdr:row>
      <xdr:rowOff>38101</xdr:rowOff>
    </xdr:from>
    <xdr:to>
      <xdr:col>1</xdr:col>
      <xdr:colOff>616193</xdr:colOff>
      <xdr:row>79</xdr:row>
      <xdr:rowOff>571500</xdr:rowOff>
    </xdr:to>
    <xdr:pic>
      <xdr:nvPicPr>
        <xdr:cNvPr id="50" name="Picture 22">
          <a:extLst>
            <a:ext uri="{FF2B5EF4-FFF2-40B4-BE49-F238E27FC236}">
              <a16:creationId xmlns:a16="http://schemas.microsoft.com/office/drawing/2014/main" id="{379540D6-92A9-4526-B213-ECC123C9260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" cstate="print"/>
        <a:srcRect/>
        <a:stretch>
          <a:fillRect/>
        </a:stretch>
      </xdr:blipFill>
      <xdr:spPr bwMode="auto">
        <a:xfrm>
          <a:off x="619118" y="41186101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84</xdr:row>
      <xdr:rowOff>9525</xdr:rowOff>
    </xdr:from>
    <xdr:to>
      <xdr:col>1</xdr:col>
      <xdr:colOff>606668</xdr:colOff>
      <xdr:row>84</xdr:row>
      <xdr:rowOff>523875</xdr:rowOff>
    </xdr:to>
    <xdr:pic>
      <xdr:nvPicPr>
        <xdr:cNvPr id="51" name="Picture 24">
          <a:extLst>
            <a:ext uri="{FF2B5EF4-FFF2-40B4-BE49-F238E27FC236}">
              <a16:creationId xmlns:a16="http://schemas.microsoft.com/office/drawing/2014/main" id="{97891839-91A9-473E-9E4A-7956992AB2B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9" cstate="print"/>
        <a:srcRect/>
        <a:stretch>
          <a:fillRect/>
        </a:stretch>
      </xdr:blipFill>
      <xdr:spPr bwMode="auto">
        <a:xfrm>
          <a:off x="609593" y="44015025"/>
          <a:ext cx="5400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66669</xdr:colOff>
      <xdr:row>95</xdr:row>
      <xdr:rowOff>66675</xdr:rowOff>
    </xdr:from>
    <xdr:to>
      <xdr:col>1</xdr:col>
      <xdr:colOff>606669</xdr:colOff>
      <xdr:row>95</xdr:row>
      <xdr:rowOff>571500</xdr:rowOff>
    </xdr:to>
    <xdr:pic>
      <xdr:nvPicPr>
        <xdr:cNvPr id="52" name="Picture 30">
          <a:extLst>
            <a:ext uri="{FF2B5EF4-FFF2-40B4-BE49-F238E27FC236}">
              <a16:creationId xmlns:a16="http://schemas.microsoft.com/office/drawing/2014/main" id="{91979952-C680-4F11-B3CE-9A8060BC13D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0" cstate="print"/>
        <a:srcRect/>
        <a:stretch>
          <a:fillRect/>
        </a:stretch>
      </xdr:blipFill>
      <xdr:spPr bwMode="auto">
        <a:xfrm>
          <a:off x="609594" y="52911375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99</xdr:row>
      <xdr:rowOff>30961</xdr:rowOff>
    </xdr:from>
    <xdr:to>
      <xdr:col>1</xdr:col>
      <xdr:colOff>602456</xdr:colOff>
      <xdr:row>99</xdr:row>
      <xdr:rowOff>552451</xdr:rowOff>
    </xdr:to>
    <xdr:pic>
      <xdr:nvPicPr>
        <xdr:cNvPr id="53" name="Picture 32">
          <a:extLst>
            <a:ext uri="{FF2B5EF4-FFF2-40B4-BE49-F238E27FC236}">
              <a16:creationId xmlns:a16="http://schemas.microsoft.com/office/drawing/2014/main" id="{69BD860D-C1E9-4674-B771-D980E93F298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1" cstate="print"/>
        <a:srcRect/>
        <a:stretch>
          <a:fillRect/>
        </a:stretch>
      </xdr:blipFill>
      <xdr:spPr bwMode="auto">
        <a:xfrm>
          <a:off x="628650" y="52161286"/>
          <a:ext cx="516731" cy="5214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102</xdr:row>
      <xdr:rowOff>19050</xdr:rowOff>
    </xdr:from>
    <xdr:to>
      <xdr:col>1</xdr:col>
      <xdr:colOff>559050</xdr:colOff>
      <xdr:row>102</xdr:row>
      <xdr:rowOff>523875</xdr:rowOff>
    </xdr:to>
    <xdr:pic>
      <xdr:nvPicPr>
        <xdr:cNvPr id="54" name="Picture 34">
          <a:extLst>
            <a:ext uri="{FF2B5EF4-FFF2-40B4-BE49-F238E27FC236}">
              <a16:creationId xmlns:a16="http://schemas.microsoft.com/office/drawing/2014/main" id="{38AFDBA2-5DEA-4D08-8BA5-28D5AD92FD4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561975" y="572833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104</xdr:row>
      <xdr:rowOff>19051</xdr:rowOff>
    </xdr:from>
    <xdr:to>
      <xdr:col>1</xdr:col>
      <xdr:colOff>635250</xdr:colOff>
      <xdr:row>104</xdr:row>
      <xdr:rowOff>514350</xdr:rowOff>
    </xdr:to>
    <xdr:pic>
      <xdr:nvPicPr>
        <xdr:cNvPr id="55" name="Picture 36">
          <a:extLst>
            <a:ext uri="{FF2B5EF4-FFF2-40B4-BE49-F238E27FC236}">
              <a16:creationId xmlns:a16="http://schemas.microsoft.com/office/drawing/2014/main" id="{B9B70351-3BBD-4DCA-83A9-848DAAF8B8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3" cstate="print"/>
        <a:srcRect/>
        <a:stretch>
          <a:fillRect/>
        </a:stretch>
      </xdr:blipFill>
      <xdr:spPr bwMode="auto">
        <a:xfrm>
          <a:off x="638175" y="5844540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115</xdr:row>
      <xdr:rowOff>51987</xdr:rowOff>
    </xdr:from>
    <xdr:to>
      <xdr:col>1</xdr:col>
      <xdr:colOff>559044</xdr:colOff>
      <xdr:row>115</xdr:row>
      <xdr:rowOff>485775</xdr:rowOff>
    </xdr:to>
    <xdr:pic>
      <xdr:nvPicPr>
        <xdr:cNvPr id="56" name="Picture 38">
          <a:extLst>
            <a:ext uri="{FF2B5EF4-FFF2-40B4-BE49-F238E27FC236}">
              <a16:creationId xmlns:a16="http://schemas.microsoft.com/office/drawing/2014/main" id="{E6BF2AB3-5BEF-4966-824F-5D8F2C8AC94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600075" y="64336212"/>
          <a:ext cx="501894" cy="4337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116</xdr:row>
      <xdr:rowOff>19051</xdr:rowOff>
    </xdr:from>
    <xdr:to>
      <xdr:col>1</xdr:col>
      <xdr:colOff>559050</xdr:colOff>
      <xdr:row>116</xdr:row>
      <xdr:rowOff>514350</xdr:rowOff>
    </xdr:to>
    <xdr:pic>
      <xdr:nvPicPr>
        <xdr:cNvPr id="57" name="Picture 40">
          <a:extLst>
            <a:ext uri="{FF2B5EF4-FFF2-40B4-BE49-F238E27FC236}">
              <a16:creationId xmlns:a16="http://schemas.microsoft.com/office/drawing/2014/main" id="{F5384411-66FE-45EF-AA36-040D32D0CE2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5" cstate="print"/>
        <a:srcRect/>
        <a:stretch>
          <a:fillRect/>
        </a:stretch>
      </xdr:blipFill>
      <xdr:spPr bwMode="auto">
        <a:xfrm>
          <a:off x="561975" y="64874776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66674</xdr:colOff>
      <xdr:row>119</xdr:row>
      <xdr:rowOff>61060</xdr:rowOff>
    </xdr:from>
    <xdr:to>
      <xdr:col>1</xdr:col>
      <xdr:colOff>559041</xdr:colOff>
      <xdr:row>119</xdr:row>
      <xdr:rowOff>495300</xdr:rowOff>
    </xdr:to>
    <xdr:pic>
      <xdr:nvPicPr>
        <xdr:cNvPr id="58" name="Picture 42">
          <a:extLst>
            <a:ext uri="{FF2B5EF4-FFF2-40B4-BE49-F238E27FC236}">
              <a16:creationId xmlns:a16="http://schemas.microsoft.com/office/drawing/2014/main" id="{22909297-7FD9-4A4E-89F0-675F6E17CE7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6" cstate="print"/>
        <a:srcRect/>
        <a:stretch>
          <a:fillRect/>
        </a:stretch>
      </xdr:blipFill>
      <xdr:spPr bwMode="auto">
        <a:xfrm>
          <a:off x="609599" y="66631285"/>
          <a:ext cx="492367" cy="43424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126</xdr:row>
      <xdr:rowOff>28576</xdr:rowOff>
    </xdr:from>
    <xdr:to>
      <xdr:col>1</xdr:col>
      <xdr:colOff>606668</xdr:colOff>
      <xdr:row>126</xdr:row>
      <xdr:rowOff>542925</xdr:rowOff>
    </xdr:to>
    <xdr:pic>
      <xdr:nvPicPr>
        <xdr:cNvPr id="59" name="Picture 48">
          <a:extLst>
            <a:ext uri="{FF2B5EF4-FFF2-40B4-BE49-F238E27FC236}">
              <a16:creationId xmlns:a16="http://schemas.microsoft.com/office/drawing/2014/main" id="{6E0889CD-DEB2-475A-BC7E-796ACDB087C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7" cstate="print"/>
        <a:srcRect/>
        <a:stretch>
          <a:fillRect/>
        </a:stretch>
      </xdr:blipFill>
      <xdr:spPr bwMode="auto">
        <a:xfrm>
          <a:off x="609593" y="71008876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129</xdr:row>
      <xdr:rowOff>19051</xdr:rowOff>
    </xdr:from>
    <xdr:to>
      <xdr:col>1</xdr:col>
      <xdr:colOff>559050</xdr:colOff>
      <xdr:row>129</xdr:row>
      <xdr:rowOff>581025</xdr:rowOff>
    </xdr:to>
    <xdr:pic>
      <xdr:nvPicPr>
        <xdr:cNvPr id="60" name="Picture 50">
          <a:extLst>
            <a:ext uri="{FF2B5EF4-FFF2-40B4-BE49-F238E27FC236}">
              <a16:creationId xmlns:a16="http://schemas.microsoft.com/office/drawing/2014/main" id="{0F4519C5-3E00-4A3F-8FAC-FEA770ADECA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8" cstate="print"/>
        <a:srcRect/>
        <a:stretch>
          <a:fillRect/>
        </a:stretch>
      </xdr:blipFill>
      <xdr:spPr bwMode="auto">
        <a:xfrm>
          <a:off x="561975" y="72713851"/>
          <a:ext cx="540000" cy="5619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38093</xdr:colOff>
      <xdr:row>130</xdr:row>
      <xdr:rowOff>38101</xdr:rowOff>
    </xdr:from>
    <xdr:to>
      <xdr:col>1</xdr:col>
      <xdr:colOff>578093</xdr:colOff>
      <xdr:row>130</xdr:row>
      <xdr:rowOff>514350</xdr:rowOff>
    </xdr:to>
    <xdr:pic>
      <xdr:nvPicPr>
        <xdr:cNvPr id="61" name="Picture 52">
          <a:extLst>
            <a:ext uri="{FF2B5EF4-FFF2-40B4-BE49-F238E27FC236}">
              <a16:creationId xmlns:a16="http://schemas.microsoft.com/office/drawing/2014/main" id="{27D5D2F5-D452-4B64-B2A2-16148C95C75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9" cstate="print"/>
        <a:srcRect/>
        <a:stretch>
          <a:fillRect/>
        </a:stretch>
      </xdr:blipFill>
      <xdr:spPr bwMode="auto">
        <a:xfrm>
          <a:off x="581018" y="73304401"/>
          <a:ext cx="540000" cy="4762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135</xdr:row>
      <xdr:rowOff>19051</xdr:rowOff>
    </xdr:from>
    <xdr:to>
      <xdr:col>1</xdr:col>
      <xdr:colOff>559050</xdr:colOff>
      <xdr:row>135</xdr:row>
      <xdr:rowOff>542925</xdr:rowOff>
    </xdr:to>
    <xdr:pic>
      <xdr:nvPicPr>
        <xdr:cNvPr id="62" name="Picture 54">
          <a:extLst>
            <a:ext uri="{FF2B5EF4-FFF2-40B4-BE49-F238E27FC236}">
              <a16:creationId xmlns:a16="http://schemas.microsoft.com/office/drawing/2014/main" id="{9D432450-0493-437B-B89A-7FCCDE29238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0" cstate="print"/>
        <a:srcRect/>
        <a:stretch>
          <a:fillRect/>
        </a:stretch>
      </xdr:blipFill>
      <xdr:spPr bwMode="auto">
        <a:xfrm>
          <a:off x="561975" y="76057126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136</xdr:row>
      <xdr:rowOff>57151</xdr:rowOff>
    </xdr:from>
    <xdr:to>
      <xdr:col>1</xdr:col>
      <xdr:colOff>635250</xdr:colOff>
      <xdr:row>136</xdr:row>
      <xdr:rowOff>542925</xdr:rowOff>
    </xdr:to>
    <xdr:pic>
      <xdr:nvPicPr>
        <xdr:cNvPr id="63" name="Picture 56">
          <a:extLst>
            <a:ext uri="{FF2B5EF4-FFF2-40B4-BE49-F238E27FC236}">
              <a16:creationId xmlns:a16="http://schemas.microsoft.com/office/drawing/2014/main" id="{8A380425-FB03-4EC1-98AF-CC4A0BDFF44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1" cstate="print"/>
        <a:srcRect/>
        <a:stretch>
          <a:fillRect/>
        </a:stretch>
      </xdr:blipFill>
      <xdr:spPr bwMode="auto">
        <a:xfrm>
          <a:off x="638175" y="76752451"/>
          <a:ext cx="540000" cy="4857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57144</xdr:colOff>
      <xdr:row>137</xdr:row>
      <xdr:rowOff>66675</xdr:rowOff>
    </xdr:from>
    <xdr:to>
      <xdr:col>1</xdr:col>
      <xdr:colOff>597144</xdr:colOff>
      <xdr:row>137</xdr:row>
      <xdr:rowOff>619125</xdr:rowOff>
    </xdr:to>
    <xdr:pic>
      <xdr:nvPicPr>
        <xdr:cNvPr id="64" name="Picture 58">
          <a:extLst>
            <a:ext uri="{FF2B5EF4-FFF2-40B4-BE49-F238E27FC236}">
              <a16:creationId xmlns:a16="http://schemas.microsoft.com/office/drawing/2014/main" id="{240C725A-D5C8-4C9F-836D-D35D3547F93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2" cstate="print"/>
        <a:srcRect/>
        <a:stretch>
          <a:fillRect/>
        </a:stretch>
      </xdr:blipFill>
      <xdr:spPr bwMode="auto">
        <a:xfrm>
          <a:off x="600069" y="77400150"/>
          <a:ext cx="5400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138</xdr:row>
      <xdr:rowOff>19051</xdr:rowOff>
    </xdr:from>
    <xdr:to>
      <xdr:col>1</xdr:col>
      <xdr:colOff>559044</xdr:colOff>
      <xdr:row>138</xdr:row>
      <xdr:rowOff>514350</xdr:rowOff>
    </xdr:to>
    <xdr:pic>
      <xdr:nvPicPr>
        <xdr:cNvPr id="65" name="Picture 60">
          <a:extLst>
            <a:ext uri="{FF2B5EF4-FFF2-40B4-BE49-F238E27FC236}">
              <a16:creationId xmlns:a16="http://schemas.microsoft.com/office/drawing/2014/main" id="{614D2D36-507E-4708-9EB7-F9B2ED0EC6A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3" cstate="print"/>
        <a:srcRect/>
        <a:stretch>
          <a:fillRect/>
        </a:stretch>
      </xdr:blipFill>
      <xdr:spPr bwMode="auto">
        <a:xfrm>
          <a:off x="561969" y="7799070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142</xdr:row>
      <xdr:rowOff>19050</xdr:rowOff>
    </xdr:from>
    <xdr:to>
      <xdr:col>1</xdr:col>
      <xdr:colOff>559044</xdr:colOff>
      <xdr:row>142</xdr:row>
      <xdr:rowOff>571500</xdr:rowOff>
    </xdr:to>
    <xdr:pic>
      <xdr:nvPicPr>
        <xdr:cNvPr id="66" name="Picture 62">
          <a:extLst>
            <a:ext uri="{FF2B5EF4-FFF2-40B4-BE49-F238E27FC236}">
              <a16:creationId xmlns:a16="http://schemas.microsoft.com/office/drawing/2014/main" id="{4E73903D-6A91-431C-9EE0-2A56F3F6D20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4" cstate="print"/>
        <a:srcRect/>
        <a:stretch>
          <a:fillRect/>
        </a:stretch>
      </xdr:blipFill>
      <xdr:spPr bwMode="auto">
        <a:xfrm>
          <a:off x="561969" y="80457675"/>
          <a:ext cx="5400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144</xdr:row>
      <xdr:rowOff>38101</xdr:rowOff>
    </xdr:from>
    <xdr:to>
      <xdr:col>1</xdr:col>
      <xdr:colOff>628650</xdr:colOff>
      <xdr:row>144</xdr:row>
      <xdr:rowOff>571500</xdr:rowOff>
    </xdr:to>
    <xdr:pic>
      <xdr:nvPicPr>
        <xdr:cNvPr id="67" name="Picture 64">
          <a:extLst>
            <a:ext uri="{FF2B5EF4-FFF2-40B4-BE49-F238E27FC236}">
              <a16:creationId xmlns:a16="http://schemas.microsoft.com/office/drawing/2014/main" id="{D98C9895-B31F-4206-84A4-A9C1E96601B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5" cstate="print"/>
        <a:srcRect/>
        <a:stretch>
          <a:fillRect/>
        </a:stretch>
      </xdr:blipFill>
      <xdr:spPr bwMode="auto">
        <a:xfrm>
          <a:off x="619125" y="81619726"/>
          <a:ext cx="55245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146</xdr:row>
      <xdr:rowOff>57151</xdr:rowOff>
    </xdr:from>
    <xdr:to>
      <xdr:col>1</xdr:col>
      <xdr:colOff>628649</xdr:colOff>
      <xdr:row>146</xdr:row>
      <xdr:rowOff>533400</xdr:rowOff>
    </xdr:to>
    <xdr:pic>
      <xdr:nvPicPr>
        <xdr:cNvPr id="68" name="Picture 66">
          <a:extLst>
            <a:ext uri="{FF2B5EF4-FFF2-40B4-BE49-F238E27FC236}">
              <a16:creationId xmlns:a16="http://schemas.microsoft.com/office/drawing/2014/main" id="{3F85C880-AEED-429B-B2D8-E50C7BC32E6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6" cstate="print"/>
        <a:srcRect/>
        <a:stretch>
          <a:fillRect/>
        </a:stretch>
      </xdr:blipFill>
      <xdr:spPr bwMode="auto">
        <a:xfrm>
          <a:off x="619125" y="82838926"/>
          <a:ext cx="552449" cy="4762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148</xdr:row>
      <xdr:rowOff>123826</xdr:rowOff>
    </xdr:from>
    <xdr:to>
      <xdr:col>1</xdr:col>
      <xdr:colOff>628650</xdr:colOff>
      <xdr:row>150</xdr:row>
      <xdr:rowOff>17536</xdr:rowOff>
    </xdr:to>
    <xdr:pic>
      <xdr:nvPicPr>
        <xdr:cNvPr id="69" name="Picture 68">
          <a:extLst>
            <a:ext uri="{FF2B5EF4-FFF2-40B4-BE49-F238E27FC236}">
              <a16:creationId xmlns:a16="http://schemas.microsoft.com/office/drawing/2014/main" id="{551D5405-522B-4F53-854A-7A27BFB0CB3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7" cstate="print"/>
        <a:srcRect/>
        <a:stretch>
          <a:fillRect/>
        </a:stretch>
      </xdr:blipFill>
      <xdr:spPr bwMode="auto">
        <a:xfrm>
          <a:off x="638175" y="84010501"/>
          <a:ext cx="533400" cy="13605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36</xdr:row>
      <xdr:rowOff>38100</xdr:rowOff>
    </xdr:from>
    <xdr:to>
      <xdr:col>1</xdr:col>
      <xdr:colOff>616193</xdr:colOff>
      <xdr:row>36</xdr:row>
      <xdr:rowOff>485775</xdr:rowOff>
    </xdr:to>
    <xdr:pic>
      <xdr:nvPicPr>
        <xdr:cNvPr id="70" name="Picture 2">
          <a:extLst>
            <a:ext uri="{FF2B5EF4-FFF2-40B4-BE49-F238E27FC236}">
              <a16:creationId xmlns:a16="http://schemas.microsoft.com/office/drawing/2014/main" id="{21C9F0F1-5FC8-4B99-80D6-EA4F60D6ADD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8" cstate="print"/>
        <a:srcRect/>
        <a:stretch>
          <a:fillRect/>
        </a:stretch>
      </xdr:blipFill>
      <xdr:spPr bwMode="auto">
        <a:xfrm>
          <a:off x="619118" y="18373725"/>
          <a:ext cx="540000" cy="447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149461</xdr:colOff>
      <xdr:row>8</xdr:row>
      <xdr:rowOff>34622</xdr:rowOff>
    </xdr:from>
    <xdr:to>
      <xdr:col>1</xdr:col>
      <xdr:colOff>600075</xdr:colOff>
      <xdr:row>8</xdr:row>
      <xdr:rowOff>479728</xdr:rowOff>
    </xdr:to>
    <xdr:pic>
      <xdr:nvPicPr>
        <xdr:cNvPr id="71" name="Picture 4">
          <a:extLst>
            <a:ext uri="{FF2B5EF4-FFF2-40B4-BE49-F238E27FC236}">
              <a16:creationId xmlns:a16="http://schemas.microsoft.com/office/drawing/2014/main" id="{7A1825A0-8792-484A-8581-B7EDC21D1ED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9" cstate="print"/>
        <a:srcRect/>
        <a:stretch>
          <a:fillRect/>
        </a:stretch>
      </xdr:blipFill>
      <xdr:spPr bwMode="auto">
        <a:xfrm>
          <a:off x="692386" y="3616022"/>
          <a:ext cx="450614" cy="44510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39</xdr:row>
      <xdr:rowOff>128588</xdr:rowOff>
    </xdr:from>
    <xdr:to>
      <xdr:col>1</xdr:col>
      <xdr:colOff>616200</xdr:colOff>
      <xdr:row>40</xdr:row>
      <xdr:rowOff>295275</xdr:rowOff>
    </xdr:to>
    <xdr:pic>
      <xdr:nvPicPr>
        <xdr:cNvPr id="72" name="Picture 64">
          <a:extLst>
            <a:ext uri="{FF2B5EF4-FFF2-40B4-BE49-F238E27FC236}">
              <a16:creationId xmlns:a16="http://schemas.microsoft.com/office/drawing/2014/main" id="{BFD69752-DB5E-46C6-9601-F4DF755AA18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0" cstate="print"/>
        <a:srcRect/>
        <a:stretch>
          <a:fillRect/>
        </a:stretch>
      </xdr:blipFill>
      <xdr:spPr bwMode="auto">
        <a:xfrm>
          <a:off x="619125" y="19978688"/>
          <a:ext cx="540000" cy="7572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104769</xdr:colOff>
      <xdr:row>41</xdr:row>
      <xdr:rowOff>14289</xdr:rowOff>
    </xdr:from>
    <xdr:to>
      <xdr:col>1</xdr:col>
      <xdr:colOff>619125</xdr:colOff>
      <xdr:row>41</xdr:row>
      <xdr:rowOff>495301</xdr:rowOff>
    </xdr:to>
    <xdr:pic>
      <xdr:nvPicPr>
        <xdr:cNvPr id="73" name="Picture 66">
          <a:extLst>
            <a:ext uri="{FF2B5EF4-FFF2-40B4-BE49-F238E27FC236}">
              <a16:creationId xmlns:a16="http://schemas.microsoft.com/office/drawing/2014/main" id="{F56FB01A-112A-4747-A6EC-11D3C47705A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1" cstate="print"/>
        <a:srcRect/>
        <a:stretch>
          <a:fillRect/>
        </a:stretch>
      </xdr:blipFill>
      <xdr:spPr bwMode="auto">
        <a:xfrm>
          <a:off x="647694" y="20874039"/>
          <a:ext cx="514356" cy="4810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76194</xdr:colOff>
      <xdr:row>37</xdr:row>
      <xdr:rowOff>200025</xdr:rowOff>
    </xdr:from>
    <xdr:to>
      <xdr:col>1</xdr:col>
      <xdr:colOff>616194</xdr:colOff>
      <xdr:row>38</xdr:row>
      <xdr:rowOff>295275</xdr:rowOff>
    </xdr:to>
    <xdr:pic>
      <xdr:nvPicPr>
        <xdr:cNvPr id="74" name="Picture 16">
          <a:extLst>
            <a:ext uri="{FF2B5EF4-FFF2-40B4-BE49-F238E27FC236}">
              <a16:creationId xmlns:a16="http://schemas.microsoft.com/office/drawing/2014/main" id="{DF407285-825A-4F00-8775-5D344666257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2" cstate="print"/>
        <a:srcRect/>
        <a:stretch>
          <a:fillRect/>
        </a:stretch>
      </xdr:blipFill>
      <xdr:spPr bwMode="auto">
        <a:xfrm>
          <a:off x="619119" y="19040475"/>
          <a:ext cx="540000" cy="685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69883</xdr:colOff>
      <xdr:row>186</xdr:row>
      <xdr:rowOff>504826</xdr:rowOff>
    </xdr:from>
    <xdr:ext cx="560294" cy="2076450"/>
    <xdr:pic>
      <xdr:nvPicPr>
        <xdr:cNvPr id="75" name="Resim 74">
          <a:extLst>
            <a:ext uri="{FF2B5EF4-FFF2-40B4-BE49-F238E27FC236}">
              <a16:creationId xmlns:a16="http://schemas.microsoft.com/office/drawing/2014/main" id="{0F0FCD35-C03B-46B1-9770-B4DD7105EB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2808" y="102831901"/>
          <a:ext cx="560294" cy="2076450"/>
        </a:xfrm>
        <a:prstGeom prst="rect">
          <a:avLst/>
        </a:prstGeom>
      </xdr:spPr>
    </xdr:pic>
    <xdr:clientData/>
  </xdr:oneCellAnchor>
  <xdr:twoCellAnchor editAs="oneCell">
    <xdr:from>
      <xdr:col>0</xdr:col>
      <xdr:colOff>280724</xdr:colOff>
      <xdr:row>0</xdr:row>
      <xdr:rowOff>66675</xdr:rowOff>
    </xdr:from>
    <xdr:to>
      <xdr:col>3</xdr:col>
      <xdr:colOff>323850</xdr:colOff>
      <xdr:row>1</xdr:row>
      <xdr:rowOff>590550</xdr:rowOff>
    </xdr:to>
    <xdr:pic>
      <xdr:nvPicPr>
        <xdr:cNvPr id="76" name="Resim 75">
          <a:extLst>
            <a:ext uri="{FF2B5EF4-FFF2-40B4-BE49-F238E27FC236}">
              <a16:creationId xmlns:a16="http://schemas.microsoft.com/office/drawing/2014/main" id="{17F80650-F8DF-4E18-82E1-C6B8EF7A6A0B}"/>
            </a:ext>
          </a:extLst>
        </xdr:cNvPr>
        <xdr:cNvPicPr/>
      </xdr:nvPicPr>
      <xdr:blipFill>
        <a:blip xmlns:r="http://schemas.openxmlformats.org/officeDocument/2006/relationships" r:embed="rId74"/>
        <a:srcRect/>
        <a:stretch>
          <a:fillRect/>
        </a:stretch>
      </xdr:blipFill>
      <xdr:spPr bwMode="auto">
        <a:xfrm>
          <a:off x="280724" y="66675"/>
          <a:ext cx="1814776" cy="857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762000</xdr:colOff>
      <xdr:row>0</xdr:row>
      <xdr:rowOff>66675</xdr:rowOff>
    </xdr:from>
    <xdr:to>
      <xdr:col>8</xdr:col>
      <xdr:colOff>967582</xdr:colOff>
      <xdr:row>1</xdr:row>
      <xdr:rowOff>504825</xdr:rowOff>
    </xdr:to>
    <xdr:pic>
      <xdr:nvPicPr>
        <xdr:cNvPr id="77" name="Resim 76">
          <a:extLst>
            <a:ext uri="{FF2B5EF4-FFF2-40B4-BE49-F238E27FC236}">
              <a16:creationId xmlns:a16="http://schemas.microsoft.com/office/drawing/2014/main" id="{65982836-9F56-47A9-82B3-ECB6CAA85223}"/>
            </a:ext>
          </a:extLst>
        </xdr:cNvPr>
        <xdr:cNvPicPr/>
      </xdr:nvPicPr>
      <xdr:blipFill>
        <a:blip xmlns:r="http://schemas.openxmlformats.org/officeDocument/2006/relationships" r:embed="rId7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00875" y="66675"/>
          <a:ext cx="1586707" cy="771525"/>
        </a:xfrm>
        <a:prstGeom prst="rect">
          <a:avLst/>
        </a:prstGeom>
        <a:noFill/>
        <a:ln>
          <a:noFill/>
        </a:ln>
      </xdr:spPr>
    </xdr:pic>
    <xdr:clientData/>
  </xdr:twoCellAnchor>
  <xdr:oneCellAnchor>
    <xdr:from>
      <xdr:col>1</xdr:col>
      <xdr:colOff>85725</xdr:colOff>
      <xdr:row>81</xdr:row>
      <xdr:rowOff>19052</xdr:rowOff>
    </xdr:from>
    <xdr:ext cx="540000" cy="540000"/>
    <xdr:pic>
      <xdr:nvPicPr>
        <xdr:cNvPr id="78" name="Picture 2">
          <a:extLst>
            <a:ext uri="{FF2B5EF4-FFF2-40B4-BE49-F238E27FC236}">
              <a16:creationId xmlns:a16="http://schemas.microsoft.com/office/drawing/2014/main" id="{5DAFA201-AA9C-44E8-8859-CEA1EFFF119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6" cstate="print"/>
        <a:srcRect/>
        <a:stretch>
          <a:fillRect/>
        </a:stretch>
      </xdr:blipFill>
      <xdr:spPr bwMode="auto">
        <a:xfrm>
          <a:off x="628650" y="42310052"/>
          <a:ext cx="540000" cy="540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66675</xdr:colOff>
      <xdr:row>120</xdr:row>
      <xdr:rowOff>28575</xdr:rowOff>
    </xdr:from>
    <xdr:ext cx="540000" cy="540000"/>
    <xdr:pic>
      <xdr:nvPicPr>
        <xdr:cNvPr id="79" name="Picture 44">
          <a:extLst>
            <a:ext uri="{FF2B5EF4-FFF2-40B4-BE49-F238E27FC236}">
              <a16:creationId xmlns:a16="http://schemas.microsoft.com/office/drawing/2014/main" id="{380783A3-1F0E-4AEB-8B83-4DCF9C5B5AC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7" cstate="print"/>
        <a:srcRect/>
        <a:stretch>
          <a:fillRect/>
        </a:stretch>
      </xdr:blipFill>
      <xdr:spPr bwMode="auto">
        <a:xfrm>
          <a:off x="609600" y="67170300"/>
          <a:ext cx="540000" cy="540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twoCellAnchor editAs="oneCell">
    <xdr:from>
      <xdr:col>1</xdr:col>
      <xdr:colOff>71437</xdr:colOff>
      <xdr:row>82</xdr:row>
      <xdr:rowOff>9526</xdr:rowOff>
    </xdr:from>
    <xdr:to>
      <xdr:col>1</xdr:col>
      <xdr:colOff>613304</xdr:colOff>
      <xdr:row>82</xdr:row>
      <xdr:rowOff>542926</xdr:rowOff>
    </xdr:to>
    <xdr:pic>
      <xdr:nvPicPr>
        <xdr:cNvPr id="80" name="Picture 4">
          <a:extLst>
            <a:ext uri="{FF2B5EF4-FFF2-40B4-BE49-F238E27FC236}">
              <a16:creationId xmlns:a16="http://schemas.microsoft.com/office/drawing/2014/main" id="{CAC8E39E-7879-445A-9850-E84D3CB1BFA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8" cstate="print">
          <a:duotone>
            <a:schemeClr val="bg2">
              <a:shade val="45000"/>
              <a:satMod val="135000"/>
            </a:schemeClr>
            <a:prstClr val="white"/>
          </a:duotone>
        </a:blip>
        <a:srcRect/>
        <a:stretch>
          <a:fillRect/>
        </a:stretch>
      </xdr:blipFill>
      <xdr:spPr bwMode="auto">
        <a:xfrm>
          <a:off x="614362" y="42872026"/>
          <a:ext cx="541867" cy="53340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66676</xdr:colOff>
      <xdr:row>123</xdr:row>
      <xdr:rowOff>12017</xdr:rowOff>
    </xdr:from>
    <xdr:to>
      <xdr:col>1</xdr:col>
      <xdr:colOff>666750</xdr:colOff>
      <xdr:row>123</xdr:row>
      <xdr:rowOff>542925</xdr:rowOff>
    </xdr:to>
    <xdr:pic>
      <xdr:nvPicPr>
        <xdr:cNvPr id="81" name="Resim 80">
          <a:extLst>
            <a:ext uri="{FF2B5EF4-FFF2-40B4-BE49-F238E27FC236}">
              <a16:creationId xmlns:a16="http://schemas.microsoft.com/office/drawing/2014/main" id="{9868DFA6-FF01-4F91-96FD-B79F278095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1" y="65410667"/>
          <a:ext cx="600074" cy="530908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124</xdr:row>
      <xdr:rowOff>29635</xdr:rowOff>
    </xdr:from>
    <xdr:to>
      <xdr:col>1</xdr:col>
      <xdr:colOff>638175</xdr:colOff>
      <xdr:row>124</xdr:row>
      <xdr:rowOff>571501</xdr:rowOff>
    </xdr:to>
    <xdr:pic>
      <xdr:nvPicPr>
        <xdr:cNvPr id="82" name="Resim 81">
          <a:extLst>
            <a:ext uri="{FF2B5EF4-FFF2-40B4-BE49-F238E27FC236}">
              <a16:creationId xmlns:a16="http://schemas.microsoft.com/office/drawing/2014/main" id="{720C9D04-D2EA-44BC-AAF3-827BD10905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5" y="65999785"/>
          <a:ext cx="581025" cy="541866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</xdr:colOff>
      <xdr:row>125</xdr:row>
      <xdr:rowOff>11906</xdr:rowOff>
    </xdr:from>
    <xdr:to>
      <xdr:col>1</xdr:col>
      <xdr:colOff>685800</xdr:colOff>
      <xdr:row>125</xdr:row>
      <xdr:rowOff>561975</xdr:rowOff>
    </xdr:to>
    <xdr:pic>
      <xdr:nvPicPr>
        <xdr:cNvPr id="83" name="Resim 82">
          <a:extLst>
            <a:ext uri="{FF2B5EF4-FFF2-40B4-BE49-F238E27FC236}">
              <a16:creationId xmlns:a16="http://schemas.microsoft.com/office/drawing/2014/main" id="{C0332A7D-89B4-4742-B8AD-7F22B6F0DC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1975" y="66553556"/>
          <a:ext cx="666750" cy="550069"/>
        </a:xfrm>
        <a:prstGeom prst="rect">
          <a:avLst/>
        </a:prstGeom>
      </xdr:spPr>
    </xdr:pic>
    <xdr:clientData/>
  </xdr:twoCellAnchor>
  <xdr:twoCellAnchor editAs="oneCell">
    <xdr:from>
      <xdr:col>1</xdr:col>
      <xdr:colOff>1</xdr:colOff>
      <xdr:row>139</xdr:row>
      <xdr:rowOff>1</xdr:rowOff>
    </xdr:from>
    <xdr:to>
      <xdr:col>1</xdr:col>
      <xdr:colOff>585748</xdr:colOff>
      <xdr:row>139</xdr:row>
      <xdr:rowOff>552451</xdr:rowOff>
    </xdr:to>
    <xdr:pic>
      <xdr:nvPicPr>
        <xdr:cNvPr id="84" name="Resim 83">
          <a:extLst>
            <a:ext uri="{FF2B5EF4-FFF2-40B4-BE49-F238E27FC236}">
              <a16:creationId xmlns:a16="http://schemas.microsoft.com/office/drawing/2014/main" id="{75A0C2B9-3D42-4D8F-B9B5-BD7AA3D027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6" y="78543151"/>
          <a:ext cx="585747" cy="55245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140</xdr:row>
      <xdr:rowOff>28576</xdr:rowOff>
    </xdr:from>
    <xdr:to>
      <xdr:col>1</xdr:col>
      <xdr:colOff>585747</xdr:colOff>
      <xdr:row>140</xdr:row>
      <xdr:rowOff>523876</xdr:rowOff>
    </xdr:to>
    <xdr:pic>
      <xdr:nvPicPr>
        <xdr:cNvPr id="85" name="Resim 84">
          <a:extLst>
            <a:ext uri="{FF2B5EF4-FFF2-40B4-BE49-F238E27FC236}">
              <a16:creationId xmlns:a16="http://schemas.microsoft.com/office/drawing/2014/main" id="{CBFDABFD-6D29-436C-B2B4-7D648702A7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5" y="79219426"/>
          <a:ext cx="585747" cy="4953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141</xdr:row>
      <xdr:rowOff>9525</xdr:rowOff>
    </xdr:from>
    <xdr:to>
      <xdr:col>1</xdr:col>
      <xdr:colOff>585747</xdr:colOff>
      <xdr:row>141</xdr:row>
      <xdr:rowOff>590550</xdr:rowOff>
    </xdr:to>
    <xdr:pic>
      <xdr:nvPicPr>
        <xdr:cNvPr id="86" name="Resim 85">
          <a:extLst>
            <a:ext uri="{FF2B5EF4-FFF2-40B4-BE49-F238E27FC236}">
              <a16:creationId xmlns:a16="http://schemas.microsoft.com/office/drawing/2014/main" id="{2818091A-919D-4228-9901-394A8DE109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5" y="79809975"/>
          <a:ext cx="585747" cy="581025"/>
        </a:xfrm>
        <a:prstGeom prst="rect">
          <a:avLst/>
        </a:prstGeom>
      </xdr:spPr>
    </xdr:pic>
    <xdr:clientData/>
  </xdr:twoCellAnchor>
  <xdr:twoCellAnchor editAs="oneCell">
    <xdr:from>
      <xdr:col>1</xdr:col>
      <xdr:colOff>144706</xdr:colOff>
      <xdr:row>44</xdr:row>
      <xdr:rowOff>61912</xdr:rowOff>
    </xdr:from>
    <xdr:to>
      <xdr:col>1</xdr:col>
      <xdr:colOff>533950</xdr:colOff>
      <xdr:row>44</xdr:row>
      <xdr:rowOff>466726</xdr:rowOff>
    </xdr:to>
    <xdr:pic>
      <xdr:nvPicPr>
        <xdr:cNvPr id="87" name="Resim 86">
          <a:extLst>
            <a:ext uri="{FF2B5EF4-FFF2-40B4-BE49-F238E27FC236}">
              <a16:creationId xmlns:a16="http://schemas.microsoft.com/office/drawing/2014/main" id="{48BCDA0E-EF77-4B85-B629-4CDD0A6527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7631" y="22436137"/>
          <a:ext cx="389244" cy="404814"/>
        </a:xfrm>
        <a:prstGeom prst="rect">
          <a:avLst/>
        </a:prstGeom>
      </xdr:spPr>
    </xdr:pic>
    <xdr:clientData/>
  </xdr:twoCellAnchor>
  <xdr:twoCellAnchor editAs="oneCell">
    <xdr:from>
      <xdr:col>1</xdr:col>
      <xdr:colOff>147567</xdr:colOff>
      <xdr:row>43</xdr:row>
      <xdr:rowOff>30955</xdr:rowOff>
    </xdr:from>
    <xdr:to>
      <xdr:col>1</xdr:col>
      <xdr:colOff>578717</xdr:colOff>
      <xdr:row>43</xdr:row>
      <xdr:rowOff>447675</xdr:rowOff>
    </xdr:to>
    <xdr:pic>
      <xdr:nvPicPr>
        <xdr:cNvPr id="88" name="Resim 87">
          <a:extLst>
            <a:ext uri="{FF2B5EF4-FFF2-40B4-BE49-F238E27FC236}">
              <a16:creationId xmlns:a16="http://schemas.microsoft.com/office/drawing/2014/main" id="{731311DB-4AB0-4E08-8CD6-E847E0E6CB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0492" y="21900355"/>
          <a:ext cx="431150" cy="416720"/>
        </a:xfrm>
        <a:prstGeom prst="rect">
          <a:avLst/>
        </a:prstGeom>
      </xdr:spPr>
    </xdr:pic>
    <xdr:clientData/>
  </xdr:twoCellAnchor>
  <xdr:twoCellAnchor editAs="oneCell">
    <xdr:from>
      <xdr:col>1</xdr:col>
      <xdr:colOff>138949</xdr:colOff>
      <xdr:row>45</xdr:row>
      <xdr:rowOff>57151</xdr:rowOff>
    </xdr:from>
    <xdr:to>
      <xdr:col>1</xdr:col>
      <xdr:colOff>568283</xdr:colOff>
      <xdr:row>45</xdr:row>
      <xdr:rowOff>466725</xdr:rowOff>
    </xdr:to>
    <xdr:pic>
      <xdr:nvPicPr>
        <xdr:cNvPr id="89" name="Resim 88">
          <a:extLst>
            <a:ext uri="{FF2B5EF4-FFF2-40B4-BE49-F238E27FC236}">
              <a16:creationId xmlns:a16="http://schemas.microsoft.com/office/drawing/2014/main" id="{AF41C29C-3C7A-4096-9203-45A921C198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1874" y="22936201"/>
          <a:ext cx="429334" cy="409574"/>
        </a:xfrm>
        <a:prstGeom prst="rect">
          <a:avLst/>
        </a:prstGeom>
      </xdr:spPr>
    </xdr:pic>
    <xdr:clientData/>
  </xdr:twoCellAnchor>
  <xdr:twoCellAnchor editAs="oneCell">
    <xdr:from>
      <xdr:col>1</xdr:col>
      <xdr:colOff>147636</xdr:colOff>
      <xdr:row>24</xdr:row>
      <xdr:rowOff>47273</xdr:rowOff>
    </xdr:from>
    <xdr:to>
      <xdr:col>1</xdr:col>
      <xdr:colOff>581026</xdr:colOff>
      <xdr:row>24</xdr:row>
      <xdr:rowOff>459935</xdr:rowOff>
    </xdr:to>
    <xdr:pic>
      <xdr:nvPicPr>
        <xdr:cNvPr id="90" name="Resim 89">
          <a:extLst>
            <a:ext uri="{FF2B5EF4-FFF2-40B4-BE49-F238E27FC236}">
              <a16:creationId xmlns:a16="http://schemas.microsoft.com/office/drawing/2014/main" id="{6218BE37-E32D-4F77-AD9C-C3A88B339D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0561" y="12324998"/>
          <a:ext cx="433390" cy="412662"/>
        </a:xfrm>
        <a:prstGeom prst="rect">
          <a:avLst/>
        </a:prstGeom>
      </xdr:spPr>
    </xdr:pic>
    <xdr:clientData/>
  </xdr:twoCellAnchor>
  <xdr:twoCellAnchor editAs="oneCell">
    <xdr:from>
      <xdr:col>1</xdr:col>
      <xdr:colOff>88106</xdr:colOff>
      <xdr:row>46</xdr:row>
      <xdr:rowOff>95251</xdr:rowOff>
    </xdr:from>
    <xdr:to>
      <xdr:col>1</xdr:col>
      <xdr:colOff>650080</xdr:colOff>
      <xdr:row>47</xdr:row>
      <xdr:rowOff>342900</xdr:rowOff>
    </xdr:to>
    <xdr:pic>
      <xdr:nvPicPr>
        <xdr:cNvPr id="91" name="Resim 90">
          <a:extLst>
            <a:ext uri="{FF2B5EF4-FFF2-40B4-BE49-F238E27FC236}">
              <a16:creationId xmlns:a16="http://schemas.microsoft.com/office/drawing/2014/main" id="{5FF59A4E-F13C-4BE3-BD5A-3883028CFF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1031" y="23479126"/>
          <a:ext cx="561974" cy="838199"/>
        </a:xfrm>
        <a:prstGeom prst="rect">
          <a:avLst/>
        </a:prstGeom>
      </xdr:spPr>
    </xdr:pic>
    <xdr:clientData/>
  </xdr:twoCellAnchor>
  <xdr:twoCellAnchor editAs="oneCell">
    <xdr:from>
      <xdr:col>1</xdr:col>
      <xdr:colOff>157164</xdr:colOff>
      <xdr:row>174</xdr:row>
      <xdr:rowOff>83044</xdr:rowOff>
    </xdr:from>
    <xdr:to>
      <xdr:col>1</xdr:col>
      <xdr:colOff>571500</xdr:colOff>
      <xdr:row>174</xdr:row>
      <xdr:rowOff>526558</xdr:rowOff>
    </xdr:to>
    <xdr:pic>
      <xdr:nvPicPr>
        <xdr:cNvPr id="92" name="Resim 91">
          <a:extLst>
            <a:ext uri="{FF2B5EF4-FFF2-40B4-BE49-F238E27FC236}">
              <a16:creationId xmlns:a16="http://schemas.microsoft.com/office/drawing/2014/main" id="{7767302D-1DE6-4D21-9CF9-9BDE1C634B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0089" y="96857044"/>
          <a:ext cx="414336" cy="443514"/>
        </a:xfrm>
        <a:prstGeom prst="rect">
          <a:avLst/>
        </a:prstGeom>
      </xdr:spPr>
    </xdr:pic>
    <xdr:clientData/>
  </xdr:twoCellAnchor>
  <xdr:twoCellAnchor editAs="oneCell">
    <xdr:from>
      <xdr:col>1</xdr:col>
      <xdr:colOff>90488</xdr:colOff>
      <xdr:row>177</xdr:row>
      <xdr:rowOff>48755</xdr:rowOff>
    </xdr:from>
    <xdr:to>
      <xdr:col>1</xdr:col>
      <xdr:colOff>638175</xdr:colOff>
      <xdr:row>177</xdr:row>
      <xdr:rowOff>504825</xdr:rowOff>
    </xdr:to>
    <xdr:pic>
      <xdr:nvPicPr>
        <xdr:cNvPr id="93" name="Resim 92">
          <a:extLst>
            <a:ext uri="{FF2B5EF4-FFF2-40B4-BE49-F238E27FC236}">
              <a16:creationId xmlns:a16="http://schemas.microsoft.com/office/drawing/2014/main" id="{24FEF3A1-33FE-49C1-B698-C9E08F6022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3413" y="98603930"/>
          <a:ext cx="547687" cy="456070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178</xdr:row>
      <xdr:rowOff>95250</xdr:rowOff>
    </xdr:from>
    <xdr:to>
      <xdr:col>1</xdr:col>
      <xdr:colOff>647701</xdr:colOff>
      <xdr:row>178</xdr:row>
      <xdr:rowOff>561976</xdr:rowOff>
    </xdr:to>
    <xdr:pic>
      <xdr:nvPicPr>
        <xdr:cNvPr id="94" name="Resim 93">
          <a:extLst>
            <a:ext uri="{FF2B5EF4-FFF2-40B4-BE49-F238E27FC236}">
              <a16:creationId xmlns:a16="http://schemas.microsoft.com/office/drawing/2014/main" id="{74AD2029-9C12-4432-817F-F93A91CE85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0550" y="99202875"/>
          <a:ext cx="600076" cy="466726"/>
        </a:xfrm>
        <a:prstGeom prst="rect">
          <a:avLst/>
        </a:prstGeom>
      </xdr:spPr>
    </xdr:pic>
    <xdr:clientData/>
  </xdr:twoCellAnchor>
  <xdr:twoCellAnchor editAs="oneCell">
    <xdr:from>
      <xdr:col>1</xdr:col>
      <xdr:colOff>95250</xdr:colOff>
      <xdr:row>179</xdr:row>
      <xdr:rowOff>114300</xdr:rowOff>
    </xdr:from>
    <xdr:to>
      <xdr:col>1</xdr:col>
      <xdr:colOff>628650</xdr:colOff>
      <xdr:row>179</xdr:row>
      <xdr:rowOff>581026</xdr:rowOff>
    </xdr:to>
    <xdr:pic>
      <xdr:nvPicPr>
        <xdr:cNvPr id="95" name="Resim 94">
          <a:extLst>
            <a:ext uri="{FF2B5EF4-FFF2-40B4-BE49-F238E27FC236}">
              <a16:creationId xmlns:a16="http://schemas.microsoft.com/office/drawing/2014/main" id="{3C73654E-573A-455D-A32E-72AA448938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8175" y="99898200"/>
          <a:ext cx="533400" cy="466726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161</xdr:row>
      <xdr:rowOff>419100</xdr:rowOff>
    </xdr:from>
    <xdr:to>
      <xdr:col>1</xdr:col>
      <xdr:colOff>609600</xdr:colOff>
      <xdr:row>162</xdr:row>
      <xdr:rowOff>315542</xdr:rowOff>
    </xdr:to>
    <xdr:pic>
      <xdr:nvPicPr>
        <xdr:cNvPr id="96" name="Resim 95">
          <a:extLst>
            <a:ext uri="{FF2B5EF4-FFF2-40B4-BE49-F238E27FC236}">
              <a16:creationId xmlns:a16="http://schemas.microsoft.com/office/drawing/2014/main" id="{5CDEAD53-4E5A-45B0-8395-6B2338CC2A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0550" y="90782775"/>
          <a:ext cx="561975" cy="629867"/>
        </a:xfrm>
        <a:prstGeom prst="rect">
          <a:avLst/>
        </a:prstGeom>
      </xdr:spPr>
    </xdr:pic>
    <xdr:clientData/>
  </xdr:twoCellAnchor>
  <xdr:twoCellAnchor editAs="oneCell">
    <xdr:from>
      <xdr:col>1</xdr:col>
      <xdr:colOff>114299</xdr:colOff>
      <xdr:row>160</xdr:row>
      <xdr:rowOff>161926</xdr:rowOff>
    </xdr:from>
    <xdr:to>
      <xdr:col>1</xdr:col>
      <xdr:colOff>628650</xdr:colOff>
      <xdr:row>161</xdr:row>
      <xdr:rowOff>1</xdr:rowOff>
    </xdr:to>
    <xdr:pic>
      <xdr:nvPicPr>
        <xdr:cNvPr id="97" name="Resim 96">
          <a:extLst>
            <a:ext uri="{FF2B5EF4-FFF2-40B4-BE49-F238E27FC236}">
              <a16:creationId xmlns:a16="http://schemas.microsoft.com/office/drawing/2014/main" id="{93A5963F-3F7D-4839-AAA7-A6B11CDE03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4" y="90068401"/>
          <a:ext cx="514351" cy="571500"/>
        </a:xfrm>
        <a:prstGeom prst="rect">
          <a:avLst/>
        </a:prstGeom>
      </xdr:spPr>
    </xdr:pic>
    <xdr:clientData/>
  </xdr:twoCellAnchor>
  <xdr:twoCellAnchor editAs="oneCell">
    <xdr:from>
      <xdr:col>1</xdr:col>
      <xdr:colOff>135731</xdr:colOff>
      <xdr:row>14</xdr:row>
      <xdr:rowOff>11329</xdr:rowOff>
    </xdr:from>
    <xdr:to>
      <xdr:col>1</xdr:col>
      <xdr:colOff>581025</xdr:colOff>
      <xdr:row>14</xdr:row>
      <xdr:rowOff>507785</xdr:rowOff>
    </xdr:to>
    <xdr:pic>
      <xdr:nvPicPr>
        <xdr:cNvPr id="98" name="Resim 97">
          <a:extLst>
            <a:ext uri="{FF2B5EF4-FFF2-40B4-BE49-F238E27FC236}">
              <a16:creationId xmlns:a16="http://schemas.microsoft.com/office/drawing/2014/main" id="{03526EB3-6868-49B0-812F-1E148DC4FB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8656" y="7021729"/>
          <a:ext cx="445294" cy="496456"/>
        </a:xfrm>
        <a:prstGeom prst="rect">
          <a:avLst/>
        </a:prstGeom>
      </xdr:spPr>
    </xdr:pic>
    <xdr:clientData/>
  </xdr:twoCellAnchor>
  <xdr:twoCellAnchor editAs="oneCell">
    <xdr:from>
      <xdr:col>1</xdr:col>
      <xdr:colOff>78581</xdr:colOff>
      <xdr:row>12</xdr:row>
      <xdr:rowOff>190500</xdr:rowOff>
    </xdr:from>
    <xdr:to>
      <xdr:col>1</xdr:col>
      <xdr:colOff>651834</xdr:colOff>
      <xdr:row>13</xdr:row>
      <xdr:rowOff>123825</xdr:rowOff>
    </xdr:to>
    <xdr:pic>
      <xdr:nvPicPr>
        <xdr:cNvPr id="99" name="Resim 98">
          <a:extLst>
            <a:ext uri="{FF2B5EF4-FFF2-40B4-BE49-F238E27FC236}">
              <a16:creationId xmlns:a16="http://schemas.microsoft.com/office/drawing/2014/main" id="{E42D6900-FE61-4389-AC77-E7E2B1B00C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1506" y="6057900"/>
          <a:ext cx="573253" cy="561975"/>
        </a:xfrm>
        <a:prstGeom prst="rect">
          <a:avLst/>
        </a:prstGeom>
      </xdr:spPr>
    </xdr:pic>
    <xdr:clientData/>
  </xdr:twoCellAnchor>
  <xdr:twoCellAnchor editAs="oneCell">
    <xdr:from>
      <xdr:col>1</xdr:col>
      <xdr:colOff>163359</xdr:colOff>
      <xdr:row>16</xdr:row>
      <xdr:rowOff>41949</xdr:rowOff>
    </xdr:from>
    <xdr:to>
      <xdr:col>1</xdr:col>
      <xdr:colOff>591497</xdr:colOff>
      <xdr:row>16</xdr:row>
      <xdr:rowOff>476251</xdr:rowOff>
    </xdr:to>
    <xdr:pic>
      <xdr:nvPicPr>
        <xdr:cNvPr id="100" name="Resim 99">
          <a:extLst>
            <a:ext uri="{FF2B5EF4-FFF2-40B4-BE49-F238E27FC236}">
              <a16:creationId xmlns:a16="http://schemas.microsoft.com/office/drawing/2014/main" id="{CB89CC70-ABC4-4F16-8B76-64C9192C88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6284" y="8195349"/>
          <a:ext cx="428138" cy="434302"/>
        </a:xfrm>
        <a:prstGeom prst="rect">
          <a:avLst/>
        </a:prstGeom>
      </xdr:spPr>
    </xdr:pic>
    <xdr:clientData/>
  </xdr:twoCellAnchor>
  <xdr:twoCellAnchor editAs="oneCell">
    <xdr:from>
      <xdr:col>1</xdr:col>
      <xdr:colOff>163869</xdr:colOff>
      <xdr:row>17</xdr:row>
      <xdr:rowOff>50005</xdr:rowOff>
    </xdr:from>
    <xdr:to>
      <xdr:col>1</xdr:col>
      <xdr:colOff>586907</xdr:colOff>
      <xdr:row>17</xdr:row>
      <xdr:rowOff>428625</xdr:rowOff>
    </xdr:to>
    <xdr:pic>
      <xdr:nvPicPr>
        <xdr:cNvPr id="101" name="Resim 100">
          <a:extLst>
            <a:ext uri="{FF2B5EF4-FFF2-40B4-BE49-F238E27FC236}">
              <a16:creationId xmlns:a16="http://schemas.microsoft.com/office/drawing/2014/main" id="{72F1D194-D5E9-4932-9707-146A75A542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6794" y="8774905"/>
          <a:ext cx="423038" cy="378620"/>
        </a:xfrm>
        <a:prstGeom prst="rect">
          <a:avLst/>
        </a:prstGeom>
      </xdr:spPr>
    </xdr:pic>
    <xdr:clientData/>
  </xdr:twoCellAnchor>
  <xdr:twoCellAnchor editAs="oneCell">
    <xdr:from>
      <xdr:col>1</xdr:col>
      <xdr:colOff>155273</xdr:colOff>
      <xdr:row>9</xdr:row>
      <xdr:rowOff>35720</xdr:rowOff>
    </xdr:from>
    <xdr:to>
      <xdr:col>1</xdr:col>
      <xdr:colOff>599585</xdr:colOff>
      <xdr:row>9</xdr:row>
      <xdr:rowOff>476250</xdr:rowOff>
    </xdr:to>
    <xdr:pic>
      <xdr:nvPicPr>
        <xdr:cNvPr id="102" name="Resim 101">
          <a:extLst>
            <a:ext uri="{FF2B5EF4-FFF2-40B4-BE49-F238E27FC236}">
              <a16:creationId xmlns:a16="http://schemas.microsoft.com/office/drawing/2014/main" id="{9553669A-CE93-4D7F-829A-61E68E4B0A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8198" y="4188620"/>
          <a:ext cx="444312" cy="440530"/>
        </a:xfrm>
        <a:prstGeom prst="rect">
          <a:avLst/>
        </a:prstGeom>
      </xdr:spPr>
    </xdr:pic>
    <xdr:clientData/>
  </xdr:twoCellAnchor>
  <xdr:twoCellAnchor editAs="oneCell">
    <xdr:from>
      <xdr:col>1</xdr:col>
      <xdr:colOff>145257</xdr:colOff>
      <xdr:row>10</xdr:row>
      <xdr:rowOff>48385</xdr:rowOff>
    </xdr:from>
    <xdr:to>
      <xdr:col>1</xdr:col>
      <xdr:colOff>609601</xdr:colOff>
      <xdr:row>10</xdr:row>
      <xdr:rowOff>496921</xdr:rowOff>
    </xdr:to>
    <xdr:pic>
      <xdr:nvPicPr>
        <xdr:cNvPr id="103" name="Resim 102">
          <a:extLst>
            <a:ext uri="{FF2B5EF4-FFF2-40B4-BE49-F238E27FC236}">
              <a16:creationId xmlns:a16="http://schemas.microsoft.com/office/drawing/2014/main" id="{48B0AA08-028E-4D10-B6B6-C7B8D48B7B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8182" y="4772785"/>
          <a:ext cx="464344" cy="448536"/>
        </a:xfrm>
        <a:prstGeom prst="rect">
          <a:avLst/>
        </a:prstGeom>
      </xdr:spPr>
    </xdr:pic>
    <xdr:clientData/>
  </xdr:twoCellAnchor>
  <xdr:twoCellAnchor editAs="oneCell">
    <xdr:from>
      <xdr:col>1</xdr:col>
      <xdr:colOff>128589</xdr:colOff>
      <xdr:row>11</xdr:row>
      <xdr:rowOff>10239</xdr:rowOff>
    </xdr:from>
    <xdr:to>
      <xdr:col>1</xdr:col>
      <xdr:colOff>600075</xdr:colOff>
      <xdr:row>11</xdr:row>
      <xdr:rowOff>503099</xdr:rowOff>
    </xdr:to>
    <xdr:pic>
      <xdr:nvPicPr>
        <xdr:cNvPr id="104" name="Resim 103">
          <a:extLst>
            <a:ext uri="{FF2B5EF4-FFF2-40B4-BE49-F238E27FC236}">
              <a16:creationId xmlns:a16="http://schemas.microsoft.com/office/drawing/2014/main" id="{7FAADB3F-B05A-4FC0-8AC6-AA74E112A5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1514" y="5306139"/>
          <a:ext cx="471486" cy="492860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63</xdr:row>
      <xdr:rowOff>70160</xdr:rowOff>
    </xdr:from>
    <xdr:to>
      <xdr:col>1</xdr:col>
      <xdr:colOff>571500</xdr:colOff>
      <xdr:row>63</xdr:row>
      <xdr:rowOff>542925</xdr:rowOff>
    </xdr:to>
    <xdr:pic>
      <xdr:nvPicPr>
        <xdr:cNvPr id="105" name="Resim 104">
          <a:extLst>
            <a:ext uri="{FF2B5EF4-FFF2-40B4-BE49-F238E27FC236}">
              <a16:creationId xmlns:a16="http://schemas.microsoft.com/office/drawing/2014/main" id="{E9953E95-C61D-4239-B2E4-3290604800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5" y="33826760"/>
          <a:ext cx="514350" cy="472765"/>
        </a:xfrm>
        <a:prstGeom prst="rect">
          <a:avLst/>
        </a:prstGeom>
      </xdr:spPr>
    </xdr:pic>
    <xdr:clientData/>
  </xdr:twoCellAnchor>
  <xdr:twoCellAnchor editAs="oneCell">
    <xdr:from>
      <xdr:col>1</xdr:col>
      <xdr:colOff>102393</xdr:colOff>
      <xdr:row>155</xdr:row>
      <xdr:rowOff>38100</xdr:rowOff>
    </xdr:from>
    <xdr:to>
      <xdr:col>1</xdr:col>
      <xdr:colOff>626268</xdr:colOff>
      <xdr:row>155</xdr:row>
      <xdr:rowOff>561976</xdr:rowOff>
    </xdr:to>
    <xdr:pic>
      <xdr:nvPicPr>
        <xdr:cNvPr id="106" name="Resim 105">
          <a:extLst>
            <a:ext uri="{FF2B5EF4-FFF2-40B4-BE49-F238E27FC236}">
              <a16:creationId xmlns:a16="http://schemas.microsoft.com/office/drawing/2014/main" id="{073B5ECE-FDE6-474E-A92C-1B39FDE7F4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5318" y="87553800"/>
          <a:ext cx="523875" cy="523876"/>
        </a:xfrm>
        <a:prstGeom prst="rect">
          <a:avLst/>
        </a:prstGeom>
      </xdr:spPr>
    </xdr:pic>
    <xdr:clientData/>
  </xdr:twoCellAnchor>
  <xdr:twoCellAnchor editAs="oneCell">
    <xdr:from>
      <xdr:col>1</xdr:col>
      <xdr:colOff>80966</xdr:colOff>
      <xdr:row>157</xdr:row>
      <xdr:rowOff>47625</xdr:rowOff>
    </xdr:from>
    <xdr:to>
      <xdr:col>1</xdr:col>
      <xdr:colOff>628650</xdr:colOff>
      <xdr:row>157</xdr:row>
      <xdr:rowOff>445295</xdr:rowOff>
    </xdr:to>
    <xdr:pic>
      <xdr:nvPicPr>
        <xdr:cNvPr id="107" name="Resim 106">
          <a:extLst>
            <a:ext uri="{FF2B5EF4-FFF2-40B4-BE49-F238E27FC236}">
              <a16:creationId xmlns:a16="http://schemas.microsoft.com/office/drawing/2014/main" id="{878E669C-1042-43C3-8EF1-0758E21B37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3891" y="88734900"/>
          <a:ext cx="547684" cy="397670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59</xdr:row>
      <xdr:rowOff>19050</xdr:rowOff>
    </xdr:from>
    <xdr:to>
      <xdr:col>1</xdr:col>
      <xdr:colOff>587625</xdr:colOff>
      <xdr:row>59</xdr:row>
      <xdr:rowOff>542924</xdr:rowOff>
    </xdr:to>
    <xdr:pic>
      <xdr:nvPicPr>
        <xdr:cNvPr id="108" name="Picture 48">
          <a:extLst>
            <a:ext uri="{FF2B5EF4-FFF2-40B4-BE49-F238E27FC236}">
              <a16:creationId xmlns:a16="http://schemas.microsoft.com/office/drawing/2014/main" id="{EA88834D-41DC-4592-8E5D-A0CC9F79741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590550" y="31175325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114301</xdr:colOff>
      <xdr:row>169</xdr:row>
      <xdr:rowOff>76201</xdr:rowOff>
    </xdr:from>
    <xdr:to>
      <xdr:col>1</xdr:col>
      <xdr:colOff>552450</xdr:colOff>
      <xdr:row>169</xdr:row>
      <xdr:rowOff>381001</xdr:rowOff>
    </xdr:to>
    <xdr:pic>
      <xdr:nvPicPr>
        <xdr:cNvPr id="109" name="Resim 108">
          <a:extLst>
            <a:ext uri="{FF2B5EF4-FFF2-40B4-BE49-F238E27FC236}">
              <a16:creationId xmlns:a16="http://schemas.microsoft.com/office/drawing/2014/main" id="{42FEDD18-1AD6-489B-A3EE-15F4FC9873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6" y="94421326"/>
          <a:ext cx="438149" cy="304800"/>
        </a:xfrm>
        <a:prstGeom prst="rect">
          <a:avLst/>
        </a:prstGeom>
      </xdr:spPr>
    </xdr:pic>
    <xdr:clientData/>
  </xdr:twoCellAnchor>
  <xdr:twoCellAnchor editAs="oneCell">
    <xdr:from>
      <xdr:col>1</xdr:col>
      <xdr:colOff>114301</xdr:colOff>
      <xdr:row>170</xdr:row>
      <xdr:rowOff>28576</xdr:rowOff>
    </xdr:from>
    <xdr:to>
      <xdr:col>1</xdr:col>
      <xdr:colOff>590550</xdr:colOff>
      <xdr:row>170</xdr:row>
      <xdr:rowOff>447676</xdr:rowOff>
    </xdr:to>
    <xdr:pic>
      <xdr:nvPicPr>
        <xdr:cNvPr id="110" name="Resim 109">
          <a:extLst>
            <a:ext uri="{FF2B5EF4-FFF2-40B4-BE49-F238E27FC236}">
              <a16:creationId xmlns:a16="http://schemas.microsoft.com/office/drawing/2014/main" id="{5A4EBF6D-5AAE-4294-B641-101059AD71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6" y="94935676"/>
          <a:ext cx="476249" cy="419100"/>
        </a:xfrm>
        <a:prstGeom prst="rect">
          <a:avLst/>
        </a:prstGeom>
      </xdr:spPr>
    </xdr:pic>
    <xdr:clientData/>
  </xdr:twoCellAnchor>
  <xdr:twoCellAnchor editAs="oneCell">
    <xdr:from>
      <xdr:col>1</xdr:col>
      <xdr:colOff>28575</xdr:colOff>
      <xdr:row>166</xdr:row>
      <xdr:rowOff>28577</xdr:rowOff>
    </xdr:from>
    <xdr:to>
      <xdr:col>1</xdr:col>
      <xdr:colOff>561975</xdr:colOff>
      <xdr:row>166</xdr:row>
      <xdr:rowOff>533400</xdr:rowOff>
    </xdr:to>
    <xdr:pic>
      <xdr:nvPicPr>
        <xdr:cNvPr id="111" name="Resim 110">
          <a:extLst>
            <a:ext uri="{FF2B5EF4-FFF2-40B4-BE49-F238E27FC236}">
              <a16:creationId xmlns:a16="http://schemas.microsoft.com/office/drawing/2014/main" id="{CA632C0F-7990-452B-B471-B230889661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0" y="92735402"/>
          <a:ext cx="533400" cy="504823"/>
        </a:xfrm>
        <a:prstGeom prst="rect">
          <a:avLst/>
        </a:prstGeom>
      </xdr:spPr>
    </xdr:pic>
    <xdr:clientData/>
  </xdr:twoCellAnchor>
  <xdr:twoCellAnchor editAs="oneCell">
    <xdr:from>
      <xdr:col>1</xdr:col>
      <xdr:colOff>152402</xdr:colOff>
      <xdr:row>42</xdr:row>
      <xdr:rowOff>35909</xdr:rowOff>
    </xdr:from>
    <xdr:to>
      <xdr:col>1</xdr:col>
      <xdr:colOff>609600</xdr:colOff>
      <xdr:row>42</xdr:row>
      <xdr:rowOff>472065</xdr:rowOff>
    </xdr:to>
    <xdr:pic>
      <xdr:nvPicPr>
        <xdr:cNvPr id="112" name="Resim 111">
          <a:extLst>
            <a:ext uri="{FF2B5EF4-FFF2-40B4-BE49-F238E27FC236}">
              <a16:creationId xmlns:a16="http://schemas.microsoft.com/office/drawing/2014/main" id="{B2A2E172-2CB4-43DA-8CB5-FF98269686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5327" y="21400484"/>
          <a:ext cx="457198" cy="436156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59</xdr:row>
      <xdr:rowOff>9525</xdr:rowOff>
    </xdr:from>
    <xdr:to>
      <xdr:col>1</xdr:col>
      <xdr:colOff>561975</xdr:colOff>
      <xdr:row>59</xdr:row>
      <xdr:rowOff>537739</xdr:rowOff>
    </xdr:to>
    <xdr:pic>
      <xdr:nvPicPr>
        <xdr:cNvPr id="113" name="Picture 10">
          <a:extLst>
            <a:ext uri="{FF2B5EF4-FFF2-40B4-BE49-F238E27FC236}">
              <a16:creationId xmlns:a16="http://schemas.microsoft.com/office/drawing/2014/main" id="{99EFC227-E662-40D3-9EA7-BA5759E9A5A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581025" y="31165800"/>
          <a:ext cx="523875" cy="528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166686</xdr:colOff>
      <xdr:row>25</xdr:row>
      <xdr:rowOff>43980</xdr:rowOff>
    </xdr:from>
    <xdr:to>
      <xdr:col>1</xdr:col>
      <xdr:colOff>600076</xdr:colOff>
      <xdr:row>25</xdr:row>
      <xdr:rowOff>488676</xdr:rowOff>
    </xdr:to>
    <xdr:pic>
      <xdr:nvPicPr>
        <xdr:cNvPr id="114" name="Resim 113">
          <a:extLst>
            <a:ext uri="{FF2B5EF4-FFF2-40B4-BE49-F238E27FC236}">
              <a16:creationId xmlns:a16="http://schemas.microsoft.com/office/drawing/2014/main" id="{DF531A23-9B84-4148-9D97-29D2522875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9611" y="12826530"/>
          <a:ext cx="433390" cy="444696"/>
        </a:xfrm>
        <a:prstGeom prst="rect">
          <a:avLst/>
        </a:prstGeom>
      </xdr:spPr>
    </xdr:pic>
    <xdr:clientData/>
  </xdr:twoCellAnchor>
  <xdr:twoCellAnchor editAs="oneCell">
    <xdr:from>
      <xdr:col>1</xdr:col>
      <xdr:colOff>108600</xdr:colOff>
      <xdr:row>87</xdr:row>
      <xdr:rowOff>114299</xdr:rowOff>
    </xdr:from>
    <xdr:to>
      <xdr:col>1</xdr:col>
      <xdr:colOff>616200</xdr:colOff>
      <xdr:row>87</xdr:row>
      <xdr:rowOff>561974</xdr:rowOff>
    </xdr:to>
    <xdr:pic>
      <xdr:nvPicPr>
        <xdr:cNvPr id="115" name="Picture 38">
          <a:extLst>
            <a:ext uri="{FF2B5EF4-FFF2-40B4-BE49-F238E27FC236}">
              <a16:creationId xmlns:a16="http://schemas.microsoft.com/office/drawing/2014/main" id="{C98E74B4-0559-439A-9649-EB72CE5FC36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651525" y="48729899"/>
          <a:ext cx="507600" cy="447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111983</xdr:colOff>
      <xdr:row>27</xdr:row>
      <xdr:rowOff>54768</xdr:rowOff>
    </xdr:from>
    <xdr:ext cx="464214" cy="421482"/>
    <xdr:pic>
      <xdr:nvPicPr>
        <xdr:cNvPr id="116" name="Resim 115">
          <a:extLst>
            <a:ext uri="{FF2B5EF4-FFF2-40B4-BE49-F238E27FC236}">
              <a16:creationId xmlns:a16="http://schemas.microsoft.com/office/drawing/2014/main" id="{50EDD2D8-AC11-49E0-9569-6754D59ABF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4908" y="13846968"/>
          <a:ext cx="464214" cy="421482"/>
        </a:xfrm>
        <a:prstGeom prst="rect">
          <a:avLst/>
        </a:prstGeom>
      </xdr:spPr>
    </xdr:pic>
    <xdr:clientData/>
  </xdr:oneCellAnchor>
  <xdr:twoCellAnchor editAs="oneCell">
    <xdr:from>
      <xdr:col>1</xdr:col>
      <xdr:colOff>28575</xdr:colOff>
      <xdr:row>101</xdr:row>
      <xdr:rowOff>28575</xdr:rowOff>
    </xdr:from>
    <xdr:to>
      <xdr:col>1</xdr:col>
      <xdr:colOff>568575</xdr:colOff>
      <xdr:row>101</xdr:row>
      <xdr:rowOff>533400</xdr:rowOff>
    </xdr:to>
    <xdr:pic>
      <xdr:nvPicPr>
        <xdr:cNvPr id="117" name="Picture 34">
          <a:extLst>
            <a:ext uri="{FF2B5EF4-FFF2-40B4-BE49-F238E27FC236}">
              <a16:creationId xmlns:a16="http://schemas.microsoft.com/office/drawing/2014/main" id="{839E7F5F-53A7-4167-A04D-22F97D5AD9A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571500" y="5661660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76200</xdr:colOff>
      <xdr:row>65</xdr:row>
      <xdr:rowOff>76202</xdr:rowOff>
    </xdr:from>
    <xdr:ext cx="540000" cy="523874"/>
    <xdr:pic>
      <xdr:nvPicPr>
        <xdr:cNvPr id="118" name="Picture 42">
          <a:extLst>
            <a:ext uri="{FF2B5EF4-FFF2-40B4-BE49-F238E27FC236}">
              <a16:creationId xmlns:a16="http://schemas.microsoft.com/office/drawing/2014/main" id="{BEA1EB26-4BA4-41CB-94FB-1EF12F22C9E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0" cstate="print"/>
        <a:srcRect/>
        <a:stretch>
          <a:fillRect/>
        </a:stretch>
      </xdr:blipFill>
      <xdr:spPr bwMode="auto">
        <a:xfrm>
          <a:off x="619125" y="35080577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57150</xdr:colOff>
      <xdr:row>114</xdr:row>
      <xdr:rowOff>51987</xdr:rowOff>
    </xdr:from>
    <xdr:ext cx="501894" cy="433788"/>
    <xdr:pic>
      <xdr:nvPicPr>
        <xdr:cNvPr id="119" name="Picture 38">
          <a:extLst>
            <a:ext uri="{FF2B5EF4-FFF2-40B4-BE49-F238E27FC236}">
              <a16:creationId xmlns:a16="http://schemas.microsoft.com/office/drawing/2014/main" id="{5174C517-8CD1-4BD8-8C0E-5A60BB337CA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600075" y="63764712"/>
          <a:ext cx="501894" cy="4337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114294</xdr:colOff>
      <xdr:row>72</xdr:row>
      <xdr:rowOff>47625</xdr:rowOff>
    </xdr:from>
    <xdr:ext cx="540000" cy="504825"/>
    <xdr:pic>
      <xdr:nvPicPr>
        <xdr:cNvPr id="120" name="Picture 22">
          <a:extLst>
            <a:ext uri="{FF2B5EF4-FFF2-40B4-BE49-F238E27FC236}">
              <a16:creationId xmlns:a16="http://schemas.microsoft.com/office/drawing/2014/main" id="{2A6EBA45-3E95-4ED3-9C60-9CC2A3E8CA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57219" y="3870960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76200</xdr:colOff>
      <xdr:row>194</xdr:row>
      <xdr:rowOff>476250</xdr:rowOff>
    </xdr:from>
    <xdr:ext cx="560294" cy="2076450"/>
    <xdr:pic>
      <xdr:nvPicPr>
        <xdr:cNvPr id="121" name="Resim 120">
          <a:extLst>
            <a:ext uri="{FF2B5EF4-FFF2-40B4-BE49-F238E27FC236}">
              <a16:creationId xmlns:a16="http://schemas.microsoft.com/office/drawing/2014/main" id="{F69F5EF7-C442-4C17-AE63-995D43B47E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9125" y="106918125"/>
          <a:ext cx="560294" cy="2076450"/>
        </a:xfrm>
        <a:prstGeom prst="rect">
          <a:avLst/>
        </a:prstGeom>
      </xdr:spPr>
    </xdr:pic>
    <xdr:clientData/>
  </xdr:oneCellAnchor>
  <xdr:twoCellAnchor editAs="oneCell">
    <xdr:from>
      <xdr:col>1</xdr:col>
      <xdr:colOff>72653</xdr:colOff>
      <xdr:row>26</xdr:row>
      <xdr:rowOff>55386</xdr:rowOff>
    </xdr:from>
    <xdr:to>
      <xdr:col>1</xdr:col>
      <xdr:colOff>619125</xdr:colOff>
      <xdr:row>26</xdr:row>
      <xdr:rowOff>505876</xdr:rowOff>
    </xdr:to>
    <xdr:pic>
      <xdr:nvPicPr>
        <xdr:cNvPr id="122" name="Resim 121">
          <a:extLst>
            <a:ext uri="{FF2B5EF4-FFF2-40B4-BE49-F238E27FC236}">
              <a16:creationId xmlns:a16="http://schemas.microsoft.com/office/drawing/2014/main" id="{6878BD32-EC3D-47EC-AF4A-F043810349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5578" y="13342761"/>
          <a:ext cx="546472" cy="450490"/>
        </a:xfrm>
        <a:prstGeom prst="rect">
          <a:avLst/>
        </a:prstGeom>
      </xdr:spPr>
    </xdr:pic>
    <xdr:clientData/>
  </xdr:twoCellAnchor>
  <xdr:oneCellAnchor>
    <xdr:from>
      <xdr:col>1</xdr:col>
      <xdr:colOff>104775</xdr:colOff>
      <xdr:row>28</xdr:row>
      <xdr:rowOff>66675</xdr:rowOff>
    </xdr:from>
    <xdr:ext cx="464214" cy="421482"/>
    <xdr:pic>
      <xdr:nvPicPr>
        <xdr:cNvPr id="123" name="Resim 122">
          <a:extLst>
            <a:ext uri="{FF2B5EF4-FFF2-40B4-BE49-F238E27FC236}">
              <a16:creationId xmlns:a16="http://schemas.microsoft.com/office/drawing/2014/main" id="{BE4137B5-9754-4696-AE11-B5BF5B13AA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7700" y="14363700"/>
          <a:ext cx="464214" cy="421482"/>
        </a:xfrm>
        <a:prstGeom prst="rect">
          <a:avLst/>
        </a:prstGeom>
      </xdr:spPr>
    </xdr:pic>
    <xdr:clientData/>
  </xdr:one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178050</xdr:colOff>
      <xdr:row>5</xdr:row>
      <xdr:rowOff>55696</xdr:rowOff>
    </xdr:from>
    <xdr:to>
      <xdr:col>1</xdr:col>
      <xdr:colOff>590550</xdr:colOff>
      <xdr:row>5</xdr:row>
      <xdr:rowOff>477706</xdr:rowOff>
    </xdr:to>
    <xdr:pic>
      <xdr:nvPicPr>
        <xdr:cNvPr id="2" name="Picture 12">
          <a:extLst>
            <a:ext uri="{FF2B5EF4-FFF2-40B4-BE49-F238E27FC236}">
              <a16:creationId xmlns:a16="http://schemas.microsoft.com/office/drawing/2014/main" id="{12CF93C5-85CA-4FD6-AB6B-459FD7B2ADE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20975" y="1922596"/>
          <a:ext cx="412500" cy="4220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38101</xdr:colOff>
      <xdr:row>56</xdr:row>
      <xdr:rowOff>133350</xdr:rowOff>
    </xdr:from>
    <xdr:to>
      <xdr:col>1</xdr:col>
      <xdr:colOff>561975</xdr:colOff>
      <xdr:row>56</xdr:row>
      <xdr:rowOff>570230</xdr:rowOff>
    </xdr:to>
    <xdr:pic>
      <xdr:nvPicPr>
        <xdr:cNvPr id="3" name="Picture 18">
          <a:extLst>
            <a:ext uri="{FF2B5EF4-FFF2-40B4-BE49-F238E27FC236}">
              <a16:creationId xmlns:a16="http://schemas.microsoft.com/office/drawing/2014/main" id="{9FE2EDCF-32F6-41E2-A356-723A5CFA1FE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81026" y="29270325"/>
          <a:ext cx="523874" cy="43688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16660</xdr:colOff>
      <xdr:row>143</xdr:row>
      <xdr:rowOff>19051</xdr:rowOff>
    </xdr:from>
    <xdr:to>
      <xdr:col>1</xdr:col>
      <xdr:colOff>556660</xdr:colOff>
      <xdr:row>143</xdr:row>
      <xdr:rowOff>552450</xdr:rowOff>
    </xdr:to>
    <xdr:pic>
      <xdr:nvPicPr>
        <xdr:cNvPr id="4" name="Picture 20">
          <a:extLst>
            <a:ext uri="{FF2B5EF4-FFF2-40B4-BE49-F238E27FC236}">
              <a16:creationId xmlns:a16="http://schemas.microsoft.com/office/drawing/2014/main" id="{35BEA081-8F1D-43DC-8A32-4B6F0B44AF9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559585" y="8102917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114294</xdr:colOff>
      <xdr:row>73</xdr:row>
      <xdr:rowOff>47625</xdr:rowOff>
    </xdr:from>
    <xdr:to>
      <xdr:col>1</xdr:col>
      <xdr:colOff>654294</xdr:colOff>
      <xdr:row>73</xdr:row>
      <xdr:rowOff>552450</xdr:rowOff>
    </xdr:to>
    <xdr:pic>
      <xdr:nvPicPr>
        <xdr:cNvPr id="5" name="Picture 22">
          <a:extLst>
            <a:ext uri="{FF2B5EF4-FFF2-40B4-BE49-F238E27FC236}">
              <a16:creationId xmlns:a16="http://schemas.microsoft.com/office/drawing/2014/main" id="{02883907-828A-42ED-A06F-7A035FFB979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57219" y="3928110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89864</xdr:colOff>
      <xdr:row>52</xdr:row>
      <xdr:rowOff>95250</xdr:rowOff>
    </xdr:from>
    <xdr:to>
      <xdr:col>1</xdr:col>
      <xdr:colOff>570955</xdr:colOff>
      <xdr:row>52</xdr:row>
      <xdr:rowOff>561975</xdr:rowOff>
    </xdr:to>
    <xdr:pic>
      <xdr:nvPicPr>
        <xdr:cNvPr id="6" name="Picture 24">
          <a:extLst>
            <a:ext uri="{FF2B5EF4-FFF2-40B4-BE49-F238E27FC236}">
              <a16:creationId xmlns:a16="http://schemas.microsoft.com/office/drawing/2014/main" id="{FD60845C-F318-4D1E-B8B9-0A8C0E16644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32789" y="26584275"/>
          <a:ext cx="481091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95244</xdr:colOff>
      <xdr:row>53</xdr:row>
      <xdr:rowOff>57151</xdr:rowOff>
    </xdr:from>
    <xdr:to>
      <xdr:col>1</xdr:col>
      <xdr:colOff>647700</xdr:colOff>
      <xdr:row>53</xdr:row>
      <xdr:rowOff>571500</xdr:rowOff>
    </xdr:to>
    <xdr:pic>
      <xdr:nvPicPr>
        <xdr:cNvPr id="7" name="Picture 26">
          <a:extLst>
            <a:ext uri="{FF2B5EF4-FFF2-40B4-BE49-F238E27FC236}">
              <a16:creationId xmlns:a16="http://schemas.microsoft.com/office/drawing/2014/main" id="{0231FEF4-E5B4-4AED-AF67-4B5D1851A13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638169" y="27260551"/>
          <a:ext cx="552456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55</xdr:row>
      <xdr:rowOff>152400</xdr:rowOff>
    </xdr:from>
    <xdr:to>
      <xdr:col>1</xdr:col>
      <xdr:colOff>581025</xdr:colOff>
      <xdr:row>55</xdr:row>
      <xdr:rowOff>561974</xdr:rowOff>
    </xdr:to>
    <xdr:pic>
      <xdr:nvPicPr>
        <xdr:cNvPr id="8" name="Picture 28">
          <a:extLst>
            <a:ext uri="{FF2B5EF4-FFF2-40B4-BE49-F238E27FC236}">
              <a16:creationId xmlns:a16="http://schemas.microsoft.com/office/drawing/2014/main" id="{FF5B6837-5778-49BE-90D5-107324074CA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 rot="10800000">
          <a:off x="609600" y="28594050"/>
          <a:ext cx="514350" cy="4095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51913</xdr:colOff>
      <xdr:row>54</xdr:row>
      <xdr:rowOff>47625</xdr:rowOff>
    </xdr:from>
    <xdr:to>
      <xdr:col>1</xdr:col>
      <xdr:colOff>662463</xdr:colOff>
      <xdr:row>54</xdr:row>
      <xdr:rowOff>553403</xdr:rowOff>
    </xdr:to>
    <xdr:pic>
      <xdr:nvPicPr>
        <xdr:cNvPr id="9" name="Picture 32">
          <a:extLst>
            <a:ext uri="{FF2B5EF4-FFF2-40B4-BE49-F238E27FC236}">
              <a16:creationId xmlns:a16="http://schemas.microsoft.com/office/drawing/2014/main" id="{4F26F175-07BB-44C6-9EA5-4B1CE95FBFC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594838" y="27870150"/>
          <a:ext cx="610550" cy="50577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107623</xdr:colOff>
      <xdr:row>85</xdr:row>
      <xdr:rowOff>76200</xdr:rowOff>
    </xdr:from>
    <xdr:to>
      <xdr:col>1</xdr:col>
      <xdr:colOff>587624</xdr:colOff>
      <xdr:row>85</xdr:row>
      <xdr:rowOff>533400</xdr:rowOff>
    </xdr:to>
    <xdr:pic>
      <xdr:nvPicPr>
        <xdr:cNvPr id="10" name="Picture 34">
          <a:extLst>
            <a:ext uri="{FF2B5EF4-FFF2-40B4-BE49-F238E27FC236}">
              <a16:creationId xmlns:a16="http://schemas.microsoft.com/office/drawing/2014/main" id="{E2218C12-9785-4DBE-965C-568BBDEFA04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650548" y="47434500"/>
          <a:ext cx="480001" cy="457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86</xdr:row>
      <xdr:rowOff>57150</xdr:rowOff>
    </xdr:from>
    <xdr:to>
      <xdr:col>1</xdr:col>
      <xdr:colOff>587625</xdr:colOff>
      <xdr:row>86</xdr:row>
      <xdr:rowOff>533400</xdr:rowOff>
    </xdr:to>
    <xdr:pic>
      <xdr:nvPicPr>
        <xdr:cNvPr id="11" name="Picture 38">
          <a:extLst>
            <a:ext uri="{FF2B5EF4-FFF2-40B4-BE49-F238E27FC236}">
              <a16:creationId xmlns:a16="http://schemas.microsoft.com/office/drawing/2014/main" id="{5E177686-3ED8-4164-970C-80FA5217CF9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590550" y="48025050"/>
          <a:ext cx="540000" cy="476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28575</xdr:colOff>
      <xdr:row>74</xdr:row>
      <xdr:rowOff>85726</xdr:rowOff>
    </xdr:from>
    <xdr:to>
      <xdr:col>1</xdr:col>
      <xdr:colOff>568575</xdr:colOff>
      <xdr:row>74</xdr:row>
      <xdr:rowOff>600075</xdr:rowOff>
    </xdr:to>
    <xdr:pic>
      <xdr:nvPicPr>
        <xdr:cNvPr id="12" name="Picture 40">
          <a:extLst>
            <a:ext uri="{FF2B5EF4-FFF2-40B4-BE49-F238E27FC236}">
              <a16:creationId xmlns:a16="http://schemas.microsoft.com/office/drawing/2014/main" id="{A1A68AA3-F6B8-405B-8347-F2796A27B59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571500" y="39890701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98</xdr:row>
      <xdr:rowOff>19051</xdr:rowOff>
    </xdr:from>
    <xdr:to>
      <xdr:col>1</xdr:col>
      <xdr:colOff>606668</xdr:colOff>
      <xdr:row>98</xdr:row>
      <xdr:rowOff>533400</xdr:rowOff>
    </xdr:to>
    <xdr:pic>
      <xdr:nvPicPr>
        <xdr:cNvPr id="13" name="Picture 44">
          <a:extLst>
            <a:ext uri="{FF2B5EF4-FFF2-40B4-BE49-F238E27FC236}">
              <a16:creationId xmlns:a16="http://schemas.microsoft.com/office/drawing/2014/main" id="{A37C3B29-3B4B-49D8-A6B2-25341CB6BBD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609593" y="54702076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57143</xdr:colOff>
      <xdr:row>51</xdr:row>
      <xdr:rowOff>19051</xdr:rowOff>
    </xdr:from>
    <xdr:to>
      <xdr:col>1</xdr:col>
      <xdr:colOff>597143</xdr:colOff>
      <xdr:row>51</xdr:row>
      <xdr:rowOff>581025</xdr:rowOff>
    </xdr:to>
    <xdr:pic>
      <xdr:nvPicPr>
        <xdr:cNvPr id="14" name="Picture 46">
          <a:extLst>
            <a:ext uri="{FF2B5EF4-FFF2-40B4-BE49-F238E27FC236}">
              <a16:creationId xmlns:a16="http://schemas.microsoft.com/office/drawing/2014/main" id="{CF08ECC3-0F73-4980-B106-8F2A7002E0A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600068" y="25612726"/>
          <a:ext cx="540000" cy="5619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85719</xdr:colOff>
      <xdr:row>109</xdr:row>
      <xdr:rowOff>57151</xdr:rowOff>
    </xdr:from>
    <xdr:to>
      <xdr:col>1</xdr:col>
      <xdr:colOff>625719</xdr:colOff>
      <xdr:row>109</xdr:row>
      <xdr:rowOff>552450</xdr:rowOff>
    </xdr:to>
    <xdr:pic>
      <xdr:nvPicPr>
        <xdr:cNvPr id="15" name="Picture 48">
          <a:extLst>
            <a:ext uri="{FF2B5EF4-FFF2-40B4-BE49-F238E27FC236}">
              <a16:creationId xmlns:a16="http://schemas.microsoft.com/office/drawing/2014/main" id="{58820D56-EAEA-4F73-A752-D9573CDD821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628644" y="6134100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175</xdr:row>
      <xdr:rowOff>19051</xdr:rowOff>
    </xdr:from>
    <xdr:to>
      <xdr:col>1</xdr:col>
      <xdr:colOff>625725</xdr:colOff>
      <xdr:row>175</xdr:row>
      <xdr:rowOff>542925</xdr:rowOff>
    </xdr:to>
    <xdr:pic>
      <xdr:nvPicPr>
        <xdr:cNvPr id="16" name="Picture 50">
          <a:extLst>
            <a:ext uri="{FF2B5EF4-FFF2-40B4-BE49-F238E27FC236}">
              <a16:creationId xmlns:a16="http://schemas.microsoft.com/office/drawing/2014/main" id="{AC8027E2-6450-4919-BEEC-9E8371B0C31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628650" y="9738360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145</xdr:row>
      <xdr:rowOff>9525</xdr:rowOff>
    </xdr:from>
    <xdr:to>
      <xdr:col>1</xdr:col>
      <xdr:colOff>619125</xdr:colOff>
      <xdr:row>145</xdr:row>
      <xdr:rowOff>533400</xdr:rowOff>
    </xdr:to>
    <xdr:pic>
      <xdr:nvPicPr>
        <xdr:cNvPr id="17" name="Picture 52">
          <a:extLst>
            <a:ext uri="{FF2B5EF4-FFF2-40B4-BE49-F238E27FC236}">
              <a16:creationId xmlns:a16="http://schemas.microsoft.com/office/drawing/2014/main" id="{F0C5895A-37BB-40DF-A8CF-0AF2264FD2E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600075" y="82219800"/>
          <a:ext cx="561975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114294</xdr:colOff>
      <xdr:row>176</xdr:row>
      <xdr:rowOff>66676</xdr:rowOff>
    </xdr:from>
    <xdr:to>
      <xdr:col>1</xdr:col>
      <xdr:colOff>654294</xdr:colOff>
      <xdr:row>176</xdr:row>
      <xdr:rowOff>571500</xdr:rowOff>
    </xdr:to>
    <xdr:pic>
      <xdr:nvPicPr>
        <xdr:cNvPr id="18" name="Picture 54">
          <a:extLst>
            <a:ext uri="{FF2B5EF4-FFF2-40B4-BE49-F238E27FC236}">
              <a16:creationId xmlns:a16="http://schemas.microsoft.com/office/drawing/2014/main" id="{8754B04E-55D5-405D-A0B7-C63DA36E122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657219" y="97993201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104774</xdr:colOff>
      <xdr:row>112</xdr:row>
      <xdr:rowOff>19050</xdr:rowOff>
    </xdr:from>
    <xdr:to>
      <xdr:col>1</xdr:col>
      <xdr:colOff>559049</xdr:colOff>
      <xdr:row>112</xdr:row>
      <xdr:rowOff>514350</xdr:rowOff>
    </xdr:to>
    <xdr:pic>
      <xdr:nvPicPr>
        <xdr:cNvPr id="19" name="Picture 56">
          <a:extLst>
            <a:ext uri="{FF2B5EF4-FFF2-40B4-BE49-F238E27FC236}">
              <a16:creationId xmlns:a16="http://schemas.microsoft.com/office/drawing/2014/main" id="{30F9DCE3-60C4-4FAE-93FB-5E26E1F24F6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647699" y="62626875"/>
          <a:ext cx="454275" cy="495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103</xdr:row>
      <xdr:rowOff>19051</xdr:rowOff>
    </xdr:from>
    <xdr:to>
      <xdr:col>1</xdr:col>
      <xdr:colOff>616193</xdr:colOff>
      <xdr:row>103</xdr:row>
      <xdr:rowOff>523875</xdr:rowOff>
    </xdr:to>
    <xdr:pic>
      <xdr:nvPicPr>
        <xdr:cNvPr id="20" name="Picture 58">
          <a:extLst>
            <a:ext uri="{FF2B5EF4-FFF2-40B4-BE49-F238E27FC236}">
              <a16:creationId xmlns:a16="http://schemas.microsoft.com/office/drawing/2014/main" id="{84BEDCDE-914C-4ABE-86BC-86A831E9856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619118" y="57873901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105</xdr:row>
      <xdr:rowOff>19051</xdr:rowOff>
    </xdr:from>
    <xdr:to>
      <xdr:col>1</xdr:col>
      <xdr:colOff>559050</xdr:colOff>
      <xdr:row>105</xdr:row>
      <xdr:rowOff>542925</xdr:rowOff>
    </xdr:to>
    <xdr:pic>
      <xdr:nvPicPr>
        <xdr:cNvPr id="21" name="Picture 60">
          <a:extLst>
            <a:ext uri="{FF2B5EF4-FFF2-40B4-BE49-F238E27FC236}">
              <a16:creationId xmlns:a16="http://schemas.microsoft.com/office/drawing/2014/main" id="{4C689543-E004-4730-8923-16CBA46EFB7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561975" y="5901690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106</xdr:row>
      <xdr:rowOff>57151</xdr:rowOff>
    </xdr:from>
    <xdr:to>
      <xdr:col>1</xdr:col>
      <xdr:colOff>559043</xdr:colOff>
      <xdr:row>106</xdr:row>
      <xdr:rowOff>504825</xdr:rowOff>
    </xdr:to>
    <xdr:pic>
      <xdr:nvPicPr>
        <xdr:cNvPr id="22" name="Picture 62">
          <a:extLst>
            <a:ext uri="{FF2B5EF4-FFF2-40B4-BE49-F238E27FC236}">
              <a16:creationId xmlns:a16="http://schemas.microsoft.com/office/drawing/2014/main" id="{3527823C-8FFB-406E-9572-34E2BEE623D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561968" y="59626501"/>
          <a:ext cx="540000" cy="4476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128</xdr:row>
      <xdr:rowOff>19052</xdr:rowOff>
    </xdr:from>
    <xdr:to>
      <xdr:col>1</xdr:col>
      <xdr:colOff>559044</xdr:colOff>
      <xdr:row>128</xdr:row>
      <xdr:rowOff>542925</xdr:rowOff>
    </xdr:to>
    <xdr:pic>
      <xdr:nvPicPr>
        <xdr:cNvPr id="23" name="Picture 64">
          <a:extLst>
            <a:ext uri="{FF2B5EF4-FFF2-40B4-BE49-F238E27FC236}">
              <a16:creationId xmlns:a16="http://schemas.microsoft.com/office/drawing/2014/main" id="{45A19FA8-61D2-4E22-9D2C-5F163195A82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561969" y="72142352"/>
          <a:ext cx="540000" cy="5238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97</xdr:row>
      <xdr:rowOff>47625</xdr:rowOff>
    </xdr:from>
    <xdr:to>
      <xdr:col>1</xdr:col>
      <xdr:colOff>606668</xdr:colOff>
      <xdr:row>98</xdr:row>
      <xdr:rowOff>0</xdr:rowOff>
    </xdr:to>
    <xdr:pic>
      <xdr:nvPicPr>
        <xdr:cNvPr id="24" name="Picture 66">
          <a:extLst>
            <a:ext uri="{FF2B5EF4-FFF2-40B4-BE49-F238E27FC236}">
              <a16:creationId xmlns:a16="http://schemas.microsoft.com/office/drawing/2014/main" id="{ECE21800-CD2C-4EA5-B7B8-0911437DF74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609593" y="54140100"/>
          <a:ext cx="540000" cy="542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96</xdr:row>
      <xdr:rowOff>19050</xdr:rowOff>
    </xdr:from>
    <xdr:to>
      <xdr:col>1</xdr:col>
      <xdr:colOff>559050</xdr:colOff>
      <xdr:row>96</xdr:row>
      <xdr:rowOff>523875</xdr:rowOff>
    </xdr:to>
    <xdr:pic>
      <xdr:nvPicPr>
        <xdr:cNvPr id="25" name="Picture 2">
          <a:extLst>
            <a:ext uri="{FF2B5EF4-FFF2-40B4-BE49-F238E27FC236}">
              <a16:creationId xmlns:a16="http://schemas.microsoft.com/office/drawing/2014/main" id="{B105DB03-6F2E-4D36-BB0A-85E9DBA8382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561975" y="535114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142868</xdr:colOff>
      <xdr:row>62</xdr:row>
      <xdr:rowOff>28576</xdr:rowOff>
    </xdr:from>
    <xdr:to>
      <xdr:col>1</xdr:col>
      <xdr:colOff>682868</xdr:colOff>
      <xdr:row>62</xdr:row>
      <xdr:rowOff>561975</xdr:rowOff>
    </xdr:to>
    <xdr:pic>
      <xdr:nvPicPr>
        <xdr:cNvPr id="26" name="Picture 4">
          <a:extLst>
            <a:ext uri="{FF2B5EF4-FFF2-40B4-BE49-F238E27FC236}">
              <a16:creationId xmlns:a16="http://schemas.microsoft.com/office/drawing/2014/main" id="{E36C822E-E796-4577-ACF3-C1F50750905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" cstate="print"/>
        <a:srcRect/>
        <a:stretch>
          <a:fillRect/>
        </a:stretch>
      </xdr:blipFill>
      <xdr:spPr bwMode="auto">
        <a:xfrm>
          <a:off x="685793" y="3315652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73819</xdr:colOff>
      <xdr:row>92</xdr:row>
      <xdr:rowOff>42864</xdr:rowOff>
    </xdr:from>
    <xdr:to>
      <xdr:col>1</xdr:col>
      <xdr:colOff>613819</xdr:colOff>
      <xdr:row>92</xdr:row>
      <xdr:rowOff>523875</xdr:rowOff>
    </xdr:to>
    <xdr:pic>
      <xdr:nvPicPr>
        <xdr:cNvPr id="27" name="Picture 8">
          <a:extLst>
            <a:ext uri="{FF2B5EF4-FFF2-40B4-BE49-F238E27FC236}">
              <a16:creationId xmlns:a16="http://schemas.microsoft.com/office/drawing/2014/main" id="{D5D4886B-6B0C-44FA-9EC7-8C9615E9D34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616744" y="51087339"/>
          <a:ext cx="540000" cy="48101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31</xdr:row>
      <xdr:rowOff>142875</xdr:rowOff>
    </xdr:from>
    <xdr:to>
      <xdr:col>1</xdr:col>
      <xdr:colOff>635250</xdr:colOff>
      <xdr:row>32</xdr:row>
      <xdr:rowOff>428625</xdr:rowOff>
    </xdr:to>
    <xdr:pic>
      <xdr:nvPicPr>
        <xdr:cNvPr id="28" name="Picture 12">
          <a:extLst>
            <a:ext uri="{FF2B5EF4-FFF2-40B4-BE49-F238E27FC236}">
              <a16:creationId xmlns:a16="http://schemas.microsoft.com/office/drawing/2014/main" id="{A95C92CF-0A34-4C7C-B9DF-B9B02209832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" cstate="print"/>
        <a:srcRect/>
        <a:stretch>
          <a:fillRect/>
        </a:stretch>
      </xdr:blipFill>
      <xdr:spPr bwMode="auto">
        <a:xfrm>
          <a:off x="638175" y="15954375"/>
          <a:ext cx="540000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97631</xdr:colOff>
      <xdr:row>34</xdr:row>
      <xdr:rowOff>216696</xdr:rowOff>
    </xdr:from>
    <xdr:to>
      <xdr:col>1</xdr:col>
      <xdr:colOff>637631</xdr:colOff>
      <xdr:row>35</xdr:row>
      <xdr:rowOff>361950</xdr:rowOff>
    </xdr:to>
    <xdr:pic>
      <xdr:nvPicPr>
        <xdr:cNvPr id="29" name="Picture 18">
          <a:extLst>
            <a:ext uri="{FF2B5EF4-FFF2-40B4-BE49-F238E27FC236}">
              <a16:creationId xmlns:a16="http://schemas.microsoft.com/office/drawing/2014/main" id="{8442441F-F10C-4ACA-99BA-F5B600BE12D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" cstate="print"/>
        <a:srcRect/>
        <a:stretch>
          <a:fillRect/>
        </a:stretch>
      </xdr:blipFill>
      <xdr:spPr bwMode="auto">
        <a:xfrm>
          <a:off x="640556" y="17542671"/>
          <a:ext cx="540000" cy="65007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114300</xdr:colOff>
      <xdr:row>83</xdr:row>
      <xdr:rowOff>103056</xdr:rowOff>
    </xdr:from>
    <xdr:to>
      <xdr:col>1</xdr:col>
      <xdr:colOff>559050</xdr:colOff>
      <xdr:row>83</xdr:row>
      <xdr:rowOff>495299</xdr:rowOff>
    </xdr:to>
    <xdr:pic>
      <xdr:nvPicPr>
        <xdr:cNvPr id="30" name="Picture 22">
          <a:extLst>
            <a:ext uri="{FF2B5EF4-FFF2-40B4-BE49-F238E27FC236}">
              <a16:creationId xmlns:a16="http://schemas.microsoft.com/office/drawing/2014/main" id="{F07C5473-E47A-4471-A783-999936630A1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/>
        <a:srcRect/>
        <a:stretch>
          <a:fillRect/>
        </a:stretch>
      </xdr:blipFill>
      <xdr:spPr bwMode="auto">
        <a:xfrm>
          <a:off x="657225" y="46118331"/>
          <a:ext cx="444750" cy="39224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80</xdr:row>
      <xdr:rowOff>85725</xdr:rowOff>
    </xdr:from>
    <xdr:to>
      <xdr:col>1</xdr:col>
      <xdr:colOff>635250</xdr:colOff>
      <xdr:row>80</xdr:row>
      <xdr:rowOff>609600</xdr:rowOff>
    </xdr:to>
    <xdr:pic>
      <xdr:nvPicPr>
        <xdr:cNvPr id="31" name="Picture 24">
          <a:extLst>
            <a:ext uri="{FF2B5EF4-FFF2-40B4-BE49-F238E27FC236}">
              <a16:creationId xmlns:a16="http://schemas.microsoft.com/office/drawing/2014/main" id="{5652FD6F-B14D-4F44-98E0-10DE75EABEE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/>
        <a:srcRect/>
        <a:stretch>
          <a:fillRect/>
        </a:stretch>
      </xdr:blipFill>
      <xdr:spPr bwMode="auto">
        <a:xfrm>
          <a:off x="638175" y="43824525"/>
          <a:ext cx="540000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122</xdr:row>
      <xdr:rowOff>19050</xdr:rowOff>
    </xdr:from>
    <xdr:to>
      <xdr:col>1</xdr:col>
      <xdr:colOff>559050</xdr:colOff>
      <xdr:row>122</xdr:row>
      <xdr:rowOff>504825</xdr:rowOff>
    </xdr:to>
    <xdr:pic>
      <xdr:nvPicPr>
        <xdr:cNvPr id="32" name="Picture 26">
          <a:extLst>
            <a:ext uri="{FF2B5EF4-FFF2-40B4-BE49-F238E27FC236}">
              <a16:creationId xmlns:a16="http://schemas.microsoft.com/office/drawing/2014/main" id="{AC82C026-57CE-4860-A853-25F88606DB4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/>
        <a:srcRect/>
        <a:stretch>
          <a:fillRect/>
        </a:stretch>
      </xdr:blipFill>
      <xdr:spPr bwMode="auto">
        <a:xfrm>
          <a:off x="561975" y="68332350"/>
          <a:ext cx="540000" cy="485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132</xdr:row>
      <xdr:rowOff>28576</xdr:rowOff>
    </xdr:from>
    <xdr:to>
      <xdr:col>1</xdr:col>
      <xdr:colOff>559043</xdr:colOff>
      <xdr:row>132</xdr:row>
      <xdr:rowOff>476250</xdr:rowOff>
    </xdr:to>
    <xdr:pic>
      <xdr:nvPicPr>
        <xdr:cNvPr id="33" name="Picture 28">
          <a:extLst>
            <a:ext uri="{FF2B5EF4-FFF2-40B4-BE49-F238E27FC236}">
              <a16:creationId xmlns:a16="http://schemas.microsoft.com/office/drawing/2014/main" id="{1E3BB877-AB77-4550-967C-7EFA098D6F3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" cstate="print"/>
        <a:srcRect/>
        <a:stretch>
          <a:fillRect/>
        </a:stretch>
      </xdr:blipFill>
      <xdr:spPr bwMode="auto">
        <a:xfrm>
          <a:off x="561968" y="74637901"/>
          <a:ext cx="540000" cy="4476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30956</xdr:colOff>
      <xdr:row>121</xdr:row>
      <xdr:rowOff>19050</xdr:rowOff>
    </xdr:from>
    <xdr:to>
      <xdr:col>1</xdr:col>
      <xdr:colOff>570956</xdr:colOff>
      <xdr:row>121</xdr:row>
      <xdr:rowOff>533400</xdr:rowOff>
    </xdr:to>
    <xdr:pic>
      <xdr:nvPicPr>
        <xdr:cNvPr id="34" name="Picture 30">
          <a:extLst>
            <a:ext uri="{FF2B5EF4-FFF2-40B4-BE49-F238E27FC236}">
              <a16:creationId xmlns:a16="http://schemas.microsoft.com/office/drawing/2014/main" id="{25663339-E502-42F6-8715-203E4FB804D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" cstate="print"/>
        <a:srcRect/>
        <a:stretch>
          <a:fillRect/>
        </a:stretch>
      </xdr:blipFill>
      <xdr:spPr bwMode="auto">
        <a:xfrm>
          <a:off x="573881" y="67732275"/>
          <a:ext cx="5400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131</xdr:row>
      <xdr:rowOff>19050</xdr:rowOff>
    </xdr:from>
    <xdr:to>
      <xdr:col>1</xdr:col>
      <xdr:colOff>559050</xdr:colOff>
      <xdr:row>131</xdr:row>
      <xdr:rowOff>590550</xdr:rowOff>
    </xdr:to>
    <xdr:pic>
      <xdr:nvPicPr>
        <xdr:cNvPr id="35" name="Picture 32">
          <a:extLst>
            <a:ext uri="{FF2B5EF4-FFF2-40B4-BE49-F238E27FC236}">
              <a16:creationId xmlns:a16="http://schemas.microsoft.com/office/drawing/2014/main" id="{EABE8176-58C5-432F-A988-C071C98EBAB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" cstate="print"/>
        <a:srcRect/>
        <a:stretch>
          <a:fillRect/>
        </a:stretch>
      </xdr:blipFill>
      <xdr:spPr bwMode="auto">
        <a:xfrm>
          <a:off x="561975" y="73904475"/>
          <a:ext cx="540000" cy="571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69050</xdr:colOff>
      <xdr:row>90</xdr:row>
      <xdr:rowOff>285752</xdr:rowOff>
    </xdr:from>
    <xdr:to>
      <xdr:col>1</xdr:col>
      <xdr:colOff>609050</xdr:colOff>
      <xdr:row>91</xdr:row>
      <xdr:rowOff>304800</xdr:rowOff>
    </xdr:to>
    <xdr:pic>
      <xdr:nvPicPr>
        <xdr:cNvPr id="36" name="Picture 34">
          <a:extLst>
            <a:ext uri="{FF2B5EF4-FFF2-40B4-BE49-F238E27FC236}">
              <a16:creationId xmlns:a16="http://schemas.microsoft.com/office/drawing/2014/main" id="{045A3FFF-DE5B-4659-9EED-0D674D99840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5" cstate="print"/>
        <a:srcRect/>
        <a:stretch>
          <a:fillRect/>
        </a:stretch>
      </xdr:blipFill>
      <xdr:spPr bwMode="auto">
        <a:xfrm>
          <a:off x="611975" y="50187227"/>
          <a:ext cx="540000" cy="5905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94</xdr:row>
      <xdr:rowOff>76202</xdr:rowOff>
    </xdr:from>
    <xdr:to>
      <xdr:col>1</xdr:col>
      <xdr:colOff>606668</xdr:colOff>
      <xdr:row>94</xdr:row>
      <xdr:rowOff>600075</xdr:rowOff>
    </xdr:to>
    <xdr:pic>
      <xdr:nvPicPr>
        <xdr:cNvPr id="37" name="Picture 38">
          <a:extLst>
            <a:ext uri="{FF2B5EF4-FFF2-40B4-BE49-F238E27FC236}">
              <a16:creationId xmlns:a16="http://schemas.microsoft.com/office/drawing/2014/main" id="{702EB45C-A57B-45BB-A027-2123A6ED320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" cstate="print"/>
        <a:srcRect/>
        <a:stretch>
          <a:fillRect/>
        </a:stretch>
      </xdr:blipFill>
      <xdr:spPr bwMode="auto">
        <a:xfrm>
          <a:off x="609593" y="52254152"/>
          <a:ext cx="540000" cy="5238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105362</xdr:colOff>
      <xdr:row>127</xdr:row>
      <xdr:rowOff>28575</xdr:rowOff>
    </xdr:from>
    <xdr:to>
      <xdr:col>1</xdr:col>
      <xdr:colOff>597149</xdr:colOff>
      <xdr:row>127</xdr:row>
      <xdr:rowOff>514350</xdr:rowOff>
    </xdr:to>
    <xdr:pic>
      <xdr:nvPicPr>
        <xdr:cNvPr id="38" name="Picture 40">
          <a:extLst>
            <a:ext uri="{FF2B5EF4-FFF2-40B4-BE49-F238E27FC236}">
              <a16:creationId xmlns:a16="http://schemas.microsoft.com/office/drawing/2014/main" id="{3619C36C-9BAC-42B4-96AB-97A3C28E124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 cstate="print"/>
        <a:srcRect/>
        <a:stretch>
          <a:fillRect/>
        </a:stretch>
      </xdr:blipFill>
      <xdr:spPr bwMode="auto">
        <a:xfrm>
          <a:off x="648287" y="71580375"/>
          <a:ext cx="491787" cy="485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64</xdr:row>
      <xdr:rowOff>47625</xdr:rowOff>
    </xdr:from>
    <xdr:to>
      <xdr:col>1</xdr:col>
      <xdr:colOff>635250</xdr:colOff>
      <xdr:row>64</xdr:row>
      <xdr:rowOff>571500</xdr:rowOff>
    </xdr:to>
    <xdr:pic>
      <xdr:nvPicPr>
        <xdr:cNvPr id="39" name="Picture 44">
          <a:extLst>
            <a:ext uri="{FF2B5EF4-FFF2-40B4-BE49-F238E27FC236}">
              <a16:creationId xmlns:a16="http://schemas.microsoft.com/office/drawing/2014/main" id="{DFAF7B6B-5BAE-4C24-967D-6CEAE401BCB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" cstate="print"/>
        <a:srcRect/>
        <a:stretch>
          <a:fillRect/>
        </a:stretch>
      </xdr:blipFill>
      <xdr:spPr bwMode="auto">
        <a:xfrm>
          <a:off x="638175" y="34423350"/>
          <a:ext cx="540000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58</xdr:row>
      <xdr:rowOff>9526</xdr:rowOff>
    </xdr:from>
    <xdr:to>
      <xdr:col>1</xdr:col>
      <xdr:colOff>571499</xdr:colOff>
      <xdr:row>58</xdr:row>
      <xdr:rowOff>554963</xdr:rowOff>
    </xdr:to>
    <xdr:pic>
      <xdr:nvPicPr>
        <xdr:cNvPr id="40" name="Picture 48">
          <a:extLst>
            <a:ext uri="{FF2B5EF4-FFF2-40B4-BE49-F238E27FC236}">
              <a16:creationId xmlns:a16="http://schemas.microsoft.com/office/drawing/2014/main" id="{2277B347-9668-4FCC-AC01-EF7194F04D6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600075" y="30537151"/>
          <a:ext cx="514349" cy="5454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30949</xdr:colOff>
      <xdr:row>60</xdr:row>
      <xdr:rowOff>57151</xdr:rowOff>
    </xdr:from>
    <xdr:to>
      <xdr:col>1</xdr:col>
      <xdr:colOff>570949</xdr:colOff>
      <xdr:row>60</xdr:row>
      <xdr:rowOff>581025</xdr:rowOff>
    </xdr:to>
    <xdr:pic>
      <xdr:nvPicPr>
        <xdr:cNvPr id="41" name="Picture 48">
          <a:extLst>
            <a:ext uri="{FF2B5EF4-FFF2-40B4-BE49-F238E27FC236}">
              <a16:creationId xmlns:a16="http://schemas.microsoft.com/office/drawing/2014/main" id="{052B7718-043C-442B-8871-A073DB966A5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573874" y="3179445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114293</xdr:colOff>
      <xdr:row>6</xdr:row>
      <xdr:rowOff>238125</xdr:rowOff>
    </xdr:from>
    <xdr:to>
      <xdr:col>1</xdr:col>
      <xdr:colOff>654293</xdr:colOff>
      <xdr:row>7</xdr:row>
      <xdr:rowOff>47625</xdr:rowOff>
    </xdr:to>
    <xdr:pic>
      <xdr:nvPicPr>
        <xdr:cNvPr id="42" name="Picture 50">
          <a:extLst>
            <a:ext uri="{FF2B5EF4-FFF2-40B4-BE49-F238E27FC236}">
              <a16:creationId xmlns:a16="http://schemas.microsoft.com/office/drawing/2014/main" id="{8E742C32-FAC9-4EBF-B111-2B3CDF03FC5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" cstate="print"/>
        <a:srcRect/>
        <a:stretch>
          <a:fillRect/>
        </a:stretch>
      </xdr:blipFill>
      <xdr:spPr bwMode="auto">
        <a:xfrm>
          <a:off x="657218" y="2676525"/>
          <a:ext cx="540000" cy="381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85719</xdr:colOff>
      <xdr:row>29</xdr:row>
      <xdr:rowOff>266700</xdr:rowOff>
    </xdr:from>
    <xdr:to>
      <xdr:col>1</xdr:col>
      <xdr:colOff>625719</xdr:colOff>
      <xdr:row>30</xdr:row>
      <xdr:rowOff>342900</xdr:rowOff>
    </xdr:to>
    <xdr:pic>
      <xdr:nvPicPr>
        <xdr:cNvPr id="43" name="Picture 68">
          <a:extLst>
            <a:ext uri="{FF2B5EF4-FFF2-40B4-BE49-F238E27FC236}">
              <a16:creationId xmlns:a16="http://schemas.microsoft.com/office/drawing/2014/main" id="{5DD133EB-0993-4015-BC57-07CAFA9CA5B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" cstate="print"/>
        <a:srcRect/>
        <a:stretch>
          <a:fillRect/>
        </a:stretch>
      </xdr:blipFill>
      <xdr:spPr bwMode="auto">
        <a:xfrm>
          <a:off x="628644" y="15068550"/>
          <a:ext cx="540000" cy="581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57</xdr:row>
      <xdr:rowOff>28577</xdr:rowOff>
    </xdr:from>
    <xdr:to>
      <xdr:col>1</xdr:col>
      <xdr:colOff>571500</xdr:colOff>
      <xdr:row>57</xdr:row>
      <xdr:rowOff>556791</xdr:rowOff>
    </xdr:to>
    <xdr:pic>
      <xdr:nvPicPr>
        <xdr:cNvPr id="44" name="Picture 10">
          <a:extLst>
            <a:ext uri="{FF2B5EF4-FFF2-40B4-BE49-F238E27FC236}">
              <a16:creationId xmlns:a16="http://schemas.microsoft.com/office/drawing/2014/main" id="{325DF042-2082-4C65-8397-9420365CBB3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590550" y="29879927"/>
          <a:ext cx="523875" cy="528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59</xdr:row>
      <xdr:rowOff>19050</xdr:rowOff>
    </xdr:from>
    <xdr:to>
      <xdr:col>1</xdr:col>
      <xdr:colOff>552450</xdr:colOff>
      <xdr:row>60</xdr:row>
      <xdr:rowOff>6428</xdr:rowOff>
    </xdr:to>
    <xdr:pic>
      <xdr:nvPicPr>
        <xdr:cNvPr id="45" name="Picture 12">
          <a:extLst>
            <a:ext uri="{FF2B5EF4-FFF2-40B4-BE49-F238E27FC236}">
              <a16:creationId xmlns:a16="http://schemas.microsoft.com/office/drawing/2014/main" id="{70E52411-94B9-4728-8B89-57B69B4F3EB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3" cstate="print"/>
        <a:srcRect/>
        <a:stretch>
          <a:fillRect/>
        </a:stretch>
      </xdr:blipFill>
      <xdr:spPr bwMode="auto">
        <a:xfrm>
          <a:off x="590550" y="31175325"/>
          <a:ext cx="504825" cy="5684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30950</xdr:colOff>
      <xdr:row>61</xdr:row>
      <xdr:rowOff>19051</xdr:rowOff>
    </xdr:from>
    <xdr:to>
      <xdr:col>1</xdr:col>
      <xdr:colOff>570950</xdr:colOff>
      <xdr:row>61</xdr:row>
      <xdr:rowOff>523875</xdr:rowOff>
    </xdr:to>
    <xdr:pic>
      <xdr:nvPicPr>
        <xdr:cNvPr id="46" name="Picture 14">
          <a:extLst>
            <a:ext uri="{FF2B5EF4-FFF2-40B4-BE49-F238E27FC236}">
              <a16:creationId xmlns:a16="http://schemas.microsoft.com/office/drawing/2014/main" id="{249C2BA1-8A26-4627-8E48-BE1BD1E573B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4" cstate="print"/>
        <a:srcRect/>
        <a:stretch>
          <a:fillRect/>
        </a:stretch>
      </xdr:blipFill>
      <xdr:spPr bwMode="auto">
        <a:xfrm>
          <a:off x="573875" y="32432626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70</xdr:row>
      <xdr:rowOff>47624</xdr:rowOff>
    </xdr:from>
    <xdr:to>
      <xdr:col>1</xdr:col>
      <xdr:colOff>606675</xdr:colOff>
      <xdr:row>70</xdr:row>
      <xdr:rowOff>514350</xdr:rowOff>
    </xdr:to>
    <xdr:pic>
      <xdr:nvPicPr>
        <xdr:cNvPr id="47" name="Picture 16">
          <a:extLst>
            <a:ext uri="{FF2B5EF4-FFF2-40B4-BE49-F238E27FC236}">
              <a16:creationId xmlns:a16="http://schemas.microsoft.com/office/drawing/2014/main" id="{15818B0C-FC15-4E8A-847B-143F2C59794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 cstate="print"/>
        <a:srcRect/>
        <a:stretch>
          <a:fillRect/>
        </a:stretch>
      </xdr:blipFill>
      <xdr:spPr bwMode="auto">
        <a:xfrm>
          <a:off x="609600" y="37585649"/>
          <a:ext cx="540000" cy="46672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77</xdr:row>
      <xdr:rowOff>104776</xdr:rowOff>
    </xdr:from>
    <xdr:to>
      <xdr:col>1</xdr:col>
      <xdr:colOff>616193</xdr:colOff>
      <xdr:row>77</xdr:row>
      <xdr:rowOff>609600</xdr:rowOff>
    </xdr:to>
    <xdr:pic>
      <xdr:nvPicPr>
        <xdr:cNvPr id="48" name="Picture 18">
          <a:extLst>
            <a:ext uri="{FF2B5EF4-FFF2-40B4-BE49-F238E27FC236}">
              <a16:creationId xmlns:a16="http://schemas.microsoft.com/office/drawing/2014/main" id="{898DA0EE-2B5D-4ACF-BA61-CE67A79B360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" cstate="print"/>
        <a:srcRect/>
        <a:stretch>
          <a:fillRect/>
        </a:stretch>
      </xdr:blipFill>
      <xdr:spPr bwMode="auto">
        <a:xfrm>
          <a:off x="619118" y="41843326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104775</xdr:colOff>
      <xdr:row>78</xdr:row>
      <xdr:rowOff>104775</xdr:rowOff>
    </xdr:from>
    <xdr:to>
      <xdr:col>1</xdr:col>
      <xdr:colOff>644775</xdr:colOff>
      <xdr:row>78</xdr:row>
      <xdr:rowOff>571500</xdr:rowOff>
    </xdr:to>
    <xdr:pic>
      <xdr:nvPicPr>
        <xdr:cNvPr id="49" name="Picture 20">
          <a:extLst>
            <a:ext uri="{FF2B5EF4-FFF2-40B4-BE49-F238E27FC236}">
              <a16:creationId xmlns:a16="http://schemas.microsoft.com/office/drawing/2014/main" id="{58863DBA-2287-4C91-95E1-75C30D5A33C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7" cstate="print"/>
        <a:srcRect/>
        <a:stretch>
          <a:fillRect/>
        </a:stretch>
      </xdr:blipFill>
      <xdr:spPr bwMode="auto">
        <a:xfrm>
          <a:off x="647700" y="42529125"/>
          <a:ext cx="540000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79</xdr:row>
      <xdr:rowOff>76201</xdr:rowOff>
    </xdr:from>
    <xdr:to>
      <xdr:col>1</xdr:col>
      <xdr:colOff>616193</xdr:colOff>
      <xdr:row>79</xdr:row>
      <xdr:rowOff>609600</xdr:rowOff>
    </xdr:to>
    <xdr:pic>
      <xdr:nvPicPr>
        <xdr:cNvPr id="50" name="Picture 22">
          <a:extLst>
            <a:ext uri="{FF2B5EF4-FFF2-40B4-BE49-F238E27FC236}">
              <a16:creationId xmlns:a16="http://schemas.microsoft.com/office/drawing/2014/main" id="{77736EBE-7177-4674-BCF8-D5C5A0636BA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" cstate="print"/>
        <a:srcRect/>
        <a:stretch>
          <a:fillRect/>
        </a:stretch>
      </xdr:blipFill>
      <xdr:spPr bwMode="auto">
        <a:xfrm>
          <a:off x="619118" y="4315777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57143</xdr:colOff>
      <xdr:row>84</xdr:row>
      <xdr:rowOff>76200</xdr:rowOff>
    </xdr:from>
    <xdr:to>
      <xdr:col>1</xdr:col>
      <xdr:colOff>597143</xdr:colOff>
      <xdr:row>84</xdr:row>
      <xdr:rowOff>590550</xdr:rowOff>
    </xdr:to>
    <xdr:pic>
      <xdr:nvPicPr>
        <xdr:cNvPr id="51" name="Picture 24">
          <a:extLst>
            <a:ext uri="{FF2B5EF4-FFF2-40B4-BE49-F238E27FC236}">
              <a16:creationId xmlns:a16="http://schemas.microsoft.com/office/drawing/2014/main" id="{716C3251-97F2-4F14-AD99-67C778A8091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9" cstate="print"/>
        <a:srcRect/>
        <a:stretch>
          <a:fillRect/>
        </a:stretch>
      </xdr:blipFill>
      <xdr:spPr bwMode="auto">
        <a:xfrm>
          <a:off x="600068" y="46748700"/>
          <a:ext cx="5400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66669</xdr:colOff>
      <xdr:row>95</xdr:row>
      <xdr:rowOff>66675</xdr:rowOff>
    </xdr:from>
    <xdr:to>
      <xdr:col>1</xdr:col>
      <xdr:colOff>606669</xdr:colOff>
      <xdr:row>95</xdr:row>
      <xdr:rowOff>571500</xdr:rowOff>
    </xdr:to>
    <xdr:pic>
      <xdr:nvPicPr>
        <xdr:cNvPr id="52" name="Picture 30">
          <a:extLst>
            <a:ext uri="{FF2B5EF4-FFF2-40B4-BE49-F238E27FC236}">
              <a16:creationId xmlns:a16="http://schemas.microsoft.com/office/drawing/2014/main" id="{7984358D-BDDD-4120-9C0A-A7EEEAEEA32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0" cstate="print"/>
        <a:srcRect/>
        <a:stretch>
          <a:fillRect/>
        </a:stretch>
      </xdr:blipFill>
      <xdr:spPr bwMode="auto">
        <a:xfrm>
          <a:off x="609594" y="52911375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99</xdr:row>
      <xdr:rowOff>59536</xdr:rowOff>
    </xdr:from>
    <xdr:to>
      <xdr:col>1</xdr:col>
      <xdr:colOff>592931</xdr:colOff>
      <xdr:row>99</xdr:row>
      <xdr:rowOff>581026</xdr:rowOff>
    </xdr:to>
    <xdr:pic>
      <xdr:nvPicPr>
        <xdr:cNvPr id="53" name="Picture 32">
          <a:extLst>
            <a:ext uri="{FF2B5EF4-FFF2-40B4-BE49-F238E27FC236}">
              <a16:creationId xmlns:a16="http://schemas.microsoft.com/office/drawing/2014/main" id="{6113D37C-F063-4E10-BA06-72E66F6E93D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1" cstate="print"/>
        <a:srcRect/>
        <a:stretch>
          <a:fillRect/>
        </a:stretch>
      </xdr:blipFill>
      <xdr:spPr bwMode="auto">
        <a:xfrm>
          <a:off x="619125" y="55304536"/>
          <a:ext cx="516731" cy="5214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102</xdr:row>
      <xdr:rowOff>19050</xdr:rowOff>
    </xdr:from>
    <xdr:to>
      <xdr:col>1</xdr:col>
      <xdr:colOff>559050</xdr:colOff>
      <xdr:row>102</xdr:row>
      <xdr:rowOff>523875</xdr:rowOff>
    </xdr:to>
    <xdr:pic>
      <xdr:nvPicPr>
        <xdr:cNvPr id="54" name="Picture 34">
          <a:extLst>
            <a:ext uri="{FF2B5EF4-FFF2-40B4-BE49-F238E27FC236}">
              <a16:creationId xmlns:a16="http://schemas.microsoft.com/office/drawing/2014/main" id="{7ED1457A-FC39-44B0-B4E0-8881C6E884C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561975" y="572833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104</xdr:row>
      <xdr:rowOff>19051</xdr:rowOff>
    </xdr:from>
    <xdr:to>
      <xdr:col>1</xdr:col>
      <xdr:colOff>635250</xdr:colOff>
      <xdr:row>104</xdr:row>
      <xdr:rowOff>514350</xdr:rowOff>
    </xdr:to>
    <xdr:pic>
      <xdr:nvPicPr>
        <xdr:cNvPr id="55" name="Picture 36">
          <a:extLst>
            <a:ext uri="{FF2B5EF4-FFF2-40B4-BE49-F238E27FC236}">
              <a16:creationId xmlns:a16="http://schemas.microsoft.com/office/drawing/2014/main" id="{599F06AF-F7F3-481E-8F47-8B481472097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3" cstate="print"/>
        <a:srcRect/>
        <a:stretch>
          <a:fillRect/>
        </a:stretch>
      </xdr:blipFill>
      <xdr:spPr bwMode="auto">
        <a:xfrm>
          <a:off x="638175" y="5844540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115</xdr:row>
      <xdr:rowOff>51987</xdr:rowOff>
    </xdr:from>
    <xdr:to>
      <xdr:col>1</xdr:col>
      <xdr:colOff>559044</xdr:colOff>
      <xdr:row>115</xdr:row>
      <xdr:rowOff>485775</xdr:rowOff>
    </xdr:to>
    <xdr:pic>
      <xdr:nvPicPr>
        <xdr:cNvPr id="56" name="Picture 38">
          <a:extLst>
            <a:ext uri="{FF2B5EF4-FFF2-40B4-BE49-F238E27FC236}">
              <a16:creationId xmlns:a16="http://schemas.microsoft.com/office/drawing/2014/main" id="{1BFF1EDD-ECF2-4F09-A73C-3FC941CECA0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600075" y="64336212"/>
          <a:ext cx="501894" cy="4337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116</xdr:row>
      <xdr:rowOff>19051</xdr:rowOff>
    </xdr:from>
    <xdr:to>
      <xdr:col>1</xdr:col>
      <xdr:colOff>559050</xdr:colOff>
      <xdr:row>116</xdr:row>
      <xdr:rowOff>514350</xdr:rowOff>
    </xdr:to>
    <xdr:pic>
      <xdr:nvPicPr>
        <xdr:cNvPr id="57" name="Picture 40">
          <a:extLst>
            <a:ext uri="{FF2B5EF4-FFF2-40B4-BE49-F238E27FC236}">
              <a16:creationId xmlns:a16="http://schemas.microsoft.com/office/drawing/2014/main" id="{BD35A9C9-ADD6-4C3D-B939-4E433C56DDB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5" cstate="print"/>
        <a:srcRect/>
        <a:stretch>
          <a:fillRect/>
        </a:stretch>
      </xdr:blipFill>
      <xdr:spPr bwMode="auto">
        <a:xfrm>
          <a:off x="561975" y="64874776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66674</xdr:colOff>
      <xdr:row>119</xdr:row>
      <xdr:rowOff>61060</xdr:rowOff>
    </xdr:from>
    <xdr:to>
      <xdr:col>1</xdr:col>
      <xdr:colOff>559041</xdr:colOff>
      <xdr:row>119</xdr:row>
      <xdr:rowOff>495300</xdr:rowOff>
    </xdr:to>
    <xdr:pic>
      <xdr:nvPicPr>
        <xdr:cNvPr id="58" name="Picture 42">
          <a:extLst>
            <a:ext uri="{FF2B5EF4-FFF2-40B4-BE49-F238E27FC236}">
              <a16:creationId xmlns:a16="http://schemas.microsoft.com/office/drawing/2014/main" id="{5E736E87-3AEB-429D-A63D-B0F3BE8847A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6" cstate="print"/>
        <a:srcRect/>
        <a:stretch>
          <a:fillRect/>
        </a:stretch>
      </xdr:blipFill>
      <xdr:spPr bwMode="auto">
        <a:xfrm>
          <a:off x="609599" y="66631285"/>
          <a:ext cx="492367" cy="43424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126</xdr:row>
      <xdr:rowOff>28576</xdr:rowOff>
    </xdr:from>
    <xdr:to>
      <xdr:col>1</xdr:col>
      <xdr:colOff>606668</xdr:colOff>
      <xdr:row>126</xdr:row>
      <xdr:rowOff>542925</xdr:rowOff>
    </xdr:to>
    <xdr:pic>
      <xdr:nvPicPr>
        <xdr:cNvPr id="59" name="Picture 48">
          <a:extLst>
            <a:ext uri="{FF2B5EF4-FFF2-40B4-BE49-F238E27FC236}">
              <a16:creationId xmlns:a16="http://schemas.microsoft.com/office/drawing/2014/main" id="{D12D044A-A7F3-4BD7-9235-7D88BFCBFC9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7" cstate="print"/>
        <a:srcRect/>
        <a:stretch>
          <a:fillRect/>
        </a:stretch>
      </xdr:blipFill>
      <xdr:spPr bwMode="auto">
        <a:xfrm>
          <a:off x="609593" y="71008876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129</xdr:row>
      <xdr:rowOff>19051</xdr:rowOff>
    </xdr:from>
    <xdr:to>
      <xdr:col>1</xdr:col>
      <xdr:colOff>559050</xdr:colOff>
      <xdr:row>130</xdr:row>
      <xdr:rowOff>9525</xdr:rowOff>
    </xdr:to>
    <xdr:pic>
      <xdr:nvPicPr>
        <xdr:cNvPr id="60" name="Picture 50">
          <a:extLst>
            <a:ext uri="{FF2B5EF4-FFF2-40B4-BE49-F238E27FC236}">
              <a16:creationId xmlns:a16="http://schemas.microsoft.com/office/drawing/2014/main" id="{05A39B6A-B26A-40AD-B413-DE2E2A959E9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8" cstate="print"/>
        <a:srcRect/>
        <a:stretch>
          <a:fillRect/>
        </a:stretch>
      </xdr:blipFill>
      <xdr:spPr bwMode="auto">
        <a:xfrm>
          <a:off x="561975" y="72713851"/>
          <a:ext cx="540000" cy="5619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38093</xdr:colOff>
      <xdr:row>130</xdr:row>
      <xdr:rowOff>38101</xdr:rowOff>
    </xdr:from>
    <xdr:to>
      <xdr:col>1</xdr:col>
      <xdr:colOff>578093</xdr:colOff>
      <xdr:row>130</xdr:row>
      <xdr:rowOff>514350</xdr:rowOff>
    </xdr:to>
    <xdr:pic>
      <xdr:nvPicPr>
        <xdr:cNvPr id="61" name="Picture 52">
          <a:extLst>
            <a:ext uri="{FF2B5EF4-FFF2-40B4-BE49-F238E27FC236}">
              <a16:creationId xmlns:a16="http://schemas.microsoft.com/office/drawing/2014/main" id="{5DED8C21-A783-481D-B9F9-515E416084F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9" cstate="print"/>
        <a:srcRect/>
        <a:stretch>
          <a:fillRect/>
        </a:stretch>
      </xdr:blipFill>
      <xdr:spPr bwMode="auto">
        <a:xfrm>
          <a:off x="581018" y="73304401"/>
          <a:ext cx="540000" cy="4762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135</xdr:row>
      <xdr:rowOff>19051</xdr:rowOff>
    </xdr:from>
    <xdr:to>
      <xdr:col>1</xdr:col>
      <xdr:colOff>559050</xdr:colOff>
      <xdr:row>135</xdr:row>
      <xdr:rowOff>542925</xdr:rowOff>
    </xdr:to>
    <xdr:pic>
      <xdr:nvPicPr>
        <xdr:cNvPr id="62" name="Picture 54">
          <a:extLst>
            <a:ext uri="{FF2B5EF4-FFF2-40B4-BE49-F238E27FC236}">
              <a16:creationId xmlns:a16="http://schemas.microsoft.com/office/drawing/2014/main" id="{E0890622-E40E-4900-9535-EA3BC52FD05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0" cstate="print"/>
        <a:srcRect/>
        <a:stretch>
          <a:fillRect/>
        </a:stretch>
      </xdr:blipFill>
      <xdr:spPr bwMode="auto">
        <a:xfrm>
          <a:off x="561975" y="76057126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136</xdr:row>
      <xdr:rowOff>57151</xdr:rowOff>
    </xdr:from>
    <xdr:to>
      <xdr:col>1</xdr:col>
      <xdr:colOff>635250</xdr:colOff>
      <xdr:row>136</xdr:row>
      <xdr:rowOff>542925</xdr:rowOff>
    </xdr:to>
    <xdr:pic>
      <xdr:nvPicPr>
        <xdr:cNvPr id="63" name="Picture 56">
          <a:extLst>
            <a:ext uri="{FF2B5EF4-FFF2-40B4-BE49-F238E27FC236}">
              <a16:creationId xmlns:a16="http://schemas.microsoft.com/office/drawing/2014/main" id="{896F6420-E455-40AA-B77E-AACEA0ABB02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1" cstate="print"/>
        <a:srcRect/>
        <a:stretch>
          <a:fillRect/>
        </a:stretch>
      </xdr:blipFill>
      <xdr:spPr bwMode="auto">
        <a:xfrm>
          <a:off x="638175" y="76752451"/>
          <a:ext cx="540000" cy="4857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57144</xdr:colOff>
      <xdr:row>137</xdr:row>
      <xdr:rowOff>66675</xdr:rowOff>
    </xdr:from>
    <xdr:to>
      <xdr:col>1</xdr:col>
      <xdr:colOff>597144</xdr:colOff>
      <xdr:row>137</xdr:row>
      <xdr:rowOff>619125</xdr:rowOff>
    </xdr:to>
    <xdr:pic>
      <xdr:nvPicPr>
        <xdr:cNvPr id="64" name="Picture 58">
          <a:extLst>
            <a:ext uri="{FF2B5EF4-FFF2-40B4-BE49-F238E27FC236}">
              <a16:creationId xmlns:a16="http://schemas.microsoft.com/office/drawing/2014/main" id="{EF2A7A16-427D-483B-A8B3-E69C2F766C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2" cstate="print"/>
        <a:srcRect/>
        <a:stretch>
          <a:fillRect/>
        </a:stretch>
      </xdr:blipFill>
      <xdr:spPr bwMode="auto">
        <a:xfrm>
          <a:off x="600069" y="77400150"/>
          <a:ext cx="5400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138</xdr:row>
      <xdr:rowOff>19051</xdr:rowOff>
    </xdr:from>
    <xdr:to>
      <xdr:col>1</xdr:col>
      <xdr:colOff>559044</xdr:colOff>
      <xdr:row>138</xdr:row>
      <xdr:rowOff>514350</xdr:rowOff>
    </xdr:to>
    <xdr:pic>
      <xdr:nvPicPr>
        <xdr:cNvPr id="65" name="Picture 60">
          <a:extLst>
            <a:ext uri="{FF2B5EF4-FFF2-40B4-BE49-F238E27FC236}">
              <a16:creationId xmlns:a16="http://schemas.microsoft.com/office/drawing/2014/main" id="{71D56D4F-A349-4B0C-84E8-76D804639D3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3" cstate="print"/>
        <a:srcRect/>
        <a:stretch>
          <a:fillRect/>
        </a:stretch>
      </xdr:blipFill>
      <xdr:spPr bwMode="auto">
        <a:xfrm>
          <a:off x="561969" y="7799070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142</xdr:row>
      <xdr:rowOff>19050</xdr:rowOff>
    </xdr:from>
    <xdr:to>
      <xdr:col>1</xdr:col>
      <xdr:colOff>559044</xdr:colOff>
      <xdr:row>143</xdr:row>
      <xdr:rowOff>0</xdr:rowOff>
    </xdr:to>
    <xdr:pic>
      <xdr:nvPicPr>
        <xdr:cNvPr id="66" name="Picture 62">
          <a:extLst>
            <a:ext uri="{FF2B5EF4-FFF2-40B4-BE49-F238E27FC236}">
              <a16:creationId xmlns:a16="http://schemas.microsoft.com/office/drawing/2014/main" id="{07B2DBB1-F1D5-47EF-A7B6-92B941F708D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4" cstate="print"/>
        <a:srcRect/>
        <a:stretch>
          <a:fillRect/>
        </a:stretch>
      </xdr:blipFill>
      <xdr:spPr bwMode="auto">
        <a:xfrm>
          <a:off x="561969" y="80457675"/>
          <a:ext cx="5400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144</xdr:row>
      <xdr:rowOff>38101</xdr:rowOff>
    </xdr:from>
    <xdr:to>
      <xdr:col>1</xdr:col>
      <xdr:colOff>628650</xdr:colOff>
      <xdr:row>144</xdr:row>
      <xdr:rowOff>571500</xdr:rowOff>
    </xdr:to>
    <xdr:pic>
      <xdr:nvPicPr>
        <xdr:cNvPr id="67" name="Picture 64">
          <a:extLst>
            <a:ext uri="{FF2B5EF4-FFF2-40B4-BE49-F238E27FC236}">
              <a16:creationId xmlns:a16="http://schemas.microsoft.com/office/drawing/2014/main" id="{EB4C9610-51A4-4354-B068-812FCF82DA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5" cstate="print"/>
        <a:srcRect/>
        <a:stretch>
          <a:fillRect/>
        </a:stretch>
      </xdr:blipFill>
      <xdr:spPr bwMode="auto">
        <a:xfrm>
          <a:off x="619125" y="81619726"/>
          <a:ext cx="55245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146</xdr:row>
      <xdr:rowOff>57151</xdr:rowOff>
    </xdr:from>
    <xdr:to>
      <xdr:col>1</xdr:col>
      <xdr:colOff>628649</xdr:colOff>
      <xdr:row>146</xdr:row>
      <xdr:rowOff>533400</xdr:rowOff>
    </xdr:to>
    <xdr:pic>
      <xdr:nvPicPr>
        <xdr:cNvPr id="68" name="Picture 66">
          <a:extLst>
            <a:ext uri="{FF2B5EF4-FFF2-40B4-BE49-F238E27FC236}">
              <a16:creationId xmlns:a16="http://schemas.microsoft.com/office/drawing/2014/main" id="{9BEB42DA-D2BF-441B-BE07-CCE97B07C46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6" cstate="print"/>
        <a:srcRect/>
        <a:stretch>
          <a:fillRect/>
        </a:stretch>
      </xdr:blipFill>
      <xdr:spPr bwMode="auto">
        <a:xfrm>
          <a:off x="619125" y="82838926"/>
          <a:ext cx="552449" cy="4762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148</xdr:row>
      <xdr:rowOff>123826</xdr:rowOff>
    </xdr:from>
    <xdr:to>
      <xdr:col>1</xdr:col>
      <xdr:colOff>628650</xdr:colOff>
      <xdr:row>150</xdr:row>
      <xdr:rowOff>293761</xdr:rowOff>
    </xdr:to>
    <xdr:pic>
      <xdr:nvPicPr>
        <xdr:cNvPr id="69" name="Picture 68">
          <a:extLst>
            <a:ext uri="{FF2B5EF4-FFF2-40B4-BE49-F238E27FC236}">
              <a16:creationId xmlns:a16="http://schemas.microsoft.com/office/drawing/2014/main" id="{A625ED35-2280-47CE-81D0-44D60AA40EF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7" cstate="print"/>
        <a:srcRect/>
        <a:stretch>
          <a:fillRect/>
        </a:stretch>
      </xdr:blipFill>
      <xdr:spPr bwMode="auto">
        <a:xfrm>
          <a:off x="638175" y="84010501"/>
          <a:ext cx="533400" cy="13605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36</xdr:row>
      <xdr:rowOff>38100</xdr:rowOff>
    </xdr:from>
    <xdr:to>
      <xdr:col>1</xdr:col>
      <xdr:colOff>616193</xdr:colOff>
      <xdr:row>36</xdr:row>
      <xdr:rowOff>485775</xdr:rowOff>
    </xdr:to>
    <xdr:pic>
      <xdr:nvPicPr>
        <xdr:cNvPr id="70" name="Picture 2">
          <a:extLst>
            <a:ext uri="{FF2B5EF4-FFF2-40B4-BE49-F238E27FC236}">
              <a16:creationId xmlns:a16="http://schemas.microsoft.com/office/drawing/2014/main" id="{A1FE172D-059F-44D1-B935-6191464F440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8" cstate="print"/>
        <a:srcRect/>
        <a:stretch>
          <a:fillRect/>
        </a:stretch>
      </xdr:blipFill>
      <xdr:spPr bwMode="auto">
        <a:xfrm>
          <a:off x="619118" y="18373725"/>
          <a:ext cx="540000" cy="447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149461</xdr:colOff>
      <xdr:row>8</xdr:row>
      <xdr:rowOff>34622</xdr:rowOff>
    </xdr:from>
    <xdr:to>
      <xdr:col>1</xdr:col>
      <xdr:colOff>600075</xdr:colOff>
      <xdr:row>8</xdr:row>
      <xdr:rowOff>479728</xdr:rowOff>
    </xdr:to>
    <xdr:pic>
      <xdr:nvPicPr>
        <xdr:cNvPr id="71" name="Picture 4">
          <a:extLst>
            <a:ext uri="{FF2B5EF4-FFF2-40B4-BE49-F238E27FC236}">
              <a16:creationId xmlns:a16="http://schemas.microsoft.com/office/drawing/2014/main" id="{4CEC0126-5116-4DE1-A301-C00C257595D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9" cstate="print"/>
        <a:srcRect/>
        <a:stretch>
          <a:fillRect/>
        </a:stretch>
      </xdr:blipFill>
      <xdr:spPr bwMode="auto">
        <a:xfrm>
          <a:off x="692386" y="3616022"/>
          <a:ext cx="450614" cy="44510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39</xdr:row>
      <xdr:rowOff>128588</xdr:rowOff>
    </xdr:from>
    <xdr:to>
      <xdr:col>1</xdr:col>
      <xdr:colOff>616200</xdr:colOff>
      <xdr:row>40</xdr:row>
      <xdr:rowOff>381000</xdr:rowOff>
    </xdr:to>
    <xdr:pic>
      <xdr:nvPicPr>
        <xdr:cNvPr id="72" name="Picture 64">
          <a:extLst>
            <a:ext uri="{FF2B5EF4-FFF2-40B4-BE49-F238E27FC236}">
              <a16:creationId xmlns:a16="http://schemas.microsoft.com/office/drawing/2014/main" id="{085F478C-C012-4D5A-8349-1F512B44DBB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0" cstate="print"/>
        <a:srcRect/>
        <a:stretch>
          <a:fillRect/>
        </a:stretch>
      </xdr:blipFill>
      <xdr:spPr bwMode="auto">
        <a:xfrm>
          <a:off x="619125" y="19978688"/>
          <a:ext cx="540000" cy="7572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104769</xdr:colOff>
      <xdr:row>41</xdr:row>
      <xdr:rowOff>14289</xdr:rowOff>
    </xdr:from>
    <xdr:to>
      <xdr:col>1</xdr:col>
      <xdr:colOff>619125</xdr:colOff>
      <xdr:row>41</xdr:row>
      <xdr:rowOff>495301</xdr:rowOff>
    </xdr:to>
    <xdr:pic>
      <xdr:nvPicPr>
        <xdr:cNvPr id="73" name="Picture 66">
          <a:extLst>
            <a:ext uri="{FF2B5EF4-FFF2-40B4-BE49-F238E27FC236}">
              <a16:creationId xmlns:a16="http://schemas.microsoft.com/office/drawing/2014/main" id="{04D59F9A-2FD3-4432-971E-0880F5C0AB9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1" cstate="print"/>
        <a:srcRect/>
        <a:stretch>
          <a:fillRect/>
        </a:stretch>
      </xdr:blipFill>
      <xdr:spPr bwMode="auto">
        <a:xfrm>
          <a:off x="647694" y="20874039"/>
          <a:ext cx="514356" cy="4810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76194</xdr:colOff>
      <xdr:row>37</xdr:row>
      <xdr:rowOff>200025</xdr:rowOff>
    </xdr:from>
    <xdr:to>
      <xdr:col>1</xdr:col>
      <xdr:colOff>616194</xdr:colOff>
      <xdr:row>38</xdr:row>
      <xdr:rowOff>381000</xdr:rowOff>
    </xdr:to>
    <xdr:pic>
      <xdr:nvPicPr>
        <xdr:cNvPr id="74" name="Picture 16">
          <a:extLst>
            <a:ext uri="{FF2B5EF4-FFF2-40B4-BE49-F238E27FC236}">
              <a16:creationId xmlns:a16="http://schemas.microsoft.com/office/drawing/2014/main" id="{B9FC0F9E-4925-40B9-910A-652676CB821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2" cstate="print"/>
        <a:srcRect/>
        <a:stretch>
          <a:fillRect/>
        </a:stretch>
      </xdr:blipFill>
      <xdr:spPr bwMode="auto">
        <a:xfrm>
          <a:off x="619119" y="19040475"/>
          <a:ext cx="540000" cy="685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69883</xdr:colOff>
      <xdr:row>186</xdr:row>
      <xdr:rowOff>504826</xdr:rowOff>
    </xdr:from>
    <xdr:ext cx="560294" cy="2076450"/>
    <xdr:pic>
      <xdr:nvPicPr>
        <xdr:cNvPr id="75" name="Resim 74">
          <a:extLst>
            <a:ext uri="{FF2B5EF4-FFF2-40B4-BE49-F238E27FC236}">
              <a16:creationId xmlns:a16="http://schemas.microsoft.com/office/drawing/2014/main" id="{D31F65C4-DBFC-4AB9-9B7E-765797A1EF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2808" y="102831901"/>
          <a:ext cx="560294" cy="2076450"/>
        </a:xfrm>
        <a:prstGeom prst="rect">
          <a:avLst/>
        </a:prstGeom>
      </xdr:spPr>
    </xdr:pic>
    <xdr:clientData/>
  </xdr:oneCellAnchor>
  <xdr:twoCellAnchor editAs="oneCell">
    <xdr:from>
      <xdr:col>0</xdr:col>
      <xdr:colOff>280724</xdr:colOff>
      <xdr:row>0</xdr:row>
      <xdr:rowOff>66675</xdr:rowOff>
    </xdr:from>
    <xdr:to>
      <xdr:col>3</xdr:col>
      <xdr:colOff>323850</xdr:colOff>
      <xdr:row>1</xdr:row>
      <xdr:rowOff>590550</xdr:rowOff>
    </xdr:to>
    <xdr:pic>
      <xdr:nvPicPr>
        <xdr:cNvPr id="76" name="Resim 75">
          <a:extLst>
            <a:ext uri="{FF2B5EF4-FFF2-40B4-BE49-F238E27FC236}">
              <a16:creationId xmlns:a16="http://schemas.microsoft.com/office/drawing/2014/main" id="{F722A537-812C-4353-83AA-BD2DDDE7B812}"/>
            </a:ext>
          </a:extLst>
        </xdr:cNvPr>
        <xdr:cNvPicPr/>
      </xdr:nvPicPr>
      <xdr:blipFill>
        <a:blip xmlns:r="http://schemas.openxmlformats.org/officeDocument/2006/relationships" r:embed="rId74"/>
        <a:srcRect/>
        <a:stretch>
          <a:fillRect/>
        </a:stretch>
      </xdr:blipFill>
      <xdr:spPr bwMode="auto">
        <a:xfrm>
          <a:off x="280724" y="66675"/>
          <a:ext cx="1814776" cy="857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762000</xdr:colOff>
      <xdr:row>0</xdr:row>
      <xdr:rowOff>66675</xdr:rowOff>
    </xdr:from>
    <xdr:to>
      <xdr:col>8</xdr:col>
      <xdr:colOff>967582</xdr:colOff>
      <xdr:row>1</xdr:row>
      <xdr:rowOff>504825</xdr:rowOff>
    </xdr:to>
    <xdr:pic>
      <xdr:nvPicPr>
        <xdr:cNvPr id="77" name="Resim 76">
          <a:extLst>
            <a:ext uri="{FF2B5EF4-FFF2-40B4-BE49-F238E27FC236}">
              <a16:creationId xmlns:a16="http://schemas.microsoft.com/office/drawing/2014/main" id="{A7D3F20E-6BCD-4DA0-AC67-F44E2905DA9B}"/>
            </a:ext>
          </a:extLst>
        </xdr:cNvPr>
        <xdr:cNvPicPr/>
      </xdr:nvPicPr>
      <xdr:blipFill>
        <a:blip xmlns:r="http://schemas.openxmlformats.org/officeDocument/2006/relationships" r:embed="rId7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00875" y="66675"/>
          <a:ext cx="1586707" cy="771525"/>
        </a:xfrm>
        <a:prstGeom prst="rect">
          <a:avLst/>
        </a:prstGeom>
        <a:noFill/>
        <a:ln>
          <a:noFill/>
        </a:ln>
      </xdr:spPr>
    </xdr:pic>
    <xdr:clientData/>
  </xdr:twoCellAnchor>
  <xdr:oneCellAnchor>
    <xdr:from>
      <xdr:col>1</xdr:col>
      <xdr:colOff>19050</xdr:colOff>
      <xdr:row>81</xdr:row>
      <xdr:rowOff>85727</xdr:rowOff>
    </xdr:from>
    <xdr:ext cx="540000" cy="540000"/>
    <xdr:pic>
      <xdr:nvPicPr>
        <xdr:cNvPr id="78" name="Picture 2">
          <a:extLst>
            <a:ext uri="{FF2B5EF4-FFF2-40B4-BE49-F238E27FC236}">
              <a16:creationId xmlns:a16="http://schemas.microsoft.com/office/drawing/2014/main" id="{13F48844-BDC2-40E3-A6A7-E612B4A3593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6" cstate="print"/>
        <a:srcRect/>
        <a:stretch>
          <a:fillRect/>
        </a:stretch>
      </xdr:blipFill>
      <xdr:spPr bwMode="auto">
        <a:xfrm>
          <a:off x="561975" y="44529377"/>
          <a:ext cx="540000" cy="540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66675</xdr:colOff>
      <xdr:row>120</xdr:row>
      <xdr:rowOff>28575</xdr:rowOff>
    </xdr:from>
    <xdr:ext cx="540000" cy="540000"/>
    <xdr:pic>
      <xdr:nvPicPr>
        <xdr:cNvPr id="79" name="Picture 44">
          <a:extLst>
            <a:ext uri="{FF2B5EF4-FFF2-40B4-BE49-F238E27FC236}">
              <a16:creationId xmlns:a16="http://schemas.microsoft.com/office/drawing/2014/main" id="{038706C8-8B6A-4A3E-9C61-C26248281D1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7" cstate="print"/>
        <a:srcRect/>
        <a:stretch>
          <a:fillRect/>
        </a:stretch>
      </xdr:blipFill>
      <xdr:spPr bwMode="auto">
        <a:xfrm>
          <a:off x="609600" y="67170300"/>
          <a:ext cx="540000" cy="540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twoCellAnchor editAs="oneCell">
    <xdr:from>
      <xdr:col>1</xdr:col>
      <xdr:colOff>71437</xdr:colOff>
      <xdr:row>82</xdr:row>
      <xdr:rowOff>123826</xdr:rowOff>
    </xdr:from>
    <xdr:to>
      <xdr:col>1</xdr:col>
      <xdr:colOff>613304</xdr:colOff>
      <xdr:row>82</xdr:row>
      <xdr:rowOff>657226</xdr:rowOff>
    </xdr:to>
    <xdr:pic>
      <xdr:nvPicPr>
        <xdr:cNvPr id="80" name="Picture 4">
          <a:extLst>
            <a:ext uri="{FF2B5EF4-FFF2-40B4-BE49-F238E27FC236}">
              <a16:creationId xmlns:a16="http://schemas.microsoft.com/office/drawing/2014/main" id="{56A03215-3C85-4C2F-B2C7-C1161154FDB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8" cstate="print">
          <a:duotone>
            <a:schemeClr val="bg2">
              <a:shade val="45000"/>
              <a:satMod val="135000"/>
            </a:schemeClr>
            <a:prstClr val="white"/>
          </a:duotone>
        </a:blip>
        <a:srcRect/>
        <a:stretch>
          <a:fillRect/>
        </a:stretch>
      </xdr:blipFill>
      <xdr:spPr bwMode="auto">
        <a:xfrm>
          <a:off x="614362" y="45319951"/>
          <a:ext cx="541867" cy="53340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57151</xdr:colOff>
      <xdr:row>123</xdr:row>
      <xdr:rowOff>69167</xdr:rowOff>
    </xdr:from>
    <xdr:to>
      <xdr:col>1</xdr:col>
      <xdr:colOff>657225</xdr:colOff>
      <xdr:row>123</xdr:row>
      <xdr:rowOff>600075</xdr:rowOff>
    </xdr:to>
    <xdr:pic>
      <xdr:nvPicPr>
        <xdr:cNvPr id="81" name="Resim 80">
          <a:extLst>
            <a:ext uri="{FF2B5EF4-FFF2-40B4-BE49-F238E27FC236}">
              <a16:creationId xmlns:a16="http://schemas.microsoft.com/office/drawing/2014/main" id="{E0C1BEA3-76B6-4783-B519-C1CDCA16E1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6" y="68953967"/>
          <a:ext cx="600074" cy="530908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124</xdr:row>
      <xdr:rowOff>67735</xdr:rowOff>
    </xdr:from>
    <xdr:to>
      <xdr:col>1</xdr:col>
      <xdr:colOff>638175</xdr:colOff>
      <xdr:row>124</xdr:row>
      <xdr:rowOff>609601</xdr:rowOff>
    </xdr:to>
    <xdr:pic>
      <xdr:nvPicPr>
        <xdr:cNvPr id="82" name="Resim 81">
          <a:extLst>
            <a:ext uri="{FF2B5EF4-FFF2-40B4-BE49-F238E27FC236}">
              <a16:creationId xmlns:a16="http://schemas.microsoft.com/office/drawing/2014/main" id="{E7423AAA-38E6-4072-990C-F575A3BA39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5" y="69600235"/>
          <a:ext cx="581025" cy="541866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</xdr:colOff>
      <xdr:row>125</xdr:row>
      <xdr:rowOff>78581</xdr:rowOff>
    </xdr:from>
    <xdr:to>
      <xdr:col>1</xdr:col>
      <xdr:colOff>685800</xdr:colOff>
      <xdr:row>125</xdr:row>
      <xdr:rowOff>628650</xdr:rowOff>
    </xdr:to>
    <xdr:pic>
      <xdr:nvPicPr>
        <xdr:cNvPr id="83" name="Resim 82">
          <a:extLst>
            <a:ext uri="{FF2B5EF4-FFF2-40B4-BE49-F238E27FC236}">
              <a16:creationId xmlns:a16="http://schemas.microsoft.com/office/drawing/2014/main" id="{3BACC5D8-6935-4D9C-9769-2D2D47DAA9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1975" y="70401656"/>
          <a:ext cx="666750" cy="550069"/>
        </a:xfrm>
        <a:prstGeom prst="rect">
          <a:avLst/>
        </a:prstGeom>
      </xdr:spPr>
    </xdr:pic>
    <xdr:clientData/>
  </xdr:twoCellAnchor>
  <xdr:twoCellAnchor editAs="oneCell">
    <xdr:from>
      <xdr:col>1</xdr:col>
      <xdr:colOff>1</xdr:colOff>
      <xdr:row>139</xdr:row>
      <xdr:rowOff>1</xdr:rowOff>
    </xdr:from>
    <xdr:to>
      <xdr:col>1</xdr:col>
      <xdr:colOff>585748</xdr:colOff>
      <xdr:row>139</xdr:row>
      <xdr:rowOff>552451</xdr:rowOff>
    </xdr:to>
    <xdr:pic>
      <xdr:nvPicPr>
        <xdr:cNvPr id="84" name="Resim 83">
          <a:extLst>
            <a:ext uri="{FF2B5EF4-FFF2-40B4-BE49-F238E27FC236}">
              <a16:creationId xmlns:a16="http://schemas.microsoft.com/office/drawing/2014/main" id="{466F0645-3988-4A40-A590-315729D708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6" y="78543151"/>
          <a:ext cx="585747" cy="55245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140</xdr:row>
      <xdr:rowOff>28576</xdr:rowOff>
    </xdr:from>
    <xdr:to>
      <xdr:col>1</xdr:col>
      <xdr:colOff>585747</xdr:colOff>
      <xdr:row>140</xdr:row>
      <xdr:rowOff>523876</xdr:rowOff>
    </xdr:to>
    <xdr:pic>
      <xdr:nvPicPr>
        <xdr:cNvPr id="85" name="Resim 84">
          <a:extLst>
            <a:ext uri="{FF2B5EF4-FFF2-40B4-BE49-F238E27FC236}">
              <a16:creationId xmlns:a16="http://schemas.microsoft.com/office/drawing/2014/main" id="{EF1C3BE2-9194-4BCF-8728-3B82FEDF7D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5" y="79219426"/>
          <a:ext cx="585747" cy="4953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141</xdr:row>
      <xdr:rowOff>9525</xdr:rowOff>
    </xdr:from>
    <xdr:to>
      <xdr:col>1</xdr:col>
      <xdr:colOff>585747</xdr:colOff>
      <xdr:row>141</xdr:row>
      <xdr:rowOff>590550</xdr:rowOff>
    </xdr:to>
    <xdr:pic>
      <xdr:nvPicPr>
        <xdr:cNvPr id="86" name="Resim 85">
          <a:extLst>
            <a:ext uri="{FF2B5EF4-FFF2-40B4-BE49-F238E27FC236}">
              <a16:creationId xmlns:a16="http://schemas.microsoft.com/office/drawing/2014/main" id="{50F85771-4C95-4363-A1EA-CB32542458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5" y="79809975"/>
          <a:ext cx="585747" cy="581025"/>
        </a:xfrm>
        <a:prstGeom prst="rect">
          <a:avLst/>
        </a:prstGeom>
      </xdr:spPr>
    </xdr:pic>
    <xdr:clientData/>
  </xdr:twoCellAnchor>
  <xdr:twoCellAnchor editAs="oneCell">
    <xdr:from>
      <xdr:col>1</xdr:col>
      <xdr:colOff>144706</xdr:colOff>
      <xdr:row>44</xdr:row>
      <xdr:rowOff>61912</xdr:rowOff>
    </xdr:from>
    <xdr:to>
      <xdr:col>1</xdr:col>
      <xdr:colOff>533950</xdr:colOff>
      <xdr:row>44</xdr:row>
      <xdr:rowOff>466726</xdr:rowOff>
    </xdr:to>
    <xdr:pic>
      <xdr:nvPicPr>
        <xdr:cNvPr id="87" name="Resim 86">
          <a:extLst>
            <a:ext uri="{FF2B5EF4-FFF2-40B4-BE49-F238E27FC236}">
              <a16:creationId xmlns:a16="http://schemas.microsoft.com/office/drawing/2014/main" id="{1AC78EB9-8264-434B-BE26-B7A9923F7E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7631" y="22436137"/>
          <a:ext cx="389244" cy="404814"/>
        </a:xfrm>
        <a:prstGeom prst="rect">
          <a:avLst/>
        </a:prstGeom>
      </xdr:spPr>
    </xdr:pic>
    <xdr:clientData/>
  </xdr:twoCellAnchor>
  <xdr:twoCellAnchor editAs="oneCell">
    <xdr:from>
      <xdr:col>1</xdr:col>
      <xdr:colOff>147567</xdr:colOff>
      <xdr:row>43</xdr:row>
      <xdr:rowOff>30955</xdr:rowOff>
    </xdr:from>
    <xdr:to>
      <xdr:col>1</xdr:col>
      <xdr:colOff>578717</xdr:colOff>
      <xdr:row>43</xdr:row>
      <xdr:rowOff>447675</xdr:rowOff>
    </xdr:to>
    <xdr:pic>
      <xdr:nvPicPr>
        <xdr:cNvPr id="88" name="Resim 87">
          <a:extLst>
            <a:ext uri="{FF2B5EF4-FFF2-40B4-BE49-F238E27FC236}">
              <a16:creationId xmlns:a16="http://schemas.microsoft.com/office/drawing/2014/main" id="{B027AF93-8411-4D9C-A8FA-36A1505945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0492" y="21900355"/>
          <a:ext cx="431150" cy="416720"/>
        </a:xfrm>
        <a:prstGeom prst="rect">
          <a:avLst/>
        </a:prstGeom>
      </xdr:spPr>
    </xdr:pic>
    <xdr:clientData/>
  </xdr:twoCellAnchor>
  <xdr:twoCellAnchor editAs="oneCell">
    <xdr:from>
      <xdr:col>1</xdr:col>
      <xdr:colOff>138949</xdr:colOff>
      <xdr:row>45</xdr:row>
      <xdr:rowOff>57151</xdr:rowOff>
    </xdr:from>
    <xdr:to>
      <xdr:col>1</xdr:col>
      <xdr:colOff>568283</xdr:colOff>
      <xdr:row>45</xdr:row>
      <xdr:rowOff>466725</xdr:rowOff>
    </xdr:to>
    <xdr:pic>
      <xdr:nvPicPr>
        <xdr:cNvPr id="89" name="Resim 88">
          <a:extLst>
            <a:ext uri="{FF2B5EF4-FFF2-40B4-BE49-F238E27FC236}">
              <a16:creationId xmlns:a16="http://schemas.microsoft.com/office/drawing/2014/main" id="{EE239170-C32B-42AE-B2A7-E15CEE8E83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1874" y="22936201"/>
          <a:ext cx="429334" cy="409574"/>
        </a:xfrm>
        <a:prstGeom prst="rect">
          <a:avLst/>
        </a:prstGeom>
      </xdr:spPr>
    </xdr:pic>
    <xdr:clientData/>
  </xdr:twoCellAnchor>
  <xdr:twoCellAnchor editAs="oneCell">
    <xdr:from>
      <xdr:col>1</xdr:col>
      <xdr:colOff>147636</xdr:colOff>
      <xdr:row>24</xdr:row>
      <xdr:rowOff>47273</xdr:rowOff>
    </xdr:from>
    <xdr:to>
      <xdr:col>1</xdr:col>
      <xdr:colOff>581026</xdr:colOff>
      <xdr:row>24</xdr:row>
      <xdr:rowOff>459935</xdr:rowOff>
    </xdr:to>
    <xdr:pic>
      <xdr:nvPicPr>
        <xdr:cNvPr id="90" name="Resim 89">
          <a:extLst>
            <a:ext uri="{FF2B5EF4-FFF2-40B4-BE49-F238E27FC236}">
              <a16:creationId xmlns:a16="http://schemas.microsoft.com/office/drawing/2014/main" id="{362EAF29-C8A8-479D-8545-4418990ECE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0561" y="12324998"/>
          <a:ext cx="433390" cy="412662"/>
        </a:xfrm>
        <a:prstGeom prst="rect">
          <a:avLst/>
        </a:prstGeom>
      </xdr:spPr>
    </xdr:pic>
    <xdr:clientData/>
  </xdr:twoCellAnchor>
  <xdr:twoCellAnchor editAs="oneCell">
    <xdr:from>
      <xdr:col>1</xdr:col>
      <xdr:colOff>88106</xdr:colOff>
      <xdr:row>46</xdr:row>
      <xdr:rowOff>95251</xdr:rowOff>
    </xdr:from>
    <xdr:to>
      <xdr:col>1</xdr:col>
      <xdr:colOff>650080</xdr:colOff>
      <xdr:row>47</xdr:row>
      <xdr:rowOff>428625</xdr:rowOff>
    </xdr:to>
    <xdr:pic>
      <xdr:nvPicPr>
        <xdr:cNvPr id="91" name="Resim 90">
          <a:extLst>
            <a:ext uri="{FF2B5EF4-FFF2-40B4-BE49-F238E27FC236}">
              <a16:creationId xmlns:a16="http://schemas.microsoft.com/office/drawing/2014/main" id="{0AA095C0-C925-4007-AA89-D795F0F1E1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1031" y="23479126"/>
          <a:ext cx="561974" cy="838199"/>
        </a:xfrm>
        <a:prstGeom prst="rect">
          <a:avLst/>
        </a:prstGeom>
      </xdr:spPr>
    </xdr:pic>
    <xdr:clientData/>
  </xdr:twoCellAnchor>
  <xdr:twoCellAnchor editAs="oneCell">
    <xdr:from>
      <xdr:col>1</xdr:col>
      <xdr:colOff>157164</xdr:colOff>
      <xdr:row>174</xdr:row>
      <xdr:rowOff>83044</xdr:rowOff>
    </xdr:from>
    <xdr:to>
      <xdr:col>1</xdr:col>
      <xdr:colOff>571500</xdr:colOff>
      <xdr:row>174</xdr:row>
      <xdr:rowOff>526558</xdr:rowOff>
    </xdr:to>
    <xdr:pic>
      <xdr:nvPicPr>
        <xdr:cNvPr id="92" name="Resim 91">
          <a:extLst>
            <a:ext uri="{FF2B5EF4-FFF2-40B4-BE49-F238E27FC236}">
              <a16:creationId xmlns:a16="http://schemas.microsoft.com/office/drawing/2014/main" id="{1423DD97-AFCC-45AB-A436-675CF57DC2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0089" y="96857044"/>
          <a:ext cx="414336" cy="443514"/>
        </a:xfrm>
        <a:prstGeom prst="rect">
          <a:avLst/>
        </a:prstGeom>
      </xdr:spPr>
    </xdr:pic>
    <xdr:clientData/>
  </xdr:twoCellAnchor>
  <xdr:twoCellAnchor editAs="oneCell">
    <xdr:from>
      <xdr:col>1</xdr:col>
      <xdr:colOff>90488</xdr:colOff>
      <xdr:row>177</xdr:row>
      <xdr:rowOff>48755</xdr:rowOff>
    </xdr:from>
    <xdr:to>
      <xdr:col>1</xdr:col>
      <xdr:colOff>638175</xdr:colOff>
      <xdr:row>177</xdr:row>
      <xdr:rowOff>504825</xdr:rowOff>
    </xdr:to>
    <xdr:pic>
      <xdr:nvPicPr>
        <xdr:cNvPr id="93" name="Resim 92">
          <a:extLst>
            <a:ext uri="{FF2B5EF4-FFF2-40B4-BE49-F238E27FC236}">
              <a16:creationId xmlns:a16="http://schemas.microsoft.com/office/drawing/2014/main" id="{FF6A39CE-B747-4E90-A982-2DF692D900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3413" y="98603930"/>
          <a:ext cx="547687" cy="456070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178</xdr:row>
      <xdr:rowOff>95250</xdr:rowOff>
    </xdr:from>
    <xdr:to>
      <xdr:col>1</xdr:col>
      <xdr:colOff>647701</xdr:colOff>
      <xdr:row>178</xdr:row>
      <xdr:rowOff>561976</xdr:rowOff>
    </xdr:to>
    <xdr:pic>
      <xdr:nvPicPr>
        <xdr:cNvPr id="94" name="Resim 93">
          <a:extLst>
            <a:ext uri="{FF2B5EF4-FFF2-40B4-BE49-F238E27FC236}">
              <a16:creationId xmlns:a16="http://schemas.microsoft.com/office/drawing/2014/main" id="{AA4251FF-83E1-4684-9EFB-F1ABBE5031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0550" y="99202875"/>
          <a:ext cx="600076" cy="466726"/>
        </a:xfrm>
        <a:prstGeom prst="rect">
          <a:avLst/>
        </a:prstGeom>
      </xdr:spPr>
    </xdr:pic>
    <xdr:clientData/>
  </xdr:twoCellAnchor>
  <xdr:twoCellAnchor editAs="oneCell">
    <xdr:from>
      <xdr:col>1</xdr:col>
      <xdr:colOff>95250</xdr:colOff>
      <xdr:row>179</xdr:row>
      <xdr:rowOff>114300</xdr:rowOff>
    </xdr:from>
    <xdr:to>
      <xdr:col>1</xdr:col>
      <xdr:colOff>628650</xdr:colOff>
      <xdr:row>179</xdr:row>
      <xdr:rowOff>581026</xdr:rowOff>
    </xdr:to>
    <xdr:pic>
      <xdr:nvPicPr>
        <xdr:cNvPr id="95" name="Resim 94">
          <a:extLst>
            <a:ext uri="{FF2B5EF4-FFF2-40B4-BE49-F238E27FC236}">
              <a16:creationId xmlns:a16="http://schemas.microsoft.com/office/drawing/2014/main" id="{938272FF-BD39-4F3F-8DFD-7A780BE58A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8175" y="99898200"/>
          <a:ext cx="533400" cy="466726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161</xdr:row>
      <xdr:rowOff>419100</xdr:rowOff>
    </xdr:from>
    <xdr:to>
      <xdr:col>1</xdr:col>
      <xdr:colOff>609600</xdr:colOff>
      <xdr:row>163</xdr:row>
      <xdr:rowOff>39317</xdr:rowOff>
    </xdr:to>
    <xdr:pic>
      <xdr:nvPicPr>
        <xdr:cNvPr id="96" name="Resim 95">
          <a:extLst>
            <a:ext uri="{FF2B5EF4-FFF2-40B4-BE49-F238E27FC236}">
              <a16:creationId xmlns:a16="http://schemas.microsoft.com/office/drawing/2014/main" id="{77B32FF9-9124-430D-BAFD-F85AB16BB2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0550" y="90782775"/>
          <a:ext cx="561975" cy="629867"/>
        </a:xfrm>
        <a:prstGeom prst="rect">
          <a:avLst/>
        </a:prstGeom>
      </xdr:spPr>
    </xdr:pic>
    <xdr:clientData/>
  </xdr:twoCellAnchor>
  <xdr:twoCellAnchor editAs="oneCell">
    <xdr:from>
      <xdr:col>1</xdr:col>
      <xdr:colOff>114299</xdr:colOff>
      <xdr:row>160</xdr:row>
      <xdr:rowOff>161926</xdr:rowOff>
    </xdr:from>
    <xdr:to>
      <xdr:col>1</xdr:col>
      <xdr:colOff>628650</xdr:colOff>
      <xdr:row>161</xdr:row>
      <xdr:rowOff>276226</xdr:rowOff>
    </xdr:to>
    <xdr:pic>
      <xdr:nvPicPr>
        <xdr:cNvPr id="97" name="Resim 96">
          <a:extLst>
            <a:ext uri="{FF2B5EF4-FFF2-40B4-BE49-F238E27FC236}">
              <a16:creationId xmlns:a16="http://schemas.microsoft.com/office/drawing/2014/main" id="{19E17877-2519-44F3-938E-01D8693FD7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4" y="90068401"/>
          <a:ext cx="514351" cy="571500"/>
        </a:xfrm>
        <a:prstGeom prst="rect">
          <a:avLst/>
        </a:prstGeom>
      </xdr:spPr>
    </xdr:pic>
    <xdr:clientData/>
  </xdr:twoCellAnchor>
  <xdr:twoCellAnchor editAs="oneCell">
    <xdr:from>
      <xdr:col>1</xdr:col>
      <xdr:colOff>135731</xdr:colOff>
      <xdr:row>14</xdr:row>
      <xdr:rowOff>11329</xdr:rowOff>
    </xdr:from>
    <xdr:to>
      <xdr:col>1</xdr:col>
      <xdr:colOff>581025</xdr:colOff>
      <xdr:row>14</xdr:row>
      <xdr:rowOff>507785</xdr:rowOff>
    </xdr:to>
    <xdr:pic>
      <xdr:nvPicPr>
        <xdr:cNvPr id="98" name="Resim 97">
          <a:extLst>
            <a:ext uri="{FF2B5EF4-FFF2-40B4-BE49-F238E27FC236}">
              <a16:creationId xmlns:a16="http://schemas.microsoft.com/office/drawing/2014/main" id="{1006F187-BED0-4260-AD35-8FD56020B5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8656" y="7021729"/>
          <a:ext cx="445294" cy="496456"/>
        </a:xfrm>
        <a:prstGeom prst="rect">
          <a:avLst/>
        </a:prstGeom>
      </xdr:spPr>
    </xdr:pic>
    <xdr:clientData/>
  </xdr:twoCellAnchor>
  <xdr:twoCellAnchor editAs="oneCell">
    <xdr:from>
      <xdr:col>1</xdr:col>
      <xdr:colOff>78581</xdr:colOff>
      <xdr:row>12</xdr:row>
      <xdr:rowOff>190500</xdr:rowOff>
    </xdr:from>
    <xdr:to>
      <xdr:col>1</xdr:col>
      <xdr:colOff>651834</xdr:colOff>
      <xdr:row>13</xdr:row>
      <xdr:rowOff>180975</xdr:rowOff>
    </xdr:to>
    <xdr:pic>
      <xdr:nvPicPr>
        <xdr:cNvPr id="99" name="Resim 98">
          <a:extLst>
            <a:ext uri="{FF2B5EF4-FFF2-40B4-BE49-F238E27FC236}">
              <a16:creationId xmlns:a16="http://schemas.microsoft.com/office/drawing/2014/main" id="{71B111F5-3231-43CD-A31B-0BE373FE8C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1506" y="6057900"/>
          <a:ext cx="573253" cy="561975"/>
        </a:xfrm>
        <a:prstGeom prst="rect">
          <a:avLst/>
        </a:prstGeom>
      </xdr:spPr>
    </xdr:pic>
    <xdr:clientData/>
  </xdr:twoCellAnchor>
  <xdr:twoCellAnchor editAs="oneCell">
    <xdr:from>
      <xdr:col>1</xdr:col>
      <xdr:colOff>163359</xdr:colOff>
      <xdr:row>16</xdr:row>
      <xdr:rowOff>41949</xdr:rowOff>
    </xdr:from>
    <xdr:to>
      <xdr:col>1</xdr:col>
      <xdr:colOff>591497</xdr:colOff>
      <xdr:row>16</xdr:row>
      <xdr:rowOff>476251</xdr:rowOff>
    </xdr:to>
    <xdr:pic>
      <xdr:nvPicPr>
        <xdr:cNvPr id="100" name="Resim 99">
          <a:extLst>
            <a:ext uri="{FF2B5EF4-FFF2-40B4-BE49-F238E27FC236}">
              <a16:creationId xmlns:a16="http://schemas.microsoft.com/office/drawing/2014/main" id="{1FF19514-8288-492A-9DA5-354D834919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6284" y="8195349"/>
          <a:ext cx="428138" cy="434302"/>
        </a:xfrm>
        <a:prstGeom prst="rect">
          <a:avLst/>
        </a:prstGeom>
      </xdr:spPr>
    </xdr:pic>
    <xdr:clientData/>
  </xdr:twoCellAnchor>
  <xdr:twoCellAnchor editAs="oneCell">
    <xdr:from>
      <xdr:col>1</xdr:col>
      <xdr:colOff>163869</xdr:colOff>
      <xdr:row>17</xdr:row>
      <xdr:rowOff>50005</xdr:rowOff>
    </xdr:from>
    <xdr:to>
      <xdr:col>1</xdr:col>
      <xdr:colOff>586907</xdr:colOff>
      <xdr:row>17</xdr:row>
      <xdr:rowOff>428625</xdr:rowOff>
    </xdr:to>
    <xdr:pic>
      <xdr:nvPicPr>
        <xdr:cNvPr id="101" name="Resim 100">
          <a:extLst>
            <a:ext uri="{FF2B5EF4-FFF2-40B4-BE49-F238E27FC236}">
              <a16:creationId xmlns:a16="http://schemas.microsoft.com/office/drawing/2014/main" id="{201F8231-5098-4744-A26A-E12D5CAF48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6794" y="8774905"/>
          <a:ext cx="423038" cy="378620"/>
        </a:xfrm>
        <a:prstGeom prst="rect">
          <a:avLst/>
        </a:prstGeom>
      </xdr:spPr>
    </xdr:pic>
    <xdr:clientData/>
  </xdr:twoCellAnchor>
  <xdr:twoCellAnchor editAs="oneCell">
    <xdr:from>
      <xdr:col>1</xdr:col>
      <xdr:colOff>155273</xdr:colOff>
      <xdr:row>9</xdr:row>
      <xdr:rowOff>35720</xdr:rowOff>
    </xdr:from>
    <xdr:to>
      <xdr:col>1</xdr:col>
      <xdr:colOff>599585</xdr:colOff>
      <xdr:row>9</xdr:row>
      <xdr:rowOff>476250</xdr:rowOff>
    </xdr:to>
    <xdr:pic>
      <xdr:nvPicPr>
        <xdr:cNvPr id="102" name="Resim 101">
          <a:extLst>
            <a:ext uri="{FF2B5EF4-FFF2-40B4-BE49-F238E27FC236}">
              <a16:creationId xmlns:a16="http://schemas.microsoft.com/office/drawing/2014/main" id="{D66A8F3F-2E3E-46FF-A51D-5EA763BEFA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8198" y="4188620"/>
          <a:ext cx="444312" cy="440530"/>
        </a:xfrm>
        <a:prstGeom prst="rect">
          <a:avLst/>
        </a:prstGeom>
      </xdr:spPr>
    </xdr:pic>
    <xdr:clientData/>
  </xdr:twoCellAnchor>
  <xdr:twoCellAnchor editAs="oneCell">
    <xdr:from>
      <xdr:col>1</xdr:col>
      <xdr:colOff>145257</xdr:colOff>
      <xdr:row>10</xdr:row>
      <xdr:rowOff>48385</xdr:rowOff>
    </xdr:from>
    <xdr:to>
      <xdr:col>1</xdr:col>
      <xdr:colOff>609601</xdr:colOff>
      <xdr:row>10</xdr:row>
      <xdr:rowOff>496921</xdr:rowOff>
    </xdr:to>
    <xdr:pic>
      <xdr:nvPicPr>
        <xdr:cNvPr id="103" name="Resim 102">
          <a:extLst>
            <a:ext uri="{FF2B5EF4-FFF2-40B4-BE49-F238E27FC236}">
              <a16:creationId xmlns:a16="http://schemas.microsoft.com/office/drawing/2014/main" id="{85201C09-CEC1-40EF-92AE-46B6F4798D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8182" y="4772785"/>
          <a:ext cx="464344" cy="448536"/>
        </a:xfrm>
        <a:prstGeom prst="rect">
          <a:avLst/>
        </a:prstGeom>
      </xdr:spPr>
    </xdr:pic>
    <xdr:clientData/>
  </xdr:twoCellAnchor>
  <xdr:twoCellAnchor editAs="oneCell">
    <xdr:from>
      <xdr:col>1</xdr:col>
      <xdr:colOff>128589</xdr:colOff>
      <xdr:row>11</xdr:row>
      <xdr:rowOff>10239</xdr:rowOff>
    </xdr:from>
    <xdr:to>
      <xdr:col>1</xdr:col>
      <xdr:colOff>600075</xdr:colOff>
      <xdr:row>11</xdr:row>
      <xdr:rowOff>503099</xdr:rowOff>
    </xdr:to>
    <xdr:pic>
      <xdr:nvPicPr>
        <xdr:cNvPr id="104" name="Resim 103">
          <a:extLst>
            <a:ext uri="{FF2B5EF4-FFF2-40B4-BE49-F238E27FC236}">
              <a16:creationId xmlns:a16="http://schemas.microsoft.com/office/drawing/2014/main" id="{2459AC87-0CAA-4E14-95DA-CD92148358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1514" y="5306139"/>
          <a:ext cx="471486" cy="492860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63</xdr:row>
      <xdr:rowOff>70160</xdr:rowOff>
    </xdr:from>
    <xdr:to>
      <xdr:col>1</xdr:col>
      <xdr:colOff>571500</xdr:colOff>
      <xdr:row>63</xdr:row>
      <xdr:rowOff>542925</xdr:rowOff>
    </xdr:to>
    <xdr:pic>
      <xdr:nvPicPr>
        <xdr:cNvPr id="105" name="Resim 104">
          <a:extLst>
            <a:ext uri="{FF2B5EF4-FFF2-40B4-BE49-F238E27FC236}">
              <a16:creationId xmlns:a16="http://schemas.microsoft.com/office/drawing/2014/main" id="{595383DE-A51D-421A-AFDB-137D57562F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5" y="33826760"/>
          <a:ext cx="514350" cy="472765"/>
        </a:xfrm>
        <a:prstGeom prst="rect">
          <a:avLst/>
        </a:prstGeom>
      </xdr:spPr>
    </xdr:pic>
    <xdr:clientData/>
  </xdr:twoCellAnchor>
  <xdr:twoCellAnchor editAs="oneCell">
    <xdr:from>
      <xdr:col>1</xdr:col>
      <xdr:colOff>102393</xdr:colOff>
      <xdr:row>155</xdr:row>
      <xdr:rowOff>38100</xdr:rowOff>
    </xdr:from>
    <xdr:to>
      <xdr:col>1</xdr:col>
      <xdr:colOff>626268</xdr:colOff>
      <xdr:row>155</xdr:row>
      <xdr:rowOff>561976</xdr:rowOff>
    </xdr:to>
    <xdr:pic>
      <xdr:nvPicPr>
        <xdr:cNvPr id="106" name="Resim 105">
          <a:extLst>
            <a:ext uri="{FF2B5EF4-FFF2-40B4-BE49-F238E27FC236}">
              <a16:creationId xmlns:a16="http://schemas.microsoft.com/office/drawing/2014/main" id="{BD41A5F2-3C72-4688-9A4F-CBA4EECEDB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5318" y="87553800"/>
          <a:ext cx="523875" cy="523876"/>
        </a:xfrm>
        <a:prstGeom prst="rect">
          <a:avLst/>
        </a:prstGeom>
      </xdr:spPr>
    </xdr:pic>
    <xdr:clientData/>
  </xdr:twoCellAnchor>
  <xdr:twoCellAnchor editAs="oneCell">
    <xdr:from>
      <xdr:col>1</xdr:col>
      <xdr:colOff>80966</xdr:colOff>
      <xdr:row>157</xdr:row>
      <xdr:rowOff>47625</xdr:rowOff>
    </xdr:from>
    <xdr:to>
      <xdr:col>1</xdr:col>
      <xdr:colOff>628650</xdr:colOff>
      <xdr:row>157</xdr:row>
      <xdr:rowOff>445295</xdr:rowOff>
    </xdr:to>
    <xdr:pic>
      <xdr:nvPicPr>
        <xdr:cNvPr id="107" name="Resim 106">
          <a:extLst>
            <a:ext uri="{FF2B5EF4-FFF2-40B4-BE49-F238E27FC236}">
              <a16:creationId xmlns:a16="http://schemas.microsoft.com/office/drawing/2014/main" id="{2C814D8E-2C43-4495-835B-22D9DC6B57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3891" y="88734900"/>
          <a:ext cx="547684" cy="397670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59</xdr:row>
      <xdr:rowOff>19050</xdr:rowOff>
    </xdr:from>
    <xdr:to>
      <xdr:col>1</xdr:col>
      <xdr:colOff>587625</xdr:colOff>
      <xdr:row>59</xdr:row>
      <xdr:rowOff>542924</xdr:rowOff>
    </xdr:to>
    <xdr:pic>
      <xdr:nvPicPr>
        <xdr:cNvPr id="108" name="Picture 48">
          <a:extLst>
            <a:ext uri="{FF2B5EF4-FFF2-40B4-BE49-F238E27FC236}">
              <a16:creationId xmlns:a16="http://schemas.microsoft.com/office/drawing/2014/main" id="{F28DFD69-B81D-4A85-85FA-AE29491FFB3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590550" y="31175325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114301</xdr:colOff>
      <xdr:row>169</xdr:row>
      <xdr:rowOff>76201</xdr:rowOff>
    </xdr:from>
    <xdr:to>
      <xdr:col>1</xdr:col>
      <xdr:colOff>552450</xdr:colOff>
      <xdr:row>169</xdr:row>
      <xdr:rowOff>381001</xdr:rowOff>
    </xdr:to>
    <xdr:pic>
      <xdr:nvPicPr>
        <xdr:cNvPr id="109" name="Resim 108">
          <a:extLst>
            <a:ext uri="{FF2B5EF4-FFF2-40B4-BE49-F238E27FC236}">
              <a16:creationId xmlns:a16="http://schemas.microsoft.com/office/drawing/2014/main" id="{DE2368B6-175A-4CB1-8DDB-67B1FD643A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6" y="94421326"/>
          <a:ext cx="438149" cy="304800"/>
        </a:xfrm>
        <a:prstGeom prst="rect">
          <a:avLst/>
        </a:prstGeom>
      </xdr:spPr>
    </xdr:pic>
    <xdr:clientData/>
  </xdr:twoCellAnchor>
  <xdr:twoCellAnchor editAs="oneCell">
    <xdr:from>
      <xdr:col>1</xdr:col>
      <xdr:colOff>114301</xdr:colOff>
      <xdr:row>170</xdr:row>
      <xdr:rowOff>28576</xdr:rowOff>
    </xdr:from>
    <xdr:to>
      <xdr:col>1</xdr:col>
      <xdr:colOff>590550</xdr:colOff>
      <xdr:row>170</xdr:row>
      <xdr:rowOff>447676</xdr:rowOff>
    </xdr:to>
    <xdr:pic>
      <xdr:nvPicPr>
        <xdr:cNvPr id="110" name="Resim 109">
          <a:extLst>
            <a:ext uri="{FF2B5EF4-FFF2-40B4-BE49-F238E27FC236}">
              <a16:creationId xmlns:a16="http://schemas.microsoft.com/office/drawing/2014/main" id="{1D6C9203-7876-4657-9B72-8FC0272103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6" y="94935676"/>
          <a:ext cx="476249" cy="419100"/>
        </a:xfrm>
        <a:prstGeom prst="rect">
          <a:avLst/>
        </a:prstGeom>
      </xdr:spPr>
    </xdr:pic>
    <xdr:clientData/>
  </xdr:twoCellAnchor>
  <xdr:twoCellAnchor editAs="oneCell">
    <xdr:from>
      <xdr:col>1</xdr:col>
      <xdr:colOff>28575</xdr:colOff>
      <xdr:row>166</xdr:row>
      <xdr:rowOff>28577</xdr:rowOff>
    </xdr:from>
    <xdr:to>
      <xdr:col>1</xdr:col>
      <xdr:colOff>561975</xdr:colOff>
      <xdr:row>166</xdr:row>
      <xdr:rowOff>533400</xdr:rowOff>
    </xdr:to>
    <xdr:pic>
      <xdr:nvPicPr>
        <xdr:cNvPr id="111" name="Resim 110">
          <a:extLst>
            <a:ext uri="{FF2B5EF4-FFF2-40B4-BE49-F238E27FC236}">
              <a16:creationId xmlns:a16="http://schemas.microsoft.com/office/drawing/2014/main" id="{8FE85D9E-1454-4713-A69A-B44F6AF18B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0" y="92735402"/>
          <a:ext cx="533400" cy="504823"/>
        </a:xfrm>
        <a:prstGeom prst="rect">
          <a:avLst/>
        </a:prstGeom>
      </xdr:spPr>
    </xdr:pic>
    <xdr:clientData/>
  </xdr:twoCellAnchor>
  <xdr:twoCellAnchor editAs="oneCell">
    <xdr:from>
      <xdr:col>1</xdr:col>
      <xdr:colOff>152402</xdr:colOff>
      <xdr:row>42</xdr:row>
      <xdr:rowOff>35909</xdr:rowOff>
    </xdr:from>
    <xdr:to>
      <xdr:col>1</xdr:col>
      <xdr:colOff>609600</xdr:colOff>
      <xdr:row>42</xdr:row>
      <xdr:rowOff>472065</xdr:rowOff>
    </xdr:to>
    <xdr:pic>
      <xdr:nvPicPr>
        <xdr:cNvPr id="112" name="Resim 111">
          <a:extLst>
            <a:ext uri="{FF2B5EF4-FFF2-40B4-BE49-F238E27FC236}">
              <a16:creationId xmlns:a16="http://schemas.microsoft.com/office/drawing/2014/main" id="{C7A132C5-5532-467D-A48C-1B354BE7EE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5327" y="21400484"/>
          <a:ext cx="457198" cy="436156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59</xdr:row>
      <xdr:rowOff>9525</xdr:rowOff>
    </xdr:from>
    <xdr:to>
      <xdr:col>1</xdr:col>
      <xdr:colOff>561975</xdr:colOff>
      <xdr:row>59</xdr:row>
      <xdr:rowOff>537739</xdr:rowOff>
    </xdr:to>
    <xdr:pic>
      <xdr:nvPicPr>
        <xdr:cNvPr id="113" name="Picture 10">
          <a:extLst>
            <a:ext uri="{FF2B5EF4-FFF2-40B4-BE49-F238E27FC236}">
              <a16:creationId xmlns:a16="http://schemas.microsoft.com/office/drawing/2014/main" id="{03247270-CDD6-4C15-8135-6959A1A0834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581025" y="31165800"/>
          <a:ext cx="523875" cy="528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166686</xdr:colOff>
      <xdr:row>25</xdr:row>
      <xdr:rowOff>43980</xdr:rowOff>
    </xdr:from>
    <xdr:to>
      <xdr:col>1</xdr:col>
      <xdr:colOff>600076</xdr:colOff>
      <xdr:row>25</xdr:row>
      <xdr:rowOff>488676</xdr:rowOff>
    </xdr:to>
    <xdr:pic>
      <xdr:nvPicPr>
        <xdr:cNvPr id="114" name="Resim 113">
          <a:extLst>
            <a:ext uri="{FF2B5EF4-FFF2-40B4-BE49-F238E27FC236}">
              <a16:creationId xmlns:a16="http://schemas.microsoft.com/office/drawing/2014/main" id="{B60B2889-E6E5-4D9A-BCE5-6E6D1BFE67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9611" y="12826530"/>
          <a:ext cx="433390" cy="444696"/>
        </a:xfrm>
        <a:prstGeom prst="rect">
          <a:avLst/>
        </a:prstGeom>
      </xdr:spPr>
    </xdr:pic>
    <xdr:clientData/>
  </xdr:twoCellAnchor>
  <xdr:twoCellAnchor editAs="oneCell">
    <xdr:from>
      <xdr:col>1</xdr:col>
      <xdr:colOff>108600</xdr:colOff>
      <xdr:row>87</xdr:row>
      <xdr:rowOff>114299</xdr:rowOff>
    </xdr:from>
    <xdr:to>
      <xdr:col>1</xdr:col>
      <xdr:colOff>616200</xdr:colOff>
      <xdr:row>87</xdr:row>
      <xdr:rowOff>561974</xdr:rowOff>
    </xdr:to>
    <xdr:pic>
      <xdr:nvPicPr>
        <xdr:cNvPr id="115" name="Picture 38">
          <a:extLst>
            <a:ext uri="{FF2B5EF4-FFF2-40B4-BE49-F238E27FC236}">
              <a16:creationId xmlns:a16="http://schemas.microsoft.com/office/drawing/2014/main" id="{B35D3547-5F9A-4EC6-A86B-6BA0D3CF6EF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651525" y="48729899"/>
          <a:ext cx="507600" cy="447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111983</xdr:colOff>
      <xdr:row>27</xdr:row>
      <xdr:rowOff>54768</xdr:rowOff>
    </xdr:from>
    <xdr:ext cx="464214" cy="421482"/>
    <xdr:pic>
      <xdr:nvPicPr>
        <xdr:cNvPr id="116" name="Resim 115">
          <a:extLst>
            <a:ext uri="{FF2B5EF4-FFF2-40B4-BE49-F238E27FC236}">
              <a16:creationId xmlns:a16="http://schemas.microsoft.com/office/drawing/2014/main" id="{FEA4AE25-CBCC-48E4-ACA4-35B0AEC333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4908" y="13846968"/>
          <a:ext cx="464214" cy="421482"/>
        </a:xfrm>
        <a:prstGeom prst="rect">
          <a:avLst/>
        </a:prstGeom>
      </xdr:spPr>
    </xdr:pic>
    <xdr:clientData/>
  </xdr:oneCellAnchor>
  <xdr:twoCellAnchor editAs="oneCell">
    <xdr:from>
      <xdr:col>1</xdr:col>
      <xdr:colOff>28575</xdr:colOff>
      <xdr:row>101</xdr:row>
      <xdr:rowOff>28575</xdr:rowOff>
    </xdr:from>
    <xdr:to>
      <xdr:col>1</xdr:col>
      <xdr:colOff>568575</xdr:colOff>
      <xdr:row>101</xdr:row>
      <xdr:rowOff>533400</xdr:rowOff>
    </xdr:to>
    <xdr:pic>
      <xdr:nvPicPr>
        <xdr:cNvPr id="117" name="Picture 34">
          <a:extLst>
            <a:ext uri="{FF2B5EF4-FFF2-40B4-BE49-F238E27FC236}">
              <a16:creationId xmlns:a16="http://schemas.microsoft.com/office/drawing/2014/main" id="{0190DA4E-B5A9-47BA-924A-E6DBE2DE843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571500" y="5661660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76200</xdr:colOff>
      <xdr:row>65</xdr:row>
      <xdr:rowOff>76202</xdr:rowOff>
    </xdr:from>
    <xdr:ext cx="540000" cy="523874"/>
    <xdr:pic>
      <xdr:nvPicPr>
        <xdr:cNvPr id="118" name="Picture 42">
          <a:extLst>
            <a:ext uri="{FF2B5EF4-FFF2-40B4-BE49-F238E27FC236}">
              <a16:creationId xmlns:a16="http://schemas.microsoft.com/office/drawing/2014/main" id="{4EE7DA01-C4AE-4ED0-B6D5-DC1C77E4ACD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0" cstate="print"/>
        <a:srcRect/>
        <a:stretch>
          <a:fillRect/>
        </a:stretch>
      </xdr:blipFill>
      <xdr:spPr bwMode="auto">
        <a:xfrm>
          <a:off x="619125" y="35080577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57150</xdr:colOff>
      <xdr:row>114</xdr:row>
      <xdr:rowOff>51987</xdr:rowOff>
    </xdr:from>
    <xdr:ext cx="501894" cy="433788"/>
    <xdr:pic>
      <xdr:nvPicPr>
        <xdr:cNvPr id="119" name="Picture 38">
          <a:extLst>
            <a:ext uri="{FF2B5EF4-FFF2-40B4-BE49-F238E27FC236}">
              <a16:creationId xmlns:a16="http://schemas.microsoft.com/office/drawing/2014/main" id="{4D9A35E0-C184-4E1E-97C7-6699FD6C2D1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600075" y="63764712"/>
          <a:ext cx="501894" cy="4337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114294</xdr:colOff>
      <xdr:row>72</xdr:row>
      <xdr:rowOff>47625</xdr:rowOff>
    </xdr:from>
    <xdr:ext cx="540000" cy="504825"/>
    <xdr:pic>
      <xdr:nvPicPr>
        <xdr:cNvPr id="120" name="Picture 22">
          <a:extLst>
            <a:ext uri="{FF2B5EF4-FFF2-40B4-BE49-F238E27FC236}">
              <a16:creationId xmlns:a16="http://schemas.microsoft.com/office/drawing/2014/main" id="{E1BAFA79-0DD4-4F73-86BF-FB4B8159318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57219" y="3870960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76200</xdr:colOff>
      <xdr:row>194</xdr:row>
      <xdr:rowOff>476250</xdr:rowOff>
    </xdr:from>
    <xdr:ext cx="560294" cy="2076450"/>
    <xdr:pic>
      <xdr:nvPicPr>
        <xdr:cNvPr id="121" name="Resim 120">
          <a:extLst>
            <a:ext uri="{FF2B5EF4-FFF2-40B4-BE49-F238E27FC236}">
              <a16:creationId xmlns:a16="http://schemas.microsoft.com/office/drawing/2014/main" id="{918A6982-1A84-4013-B1D0-988AA76C54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9125" y="106918125"/>
          <a:ext cx="560294" cy="2076450"/>
        </a:xfrm>
        <a:prstGeom prst="rect">
          <a:avLst/>
        </a:prstGeom>
      </xdr:spPr>
    </xdr:pic>
    <xdr:clientData/>
  </xdr:oneCellAnchor>
  <xdr:twoCellAnchor editAs="oneCell">
    <xdr:from>
      <xdr:col>1</xdr:col>
      <xdr:colOff>72653</xdr:colOff>
      <xdr:row>26</xdr:row>
      <xdr:rowOff>55386</xdr:rowOff>
    </xdr:from>
    <xdr:to>
      <xdr:col>1</xdr:col>
      <xdr:colOff>619125</xdr:colOff>
      <xdr:row>27</xdr:row>
      <xdr:rowOff>1051</xdr:rowOff>
    </xdr:to>
    <xdr:pic>
      <xdr:nvPicPr>
        <xdr:cNvPr id="122" name="Resim 121">
          <a:extLst>
            <a:ext uri="{FF2B5EF4-FFF2-40B4-BE49-F238E27FC236}">
              <a16:creationId xmlns:a16="http://schemas.microsoft.com/office/drawing/2014/main" id="{8A6AA341-EFD2-42E4-9C62-230C9EB3FD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5578" y="13342761"/>
          <a:ext cx="546472" cy="450490"/>
        </a:xfrm>
        <a:prstGeom prst="rect">
          <a:avLst/>
        </a:prstGeom>
      </xdr:spPr>
    </xdr:pic>
    <xdr:clientData/>
  </xdr:twoCellAnchor>
  <xdr:oneCellAnchor>
    <xdr:from>
      <xdr:col>1</xdr:col>
      <xdr:colOff>104775</xdr:colOff>
      <xdr:row>28</xdr:row>
      <xdr:rowOff>66675</xdr:rowOff>
    </xdr:from>
    <xdr:ext cx="464214" cy="421482"/>
    <xdr:pic>
      <xdr:nvPicPr>
        <xdr:cNvPr id="123" name="Resim 122">
          <a:extLst>
            <a:ext uri="{FF2B5EF4-FFF2-40B4-BE49-F238E27FC236}">
              <a16:creationId xmlns:a16="http://schemas.microsoft.com/office/drawing/2014/main" id="{D03FA606-CF5A-4921-A0F9-BD16CD5C23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7700" y="14363700"/>
          <a:ext cx="464214" cy="421482"/>
        </a:xfrm>
        <a:prstGeom prst="rect">
          <a:avLst/>
        </a:prstGeom>
      </xdr:spPr>
    </xdr:pic>
    <xdr:clientData/>
  </xdr:one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178050</xdr:colOff>
      <xdr:row>5</xdr:row>
      <xdr:rowOff>55696</xdr:rowOff>
    </xdr:from>
    <xdr:to>
      <xdr:col>1</xdr:col>
      <xdr:colOff>590550</xdr:colOff>
      <xdr:row>5</xdr:row>
      <xdr:rowOff>477706</xdr:rowOff>
    </xdr:to>
    <xdr:pic>
      <xdr:nvPicPr>
        <xdr:cNvPr id="2" name="Picture 12">
          <a:extLst>
            <a:ext uri="{FF2B5EF4-FFF2-40B4-BE49-F238E27FC236}">
              <a16:creationId xmlns:a16="http://schemas.microsoft.com/office/drawing/2014/main" id="{517A6842-A6B7-4BCB-9C92-04A2945E20D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20975" y="1922596"/>
          <a:ext cx="412500" cy="4220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38101</xdr:colOff>
      <xdr:row>56</xdr:row>
      <xdr:rowOff>133350</xdr:rowOff>
    </xdr:from>
    <xdr:to>
      <xdr:col>1</xdr:col>
      <xdr:colOff>561975</xdr:colOff>
      <xdr:row>56</xdr:row>
      <xdr:rowOff>570230</xdr:rowOff>
    </xdr:to>
    <xdr:pic>
      <xdr:nvPicPr>
        <xdr:cNvPr id="3" name="Picture 18">
          <a:extLst>
            <a:ext uri="{FF2B5EF4-FFF2-40B4-BE49-F238E27FC236}">
              <a16:creationId xmlns:a16="http://schemas.microsoft.com/office/drawing/2014/main" id="{CC398FFC-13CE-4FEF-8AF2-AFB571C876B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81026" y="31889700"/>
          <a:ext cx="523874" cy="43688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16660</xdr:colOff>
      <xdr:row>143</xdr:row>
      <xdr:rowOff>19051</xdr:rowOff>
    </xdr:from>
    <xdr:to>
      <xdr:col>1</xdr:col>
      <xdr:colOff>556660</xdr:colOff>
      <xdr:row>143</xdr:row>
      <xdr:rowOff>552450</xdr:rowOff>
    </xdr:to>
    <xdr:pic>
      <xdr:nvPicPr>
        <xdr:cNvPr id="4" name="Picture 20">
          <a:extLst>
            <a:ext uri="{FF2B5EF4-FFF2-40B4-BE49-F238E27FC236}">
              <a16:creationId xmlns:a16="http://schemas.microsoft.com/office/drawing/2014/main" id="{E2449A3F-720C-48FC-A425-9035E454FBA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559585" y="8642032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114294</xdr:colOff>
      <xdr:row>73</xdr:row>
      <xdr:rowOff>47625</xdr:rowOff>
    </xdr:from>
    <xdr:to>
      <xdr:col>1</xdr:col>
      <xdr:colOff>654294</xdr:colOff>
      <xdr:row>73</xdr:row>
      <xdr:rowOff>552450</xdr:rowOff>
    </xdr:to>
    <xdr:pic>
      <xdr:nvPicPr>
        <xdr:cNvPr id="5" name="Picture 22">
          <a:extLst>
            <a:ext uri="{FF2B5EF4-FFF2-40B4-BE49-F238E27FC236}">
              <a16:creationId xmlns:a16="http://schemas.microsoft.com/office/drawing/2014/main" id="{55A10005-BFB7-4D41-B056-6CC28193737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57219" y="418909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89864</xdr:colOff>
      <xdr:row>52</xdr:row>
      <xdr:rowOff>95250</xdr:rowOff>
    </xdr:from>
    <xdr:to>
      <xdr:col>1</xdr:col>
      <xdr:colOff>570955</xdr:colOff>
      <xdr:row>52</xdr:row>
      <xdr:rowOff>561975</xdr:rowOff>
    </xdr:to>
    <xdr:pic>
      <xdr:nvPicPr>
        <xdr:cNvPr id="6" name="Picture 24">
          <a:extLst>
            <a:ext uri="{FF2B5EF4-FFF2-40B4-BE49-F238E27FC236}">
              <a16:creationId xmlns:a16="http://schemas.microsoft.com/office/drawing/2014/main" id="{842F60C1-9CE1-4C28-9E67-0C124103F91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32789" y="29489400"/>
          <a:ext cx="481091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95244</xdr:colOff>
      <xdr:row>53</xdr:row>
      <xdr:rowOff>57151</xdr:rowOff>
    </xdr:from>
    <xdr:to>
      <xdr:col>1</xdr:col>
      <xdr:colOff>647700</xdr:colOff>
      <xdr:row>53</xdr:row>
      <xdr:rowOff>571500</xdr:rowOff>
    </xdr:to>
    <xdr:pic>
      <xdr:nvPicPr>
        <xdr:cNvPr id="7" name="Picture 26">
          <a:extLst>
            <a:ext uri="{FF2B5EF4-FFF2-40B4-BE49-F238E27FC236}">
              <a16:creationId xmlns:a16="http://schemas.microsoft.com/office/drawing/2014/main" id="{95645D66-3075-4619-AED5-052F06E4C13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638169" y="30041851"/>
          <a:ext cx="552456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55</xdr:row>
      <xdr:rowOff>152400</xdr:rowOff>
    </xdr:from>
    <xdr:to>
      <xdr:col>1</xdr:col>
      <xdr:colOff>581025</xdr:colOff>
      <xdr:row>55</xdr:row>
      <xdr:rowOff>561974</xdr:rowOff>
    </xdr:to>
    <xdr:pic>
      <xdr:nvPicPr>
        <xdr:cNvPr id="8" name="Picture 28">
          <a:extLst>
            <a:ext uri="{FF2B5EF4-FFF2-40B4-BE49-F238E27FC236}">
              <a16:creationId xmlns:a16="http://schemas.microsoft.com/office/drawing/2014/main" id="{FA5D93FB-7A93-4776-908C-15D1EEEBFEC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 rot="10800000">
          <a:off x="609600" y="31318200"/>
          <a:ext cx="514350" cy="4095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51913</xdr:colOff>
      <xdr:row>54</xdr:row>
      <xdr:rowOff>47625</xdr:rowOff>
    </xdr:from>
    <xdr:to>
      <xdr:col>1</xdr:col>
      <xdr:colOff>662463</xdr:colOff>
      <xdr:row>54</xdr:row>
      <xdr:rowOff>553403</xdr:rowOff>
    </xdr:to>
    <xdr:pic>
      <xdr:nvPicPr>
        <xdr:cNvPr id="9" name="Picture 32">
          <a:extLst>
            <a:ext uri="{FF2B5EF4-FFF2-40B4-BE49-F238E27FC236}">
              <a16:creationId xmlns:a16="http://schemas.microsoft.com/office/drawing/2014/main" id="{EA16546E-131F-471A-A24D-450F2849459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594838" y="30622875"/>
          <a:ext cx="610550" cy="50577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107623</xdr:colOff>
      <xdr:row>85</xdr:row>
      <xdr:rowOff>76200</xdr:rowOff>
    </xdr:from>
    <xdr:to>
      <xdr:col>1</xdr:col>
      <xdr:colOff>587624</xdr:colOff>
      <xdr:row>85</xdr:row>
      <xdr:rowOff>533400</xdr:rowOff>
    </xdr:to>
    <xdr:pic>
      <xdr:nvPicPr>
        <xdr:cNvPr id="10" name="Picture 34">
          <a:extLst>
            <a:ext uri="{FF2B5EF4-FFF2-40B4-BE49-F238E27FC236}">
              <a16:creationId xmlns:a16="http://schemas.microsoft.com/office/drawing/2014/main" id="{AFFA07F9-48CD-467C-A250-E8BEC89F6F1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650548" y="49463325"/>
          <a:ext cx="480001" cy="457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86</xdr:row>
      <xdr:rowOff>57150</xdr:rowOff>
    </xdr:from>
    <xdr:to>
      <xdr:col>1</xdr:col>
      <xdr:colOff>587625</xdr:colOff>
      <xdr:row>86</xdr:row>
      <xdr:rowOff>533400</xdr:rowOff>
    </xdr:to>
    <xdr:pic>
      <xdr:nvPicPr>
        <xdr:cNvPr id="11" name="Picture 38">
          <a:extLst>
            <a:ext uri="{FF2B5EF4-FFF2-40B4-BE49-F238E27FC236}">
              <a16:creationId xmlns:a16="http://schemas.microsoft.com/office/drawing/2014/main" id="{2C3A434E-5160-4F8A-9568-4AD8D778C0B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590550" y="50072925"/>
          <a:ext cx="540000" cy="476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92325</xdr:colOff>
      <xdr:row>74</xdr:row>
      <xdr:rowOff>34862</xdr:rowOff>
    </xdr:from>
    <xdr:to>
      <xdr:col>1</xdr:col>
      <xdr:colOff>619125</xdr:colOff>
      <xdr:row>74</xdr:row>
      <xdr:rowOff>536640</xdr:rowOff>
    </xdr:to>
    <xdr:pic>
      <xdr:nvPicPr>
        <xdr:cNvPr id="12" name="Picture 40">
          <a:extLst>
            <a:ext uri="{FF2B5EF4-FFF2-40B4-BE49-F238E27FC236}">
              <a16:creationId xmlns:a16="http://schemas.microsoft.com/office/drawing/2014/main" id="{03A0105A-9607-4698-9313-AB0CE17DD6A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635250" y="42506837"/>
          <a:ext cx="526800" cy="50177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57143</xdr:colOff>
      <xdr:row>98</xdr:row>
      <xdr:rowOff>47626</xdr:rowOff>
    </xdr:from>
    <xdr:to>
      <xdr:col>1</xdr:col>
      <xdr:colOff>597143</xdr:colOff>
      <xdr:row>98</xdr:row>
      <xdr:rowOff>561975</xdr:rowOff>
    </xdr:to>
    <xdr:pic>
      <xdr:nvPicPr>
        <xdr:cNvPr id="13" name="Picture 44">
          <a:extLst>
            <a:ext uri="{FF2B5EF4-FFF2-40B4-BE49-F238E27FC236}">
              <a16:creationId xmlns:a16="http://schemas.microsoft.com/office/drawing/2014/main" id="{7BCB7969-8ACB-47D5-A48A-926D75E5E41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600068" y="57045226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57143</xdr:colOff>
      <xdr:row>51</xdr:row>
      <xdr:rowOff>19051</xdr:rowOff>
    </xdr:from>
    <xdr:to>
      <xdr:col>1</xdr:col>
      <xdr:colOff>597143</xdr:colOff>
      <xdr:row>51</xdr:row>
      <xdr:rowOff>581025</xdr:rowOff>
    </xdr:to>
    <xdr:pic>
      <xdr:nvPicPr>
        <xdr:cNvPr id="14" name="Picture 46">
          <a:extLst>
            <a:ext uri="{FF2B5EF4-FFF2-40B4-BE49-F238E27FC236}">
              <a16:creationId xmlns:a16="http://schemas.microsoft.com/office/drawing/2014/main" id="{541CD1D4-596E-4864-A205-BCB62F55740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600068" y="28822651"/>
          <a:ext cx="540000" cy="5619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85719</xdr:colOff>
      <xdr:row>109</xdr:row>
      <xdr:rowOff>57151</xdr:rowOff>
    </xdr:from>
    <xdr:to>
      <xdr:col>1</xdr:col>
      <xdr:colOff>625719</xdr:colOff>
      <xdr:row>109</xdr:row>
      <xdr:rowOff>552450</xdr:rowOff>
    </xdr:to>
    <xdr:pic>
      <xdr:nvPicPr>
        <xdr:cNvPr id="15" name="Picture 48">
          <a:extLst>
            <a:ext uri="{FF2B5EF4-FFF2-40B4-BE49-F238E27FC236}">
              <a16:creationId xmlns:a16="http://schemas.microsoft.com/office/drawing/2014/main" id="{DE57200B-0651-48FB-AC94-3CC2AB86C5B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628644" y="6396990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175</xdr:row>
      <xdr:rowOff>19051</xdr:rowOff>
    </xdr:from>
    <xdr:to>
      <xdr:col>1</xdr:col>
      <xdr:colOff>625725</xdr:colOff>
      <xdr:row>175</xdr:row>
      <xdr:rowOff>542925</xdr:rowOff>
    </xdr:to>
    <xdr:pic>
      <xdr:nvPicPr>
        <xdr:cNvPr id="16" name="Picture 50">
          <a:extLst>
            <a:ext uri="{FF2B5EF4-FFF2-40B4-BE49-F238E27FC236}">
              <a16:creationId xmlns:a16="http://schemas.microsoft.com/office/drawing/2014/main" id="{49984D9B-8187-4A63-B638-8C3E45C77D2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628650" y="106803826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145</xdr:row>
      <xdr:rowOff>9525</xdr:rowOff>
    </xdr:from>
    <xdr:to>
      <xdr:col>1</xdr:col>
      <xdr:colOff>619125</xdr:colOff>
      <xdr:row>145</xdr:row>
      <xdr:rowOff>533400</xdr:rowOff>
    </xdr:to>
    <xdr:pic>
      <xdr:nvPicPr>
        <xdr:cNvPr id="17" name="Picture 52">
          <a:extLst>
            <a:ext uri="{FF2B5EF4-FFF2-40B4-BE49-F238E27FC236}">
              <a16:creationId xmlns:a16="http://schemas.microsoft.com/office/drawing/2014/main" id="{4C98F00C-6776-4ED2-A2E4-24650E7F0EE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600075" y="87877650"/>
          <a:ext cx="561975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114294</xdr:colOff>
      <xdr:row>176</xdr:row>
      <xdr:rowOff>66676</xdr:rowOff>
    </xdr:from>
    <xdr:to>
      <xdr:col>1</xdr:col>
      <xdr:colOff>654294</xdr:colOff>
      <xdr:row>176</xdr:row>
      <xdr:rowOff>571500</xdr:rowOff>
    </xdr:to>
    <xdr:pic>
      <xdr:nvPicPr>
        <xdr:cNvPr id="18" name="Picture 54">
          <a:extLst>
            <a:ext uri="{FF2B5EF4-FFF2-40B4-BE49-F238E27FC236}">
              <a16:creationId xmlns:a16="http://schemas.microsoft.com/office/drawing/2014/main" id="{B5A2ADEC-793A-48B0-9FEF-446ECC7D44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657219" y="107584876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104774</xdr:colOff>
      <xdr:row>112</xdr:row>
      <xdr:rowOff>19050</xdr:rowOff>
    </xdr:from>
    <xdr:to>
      <xdr:col>1</xdr:col>
      <xdr:colOff>559049</xdr:colOff>
      <xdr:row>112</xdr:row>
      <xdr:rowOff>514350</xdr:rowOff>
    </xdr:to>
    <xdr:pic>
      <xdr:nvPicPr>
        <xdr:cNvPr id="19" name="Picture 56">
          <a:extLst>
            <a:ext uri="{FF2B5EF4-FFF2-40B4-BE49-F238E27FC236}">
              <a16:creationId xmlns:a16="http://schemas.microsoft.com/office/drawing/2014/main" id="{BE628080-B9A2-428F-9946-9BBBC6876D6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647699" y="65255775"/>
          <a:ext cx="454275" cy="495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103</xdr:row>
      <xdr:rowOff>19051</xdr:rowOff>
    </xdr:from>
    <xdr:to>
      <xdr:col>1</xdr:col>
      <xdr:colOff>616193</xdr:colOff>
      <xdr:row>103</xdr:row>
      <xdr:rowOff>523875</xdr:rowOff>
    </xdr:to>
    <xdr:pic>
      <xdr:nvPicPr>
        <xdr:cNvPr id="20" name="Picture 58">
          <a:extLst>
            <a:ext uri="{FF2B5EF4-FFF2-40B4-BE49-F238E27FC236}">
              <a16:creationId xmlns:a16="http://schemas.microsoft.com/office/drawing/2014/main" id="{9C6C65E5-1237-4AA1-B192-C56D96E143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619118" y="60159901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105</xdr:row>
      <xdr:rowOff>19051</xdr:rowOff>
    </xdr:from>
    <xdr:to>
      <xdr:col>1</xdr:col>
      <xdr:colOff>559050</xdr:colOff>
      <xdr:row>105</xdr:row>
      <xdr:rowOff>542925</xdr:rowOff>
    </xdr:to>
    <xdr:pic>
      <xdr:nvPicPr>
        <xdr:cNvPr id="21" name="Picture 60">
          <a:extLst>
            <a:ext uri="{FF2B5EF4-FFF2-40B4-BE49-F238E27FC236}">
              <a16:creationId xmlns:a16="http://schemas.microsoft.com/office/drawing/2014/main" id="{7FC3DD29-ED57-4060-846A-DC6748A486C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561975" y="6141720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106</xdr:row>
      <xdr:rowOff>57151</xdr:rowOff>
    </xdr:from>
    <xdr:to>
      <xdr:col>1</xdr:col>
      <xdr:colOff>559043</xdr:colOff>
      <xdr:row>106</xdr:row>
      <xdr:rowOff>504825</xdr:rowOff>
    </xdr:to>
    <xdr:pic>
      <xdr:nvPicPr>
        <xdr:cNvPr id="22" name="Picture 62">
          <a:extLst>
            <a:ext uri="{FF2B5EF4-FFF2-40B4-BE49-F238E27FC236}">
              <a16:creationId xmlns:a16="http://schemas.microsoft.com/office/drawing/2014/main" id="{79811CC1-E8F4-486A-A4C6-DDE5D8A77D5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561968" y="62083951"/>
          <a:ext cx="540000" cy="4476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128</xdr:row>
      <xdr:rowOff>19052</xdr:rowOff>
    </xdr:from>
    <xdr:to>
      <xdr:col>1</xdr:col>
      <xdr:colOff>559044</xdr:colOff>
      <xdr:row>128</xdr:row>
      <xdr:rowOff>542925</xdr:rowOff>
    </xdr:to>
    <xdr:pic>
      <xdr:nvPicPr>
        <xdr:cNvPr id="23" name="Picture 64">
          <a:extLst>
            <a:ext uri="{FF2B5EF4-FFF2-40B4-BE49-F238E27FC236}">
              <a16:creationId xmlns:a16="http://schemas.microsoft.com/office/drawing/2014/main" id="{6CE556A5-0C28-4E74-BED7-D987429669A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561969" y="76380977"/>
          <a:ext cx="540000" cy="5238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85718</xdr:colOff>
      <xdr:row>97</xdr:row>
      <xdr:rowOff>19050</xdr:rowOff>
    </xdr:from>
    <xdr:to>
      <xdr:col>1</xdr:col>
      <xdr:colOff>625718</xdr:colOff>
      <xdr:row>97</xdr:row>
      <xdr:rowOff>561975</xdr:rowOff>
    </xdr:to>
    <xdr:pic>
      <xdr:nvPicPr>
        <xdr:cNvPr id="24" name="Picture 66">
          <a:extLst>
            <a:ext uri="{FF2B5EF4-FFF2-40B4-BE49-F238E27FC236}">
              <a16:creationId xmlns:a16="http://schemas.microsoft.com/office/drawing/2014/main" id="{EC472CFA-6518-4F7A-BF54-ED8D1259428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628643" y="56388000"/>
          <a:ext cx="540000" cy="542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96</xdr:row>
      <xdr:rowOff>19050</xdr:rowOff>
    </xdr:from>
    <xdr:to>
      <xdr:col>1</xdr:col>
      <xdr:colOff>559050</xdr:colOff>
      <xdr:row>96</xdr:row>
      <xdr:rowOff>523875</xdr:rowOff>
    </xdr:to>
    <xdr:pic>
      <xdr:nvPicPr>
        <xdr:cNvPr id="25" name="Picture 2">
          <a:extLst>
            <a:ext uri="{FF2B5EF4-FFF2-40B4-BE49-F238E27FC236}">
              <a16:creationId xmlns:a16="http://schemas.microsoft.com/office/drawing/2014/main" id="{E244ABAB-FE4B-406C-86AE-BB38966680F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561975" y="557593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142868</xdr:colOff>
      <xdr:row>62</xdr:row>
      <xdr:rowOff>28576</xdr:rowOff>
    </xdr:from>
    <xdr:to>
      <xdr:col>1</xdr:col>
      <xdr:colOff>682868</xdr:colOff>
      <xdr:row>62</xdr:row>
      <xdr:rowOff>561975</xdr:rowOff>
    </xdr:to>
    <xdr:pic>
      <xdr:nvPicPr>
        <xdr:cNvPr id="26" name="Picture 4">
          <a:extLst>
            <a:ext uri="{FF2B5EF4-FFF2-40B4-BE49-F238E27FC236}">
              <a16:creationId xmlns:a16="http://schemas.microsoft.com/office/drawing/2014/main" id="{E5853B2A-05A6-4D2A-BD94-495F6584423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" cstate="print"/>
        <a:srcRect/>
        <a:stretch>
          <a:fillRect/>
        </a:stretch>
      </xdr:blipFill>
      <xdr:spPr bwMode="auto">
        <a:xfrm>
          <a:off x="685793" y="3551872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73819</xdr:colOff>
      <xdr:row>92</xdr:row>
      <xdr:rowOff>42864</xdr:rowOff>
    </xdr:from>
    <xdr:to>
      <xdr:col>1</xdr:col>
      <xdr:colOff>613819</xdr:colOff>
      <xdr:row>92</xdr:row>
      <xdr:rowOff>523875</xdr:rowOff>
    </xdr:to>
    <xdr:pic>
      <xdr:nvPicPr>
        <xdr:cNvPr id="27" name="Picture 8">
          <a:extLst>
            <a:ext uri="{FF2B5EF4-FFF2-40B4-BE49-F238E27FC236}">
              <a16:creationId xmlns:a16="http://schemas.microsoft.com/office/drawing/2014/main" id="{56563BDE-CE34-422B-8ACD-EF374ED908B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616744" y="53268564"/>
          <a:ext cx="540000" cy="48101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31</xdr:row>
      <xdr:rowOff>142875</xdr:rowOff>
    </xdr:from>
    <xdr:to>
      <xdr:col>1</xdr:col>
      <xdr:colOff>635250</xdr:colOff>
      <xdr:row>32</xdr:row>
      <xdr:rowOff>342900</xdr:rowOff>
    </xdr:to>
    <xdr:pic>
      <xdr:nvPicPr>
        <xdr:cNvPr id="28" name="Picture 12">
          <a:extLst>
            <a:ext uri="{FF2B5EF4-FFF2-40B4-BE49-F238E27FC236}">
              <a16:creationId xmlns:a16="http://schemas.microsoft.com/office/drawing/2014/main" id="{254304DC-0D88-4A94-9381-368CD7B3617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" cstate="print"/>
        <a:srcRect/>
        <a:stretch>
          <a:fillRect/>
        </a:stretch>
      </xdr:blipFill>
      <xdr:spPr bwMode="auto">
        <a:xfrm>
          <a:off x="638175" y="17621250"/>
          <a:ext cx="540000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97631</xdr:colOff>
      <xdr:row>34</xdr:row>
      <xdr:rowOff>216696</xdr:rowOff>
    </xdr:from>
    <xdr:to>
      <xdr:col>1</xdr:col>
      <xdr:colOff>637631</xdr:colOff>
      <xdr:row>35</xdr:row>
      <xdr:rowOff>276225</xdr:rowOff>
    </xdr:to>
    <xdr:pic>
      <xdr:nvPicPr>
        <xdr:cNvPr id="29" name="Picture 18">
          <a:extLst>
            <a:ext uri="{FF2B5EF4-FFF2-40B4-BE49-F238E27FC236}">
              <a16:creationId xmlns:a16="http://schemas.microsoft.com/office/drawing/2014/main" id="{647E24E6-CCC0-4DE7-B4C9-78E54270021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" cstate="print"/>
        <a:srcRect/>
        <a:stretch>
          <a:fillRect/>
        </a:stretch>
      </xdr:blipFill>
      <xdr:spPr bwMode="auto">
        <a:xfrm>
          <a:off x="640556" y="19466721"/>
          <a:ext cx="540000" cy="65007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114300</xdr:colOff>
      <xdr:row>83</xdr:row>
      <xdr:rowOff>103056</xdr:rowOff>
    </xdr:from>
    <xdr:to>
      <xdr:col>1</xdr:col>
      <xdr:colOff>559050</xdr:colOff>
      <xdr:row>83</xdr:row>
      <xdr:rowOff>495299</xdr:rowOff>
    </xdr:to>
    <xdr:pic>
      <xdr:nvPicPr>
        <xdr:cNvPr id="30" name="Picture 22">
          <a:extLst>
            <a:ext uri="{FF2B5EF4-FFF2-40B4-BE49-F238E27FC236}">
              <a16:creationId xmlns:a16="http://schemas.microsoft.com/office/drawing/2014/main" id="{3FC2EB9F-0571-4078-A9FA-2B754B0DEC7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/>
        <a:srcRect/>
        <a:stretch>
          <a:fillRect/>
        </a:stretch>
      </xdr:blipFill>
      <xdr:spPr bwMode="auto">
        <a:xfrm>
          <a:off x="657225" y="48232881"/>
          <a:ext cx="444750" cy="39224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80</xdr:row>
      <xdr:rowOff>47625</xdr:rowOff>
    </xdr:from>
    <xdr:to>
      <xdr:col>1</xdr:col>
      <xdr:colOff>635250</xdr:colOff>
      <xdr:row>80</xdr:row>
      <xdr:rowOff>571500</xdr:rowOff>
    </xdr:to>
    <xdr:pic>
      <xdr:nvPicPr>
        <xdr:cNvPr id="31" name="Picture 24">
          <a:extLst>
            <a:ext uri="{FF2B5EF4-FFF2-40B4-BE49-F238E27FC236}">
              <a16:creationId xmlns:a16="http://schemas.microsoft.com/office/drawing/2014/main" id="{B109ECB5-06CD-4E8D-AF2E-618477226E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/>
        <a:srcRect/>
        <a:stretch>
          <a:fillRect/>
        </a:stretch>
      </xdr:blipFill>
      <xdr:spPr bwMode="auto">
        <a:xfrm>
          <a:off x="638175" y="46291500"/>
          <a:ext cx="540000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122</xdr:row>
      <xdr:rowOff>19050</xdr:rowOff>
    </xdr:from>
    <xdr:to>
      <xdr:col>1</xdr:col>
      <xdr:colOff>559050</xdr:colOff>
      <xdr:row>122</xdr:row>
      <xdr:rowOff>504825</xdr:rowOff>
    </xdr:to>
    <xdr:pic>
      <xdr:nvPicPr>
        <xdr:cNvPr id="32" name="Picture 26">
          <a:extLst>
            <a:ext uri="{FF2B5EF4-FFF2-40B4-BE49-F238E27FC236}">
              <a16:creationId xmlns:a16="http://schemas.microsoft.com/office/drawing/2014/main" id="{9AF4D81F-C203-4042-9FAF-BC094447CD6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/>
        <a:srcRect/>
        <a:stretch>
          <a:fillRect/>
        </a:stretch>
      </xdr:blipFill>
      <xdr:spPr bwMode="auto">
        <a:xfrm>
          <a:off x="561975" y="72209025"/>
          <a:ext cx="540000" cy="485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132</xdr:row>
      <xdr:rowOff>28576</xdr:rowOff>
    </xdr:from>
    <xdr:to>
      <xdr:col>1</xdr:col>
      <xdr:colOff>559043</xdr:colOff>
      <xdr:row>132</xdr:row>
      <xdr:rowOff>476250</xdr:rowOff>
    </xdr:to>
    <xdr:pic>
      <xdr:nvPicPr>
        <xdr:cNvPr id="33" name="Picture 28">
          <a:extLst>
            <a:ext uri="{FF2B5EF4-FFF2-40B4-BE49-F238E27FC236}">
              <a16:creationId xmlns:a16="http://schemas.microsoft.com/office/drawing/2014/main" id="{06171FAE-7D9C-4FC4-9147-D34A87E47BA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" cstate="print"/>
        <a:srcRect/>
        <a:stretch>
          <a:fillRect/>
        </a:stretch>
      </xdr:blipFill>
      <xdr:spPr bwMode="auto">
        <a:xfrm>
          <a:off x="561968" y="79171801"/>
          <a:ext cx="540000" cy="4476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30956</xdr:colOff>
      <xdr:row>121</xdr:row>
      <xdr:rowOff>19050</xdr:rowOff>
    </xdr:from>
    <xdr:to>
      <xdr:col>1</xdr:col>
      <xdr:colOff>570956</xdr:colOff>
      <xdr:row>121</xdr:row>
      <xdr:rowOff>533400</xdr:rowOff>
    </xdr:to>
    <xdr:pic>
      <xdr:nvPicPr>
        <xdr:cNvPr id="34" name="Picture 30">
          <a:extLst>
            <a:ext uri="{FF2B5EF4-FFF2-40B4-BE49-F238E27FC236}">
              <a16:creationId xmlns:a16="http://schemas.microsoft.com/office/drawing/2014/main" id="{A0DC7D8D-5B5C-4593-ADB7-F04A3CE9ECA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" cstate="print"/>
        <a:srcRect/>
        <a:stretch>
          <a:fillRect/>
        </a:stretch>
      </xdr:blipFill>
      <xdr:spPr bwMode="auto">
        <a:xfrm>
          <a:off x="573881" y="71513700"/>
          <a:ext cx="5400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139950</xdr:colOff>
      <xdr:row>131</xdr:row>
      <xdr:rowOff>47863</xdr:rowOff>
    </xdr:from>
    <xdr:to>
      <xdr:col>1</xdr:col>
      <xdr:colOff>571500</xdr:colOff>
      <xdr:row>131</xdr:row>
      <xdr:rowOff>504587</xdr:rowOff>
    </xdr:to>
    <xdr:pic>
      <xdr:nvPicPr>
        <xdr:cNvPr id="35" name="Picture 32">
          <a:extLst>
            <a:ext uri="{FF2B5EF4-FFF2-40B4-BE49-F238E27FC236}">
              <a16:creationId xmlns:a16="http://schemas.microsoft.com/office/drawing/2014/main" id="{32D9BA0C-C885-4978-AFAF-04238FBA014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" cstate="print"/>
        <a:srcRect/>
        <a:stretch>
          <a:fillRect/>
        </a:stretch>
      </xdr:blipFill>
      <xdr:spPr bwMode="auto">
        <a:xfrm>
          <a:off x="682875" y="78495763"/>
          <a:ext cx="431550" cy="4567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69050</xdr:colOff>
      <xdr:row>90</xdr:row>
      <xdr:rowOff>285752</xdr:rowOff>
    </xdr:from>
    <xdr:to>
      <xdr:col>1</xdr:col>
      <xdr:colOff>609050</xdr:colOff>
      <xdr:row>91</xdr:row>
      <xdr:rowOff>247650</xdr:rowOff>
    </xdr:to>
    <xdr:pic>
      <xdr:nvPicPr>
        <xdr:cNvPr id="36" name="Picture 34">
          <a:extLst>
            <a:ext uri="{FF2B5EF4-FFF2-40B4-BE49-F238E27FC236}">
              <a16:creationId xmlns:a16="http://schemas.microsoft.com/office/drawing/2014/main" id="{D0035C0D-F3C9-4DED-8DD7-58E2D91A250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5" cstate="print"/>
        <a:srcRect/>
        <a:stretch>
          <a:fillRect/>
        </a:stretch>
      </xdr:blipFill>
      <xdr:spPr bwMode="auto">
        <a:xfrm>
          <a:off x="611975" y="52254152"/>
          <a:ext cx="540000" cy="5905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94</xdr:row>
      <xdr:rowOff>19052</xdr:rowOff>
    </xdr:from>
    <xdr:to>
      <xdr:col>1</xdr:col>
      <xdr:colOff>616193</xdr:colOff>
      <xdr:row>94</xdr:row>
      <xdr:rowOff>542925</xdr:rowOff>
    </xdr:to>
    <xdr:pic>
      <xdr:nvPicPr>
        <xdr:cNvPr id="37" name="Picture 38">
          <a:extLst>
            <a:ext uri="{FF2B5EF4-FFF2-40B4-BE49-F238E27FC236}">
              <a16:creationId xmlns:a16="http://schemas.microsoft.com/office/drawing/2014/main" id="{7ACB3686-2B1E-4479-AAA0-83727BB2CE9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" cstate="print"/>
        <a:srcRect/>
        <a:stretch>
          <a:fillRect/>
        </a:stretch>
      </xdr:blipFill>
      <xdr:spPr bwMode="auto">
        <a:xfrm>
          <a:off x="619118" y="54502052"/>
          <a:ext cx="540000" cy="5238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105362</xdr:colOff>
      <xdr:row>127</xdr:row>
      <xdr:rowOff>28575</xdr:rowOff>
    </xdr:from>
    <xdr:to>
      <xdr:col>1</xdr:col>
      <xdr:colOff>597149</xdr:colOff>
      <xdr:row>127</xdr:row>
      <xdr:rowOff>514350</xdr:rowOff>
    </xdr:to>
    <xdr:pic>
      <xdr:nvPicPr>
        <xdr:cNvPr id="38" name="Picture 40">
          <a:extLst>
            <a:ext uri="{FF2B5EF4-FFF2-40B4-BE49-F238E27FC236}">
              <a16:creationId xmlns:a16="http://schemas.microsoft.com/office/drawing/2014/main" id="{E14E3D92-6FF1-43CE-BF69-8BAA0C8E9F7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 cstate="print"/>
        <a:srcRect/>
        <a:stretch>
          <a:fillRect/>
        </a:stretch>
      </xdr:blipFill>
      <xdr:spPr bwMode="auto">
        <a:xfrm>
          <a:off x="648287" y="75695175"/>
          <a:ext cx="491787" cy="485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64</xdr:row>
      <xdr:rowOff>47625</xdr:rowOff>
    </xdr:from>
    <xdr:to>
      <xdr:col>1</xdr:col>
      <xdr:colOff>635250</xdr:colOff>
      <xdr:row>64</xdr:row>
      <xdr:rowOff>571500</xdr:rowOff>
    </xdr:to>
    <xdr:pic>
      <xdr:nvPicPr>
        <xdr:cNvPr id="39" name="Picture 44">
          <a:extLst>
            <a:ext uri="{FF2B5EF4-FFF2-40B4-BE49-F238E27FC236}">
              <a16:creationId xmlns:a16="http://schemas.microsoft.com/office/drawing/2014/main" id="{CD8D869E-2FAB-4CF8-A6AE-D33FE71CC5D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" cstate="print"/>
        <a:srcRect/>
        <a:stretch>
          <a:fillRect/>
        </a:stretch>
      </xdr:blipFill>
      <xdr:spPr bwMode="auto">
        <a:xfrm>
          <a:off x="638175" y="36795075"/>
          <a:ext cx="540000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58</xdr:row>
      <xdr:rowOff>9526</xdr:rowOff>
    </xdr:from>
    <xdr:to>
      <xdr:col>1</xdr:col>
      <xdr:colOff>571499</xdr:colOff>
      <xdr:row>58</xdr:row>
      <xdr:rowOff>554963</xdr:rowOff>
    </xdr:to>
    <xdr:pic>
      <xdr:nvPicPr>
        <xdr:cNvPr id="40" name="Picture 48">
          <a:extLst>
            <a:ext uri="{FF2B5EF4-FFF2-40B4-BE49-F238E27FC236}">
              <a16:creationId xmlns:a16="http://schemas.microsoft.com/office/drawing/2014/main" id="{1852256C-AE7C-436C-9BCD-A26667F08BA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600075" y="32985076"/>
          <a:ext cx="514349" cy="5454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30949</xdr:colOff>
      <xdr:row>60</xdr:row>
      <xdr:rowOff>57151</xdr:rowOff>
    </xdr:from>
    <xdr:to>
      <xdr:col>1</xdr:col>
      <xdr:colOff>570949</xdr:colOff>
      <xdr:row>60</xdr:row>
      <xdr:rowOff>581025</xdr:rowOff>
    </xdr:to>
    <xdr:pic>
      <xdr:nvPicPr>
        <xdr:cNvPr id="41" name="Picture 48">
          <a:extLst>
            <a:ext uri="{FF2B5EF4-FFF2-40B4-BE49-F238E27FC236}">
              <a16:creationId xmlns:a16="http://schemas.microsoft.com/office/drawing/2014/main" id="{3CC9018E-BED7-4734-ACFB-1E00B9B3F68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573874" y="3429000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114293</xdr:colOff>
      <xdr:row>6</xdr:row>
      <xdr:rowOff>238125</xdr:rowOff>
    </xdr:from>
    <xdr:to>
      <xdr:col>1</xdr:col>
      <xdr:colOff>654293</xdr:colOff>
      <xdr:row>6</xdr:row>
      <xdr:rowOff>619125</xdr:rowOff>
    </xdr:to>
    <xdr:pic>
      <xdr:nvPicPr>
        <xdr:cNvPr id="42" name="Picture 50">
          <a:extLst>
            <a:ext uri="{FF2B5EF4-FFF2-40B4-BE49-F238E27FC236}">
              <a16:creationId xmlns:a16="http://schemas.microsoft.com/office/drawing/2014/main" id="{16BB4725-8625-40CF-8724-9C4E2946006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" cstate="print"/>
        <a:srcRect/>
        <a:stretch>
          <a:fillRect/>
        </a:stretch>
      </xdr:blipFill>
      <xdr:spPr bwMode="auto">
        <a:xfrm>
          <a:off x="657218" y="2733675"/>
          <a:ext cx="540000" cy="381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85719</xdr:colOff>
      <xdr:row>29</xdr:row>
      <xdr:rowOff>266700</xdr:rowOff>
    </xdr:from>
    <xdr:to>
      <xdr:col>1</xdr:col>
      <xdr:colOff>625719</xdr:colOff>
      <xdr:row>30</xdr:row>
      <xdr:rowOff>257175</xdr:rowOff>
    </xdr:to>
    <xdr:pic>
      <xdr:nvPicPr>
        <xdr:cNvPr id="43" name="Picture 68">
          <a:extLst>
            <a:ext uri="{FF2B5EF4-FFF2-40B4-BE49-F238E27FC236}">
              <a16:creationId xmlns:a16="http://schemas.microsoft.com/office/drawing/2014/main" id="{82776DCC-EAE3-44E9-B08F-E302A794BF6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" cstate="print"/>
        <a:srcRect/>
        <a:stretch>
          <a:fillRect/>
        </a:stretch>
      </xdr:blipFill>
      <xdr:spPr bwMode="auto">
        <a:xfrm>
          <a:off x="628644" y="16563975"/>
          <a:ext cx="540000" cy="581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57</xdr:row>
      <xdr:rowOff>28577</xdr:rowOff>
    </xdr:from>
    <xdr:to>
      <xdr:col>1</xdr:col>
      <xdr:colOff>571500</xdr:colOff>
      <xdr:row>57</xdr:row>
      <xdr:rowOff>556791</xdr:rowOff>
    </xdr:to>
    <xdr:pic>
      <xdr:nvPicPr>
        <xdr:cNvPr id="44" name="Picture 10">
          <a:extLst>
            <a:ext uri="{FF2B5EF4-FFF2-40B4-BE49-F238E27FC236}">
              <a16:creationId xmlns:a16="http://schemas.microsoft.com/office/drawing/2014/main" id="{A5531D62-2CD1-415B-85B3-FD72E3CD5C7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590550" y="32375477"/>
          <a:ext cx="523875" cy="528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59</xdr:row>
      <xdr:rowOff>19050</xdr:rowOff>
    </xdr:from>
    <xdr:to>
      <xdr:col>1</xdr:col>
      <xdr:colOff>552450</xdr:colOff>
      <xdr:row>59</xdr:row>
      <xdr:rowOff>587453</xdr:rowOff>
    </xdr:to>
    <xdr:pic>
      <xdr:nvPicPr>
        <xdr:cNvPr id="45" name="Picture 12">
          <a:extLst>
            <a:ext uri="{FF2B5EF4-FFF2-40B4-BE49-F238E27FC236}">
              <a16:creationId xmlns:a16="http://schemas.microsoft.com/office/drawing/2014/main" id="{742320BD-B605-40E6-90F0-79FF47CC481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3" cstate="print"/>
        <a:srcRect/>
        <a:stretch>
          <a:fillRect/>
        </a:stretch>
      </xdr:blipFill>
      <xdr:spPr bwMode="auto">
        <a:xfrm>
          <a:off x="590550" y="33623250"/>
          <a:ext cx="504825" cy="5684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30950</xdr:colOff>
      <xdr:row>61</xdr:row>
      <xdr:rowOff>19051</xdr:rowOff>
    </xdr:from>
    <xdr:to>
      <xdr:col>1</xdr:col>
      <xdr:colOff>570950</xdr:colOff>
      <xdr:row>61</xdr:row>
      <xdr:rowOff>523875</xdr:rowOff>
    </xdr:to>
    <xdr:pic>
      <xdr:nvPicPr>
        <xdr:cNvPr id="46" name="Picture 14">
          <a:extLst>
            <a:ext uri="{FF2B5EF4-FFF2-40B4-BE49-F238E27FC236}">
              <a16:creationId xmlns:a16="http://schemas.microsoft.com/office/drawing/2014/main" id="{78D86A08-252A-45F1-A6E8-6AAA8A74F31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4" cstate="print"/>
        <a:srcRect/>
        <a:stretch>
          <a:fillRect/>
        </a:stretch>
      </xdr:blipFill>
      <xdr:spPr bwMode="auto">
        <a:xfrm>
          <a:off x="573875" y="34880551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70</xdr:row>
      <xdr:rowOff>47624</xdr:rowOff>
    </xdr:from>
    <xdr:to>
      <xdr:col>1</xdr:col>
      <xdr:colOff>606675</xdr:colOff>
      <xdr:row>70</xdr:row>
      <xdr:rowOff>514350</xdr:rowOff>
    </xdr:to>
    <xdr:pic>
      <xdr:nvPicPr>
        <xdr:cNvPr id="47" name="Picture 16">
          <a:extLst>
            <a:ext uri="{FF2B5EF4-FFF2-40B4-BE49-F238E27FC236}">
              <a16:creationId xmlns:a16="http://schemas.microsoft.com/office/drawing/2014/main" id="{1222546D-E9AF-4B5F-BF0B-5B55ED1C489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 cstate="print"/>
        <a:srcRect/>
        <a:stretch>
          <a:fillRect/>
        </a:stretch>
      </xdr:blipFill>
      <xdr:spPr bwMode="auto">
        <a:xfrm>
          <a:off x="609600" y="40004999"/>
          <a:ext cx="540000" cy="46672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111361</xdr:colOff>
      <xdr:row>77</xdr:row>
      <xdr:rowOff>32878</xdr:rowOff>
    </xdr:from>
    <xdr:to>
      <xdr:col>1</xdr:col>
      <xdr:colOff>581025</xdr:colOff>
      <xdr:row>77</xdr:row>
      <xdr:rowOff>471948</xdr:rowOff>
    </xdr:to>
    <xdr:pic>
      <xdr:nvPicPr>
        <xdr:cNvPr id="48" name="Picture 18">
          <a:extLst>
            <a:ext uri="{FF2B5EF4-FFF2-40B4-BE49-F238E27FC236}">
              <a16:creationId xmlns:a16="http://schemas.microsoft.com/office/drawing/2014/main" id="{48DA6634-2F96-4674-8EE7-19C251D3B7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" cstate="print"/>
        <a:srcRect/>
        <a:stretch>
          <a:fillRect/>
        </a:stretch>
      </xdr:blipFill>
      <xdr:spPr bwMode="auto">
        <a:xfrm>
          <a:off x="654286" y="44390803"/>
          <a:ext cx="469664" cy="43907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78</xdr:row>
      <xdr:rowOff>57150</xdr:rowOff>
    </xdr:from>
    <xdr:to>
      <xdr:col>1</xdr:col>
      <xdr:colOff>625725</xdr:colOff>
      <xdr:row>78</xdr:row>
      <xdr:rowOff>523875</xdr:rowOff>
    </xdr:to>
    <xdr:pic>
      <xdr:nvPicPr>
        <xdr:cNvPr id="49" name="Picture 20">
          <a:extLst>
            <a:ext uri="{FF2B5EF4-FFF2-40B4-BE49-F238E27FC236}">
              <a16:creationId xmlns:a16="http://schemas.microsoft.com/office/drawing/2014/main" id="{76D6459B-143C-4288-AF6F-F83D633EF97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7" cstate="print"/>
        <a:srcRect/>
        <a:stretch>
          <a:fillRect/>
        </a:stretch>
      </xdr:blipFill>
      <xdr:spPr bwMode="auto">
        <a:xfrm>
          <a:off x="628650" y="45043725"/>
          <a:ext cx="540000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79</xdr:row>
      <xdr:rowOff>38101</xdr:rowOff>
    </xdr:from>
    <xdr:to>
      <xdr:col>1</xdr:col>
      <xdr:colOff>616193</xdr:colOff>
      <xdr:row>79</xdr:row>
      <xdr:rowOff>571500</xdr:rowOff>
    </xdr:to>
    <xdr:pic>
      <xdr:nvPicPr>
        <xdr:cNvPr id="50" name="Picture 22">
          <a:extLst>
            <a:ext uri="{FF2B5EF4-FFF2-40B4-BE49-F238E27FC236}">
              <a16:creationId xmlns:a16="http://schemas.microsoft.com/office/drawing/2014/main" id="{D95F9599-6717-4912-AF63-89BD03B8C56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" cstate="print"/>
        <a:srcRect/>
        <a:stretch>
          <a:fillRect/>
        </a:stretch>
      </xdr:blipFill>
      <xdr:spPr bwMode="auto">
        <a:xfrm>
          <a:off x="619118" y="4565332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84</xdr:row>
      <xdr:rowOff>9525</xdr:rowOff>
    </xdr:from>
    <xdr:to>
      <xdr:col>1</xdr:col>
      <xdr:colOff>606668</xdr:colOff>
      <xdr:row>84</xdr:row>
      <xdr:rowOff>523875</xdr:rowOff>
    </xdr:to>
    <xdr:pic>
      <xdr:nvPicPr>
        <xdr:cNvPr id="51" name="Picture 24">
          <a:extLst>
            <a:ext uri="{FF2B5EF4-FFF2-40B4-BE49-F238E27FC236}">
              <a16:creationId xmlns:a16="http://schemas.microsoft.com/office/drawing/2014/main" id="{2BE1D440-9BF9-44BB-A45D-243B11E25C3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9" cstate="print"/>
        <a:srcRect/>
        <a:stretch>
          <a:fillRect/>
        </a:stretch>
      </xdr:blipFill>
      <xdr:spPr bwMode="auto">
        <a:xfrm>
          <a:off x="609593" y="48768000"/>
          <a:ext cx="5400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66669</xdr:colOff>
      <xdr:row>95</xdr:row>
      <xdr:rowOff>66675</xdr:rowOff>
    </xdr:from>
    <xdr:to>
      <xdr:col>1</xdr:col>
      <xdr:colOff>606669</xdr:colOff>
      <xdr:row>95</xdr:row>
      <xdr:rowOff>571500</xdr:rowOff>
    </xdr:to>
    <xdr:pic>
      <xdr:nvPicPr>
        <xdr:cNvPr id="52" name="Picture 30">
          <a:extLst>
            <a:ext uri="{FF2B5EF4-FFF2-40B4-BE49-F238E27FC236}">
              <a16:creationId xmlns:a16="http://schemas.microsoft.com/office/drawing/2014/main" id="{5205E91C-C4B9-4443-BF35-21E9C09288F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0" cstate="print"/>
        <a:srcRect/>
        <a:stretch>
          <a:fillRect/>
        </a:stretch>
      </xdr:blipFill>
      <xdr:spPr bwMode="auto">
        <a:xfrm>
          <a:off x="609594" y="55178325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99</xdr:row>
      <xdr:rowOff>30961</xdr:rowOff>
    </xdr:from>
    <xdr:to>
      <xdr:col>1</xdr:col>
      <xdr:colOff>602456</xdr:colOff>
      <xdr:row>99</xdr:row>
      <xdr:rowOff>552451</xdr:rowOff>
    </xdr:to>
    <xdr:pic>
      <xdr:nvPicPr>
        <xdr:cNvPr id="53" name="Picture 32">
          <a:extLst>
            <a:ext uri="{FF2B5EF4-FFF2-40B4-BE49-F238E27FC236}">
              <a16:creationId xmlns:a16="http://schemas.microsoft.com/office/drawing/2014/main" id="{D91CF141-2AFF-4BA6-A7A2-0EB09179E11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1" cstate="print"/>
        <a:srcRect/>
        <a:stretch>
          <a:fillRect/>
        </a:stretch>
      </xdr:blipFill>
      <xdr:spPr bwMode="auto">
        <a:xfrm>
          <a:off x="628650" y="57657211"/>
          <a:ext cx="516731" cy="5214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102</xdr:row>
      <xdr:rowOff>19050</xdr:rowOff>
    </xdr:from>
    <xdr:to>
      <xdr:col>1</xdr:col>
      <xdr:colOff>559050</xdr:colOff>
      <xdr:row>102</xdr:row>
      <xdr:rowOff>523875</xdr:rowOff>
    </xdr:to>
    <xdr:pic>
      <xdr:nvPicPr>
        <xdr:cNvPr id="54" name="Picture 34">
          <a:extLst>
            <a:ext uri="{FF2B5EF4-FFF2-40B4-BE49-F238E27FC236}">
              <a16:creationId xmlns:a16="http://schemas.microsoft.com/office/drawing/2014/main" id="{B63EC1D7-D823-441C-B3F8-C4C88A1A177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561975" y="595312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104</xdr:row>
      <xdr:rowOff>19051</xdr:rowOff>
    </xdr:from>
    <xdr:to>
      <xdr:col>1</xdr:col>
      <xdr:colOff>635250</xdr:colOff>
      <xdr:row>104</xdr:row>
      <xdr:rowOff>514350</xdr:rowOff>
    </xdr:to>
    <xdr:pic>
      <xdr:nvPicPr>
        <xdr:cNvPr id="55" name="Picture 36">
          <a:extLst>
            <a:ext uri="{FF2B5EF4-FFF2-40B4-BE49-F238E27FC236}">
              <a16:creationId xmlns:a16="http://schemas.microsoft.com/office/drawing/2014/main" id="{7693DDF0-A2A9-4027-942F-ECA9AC5C592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3" cstate="print"/>
        <a:srcRect/>
        <a:stretch>
          <a:fillRect/>
        </a:stretch>
      </xdr:blipFill>
      <xdr:spPr bwMode="auto">
        <a:xfrm>
          <a:off x="638175" y="6078855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115</xdr:row>
      <xdr:rowOff>51987</xdr:rowOff>
    </xdr:from>
    <xdr:to>
      <xdr:col>1</xdr:col>
      <xdr:colOff>559044</xdr:colOff>
      <xdr:row>115</xdr:row>
      <xdr:rowOff>485775</xdr:rowOff>
    </xdr:to>
    <xdr:pic>
      <xdr:nvPicPr>
        <xdr:cNvPr id="56" name="Picture 38">
          <a:extLst>
            <a:ext uri="{FF2B5EF4-FFF2-40B4-BE49-F238E27FC236}">
              <a16:creationId xmlns:a16="http://schemas.microsoft.com/office/drawing/2014/main" id="{E6D513D2-CEC7-4CE1-AB50-AE4408F079B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600075" y="67374687"/>
          <a:ext cx="501894" cy="4337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116</xdr:row>
      <xdr:rowOff>19051</xdr:rowOff>
    </xdr:from>
    <xdr:to>
      <xdr:col>1</xdr:col>
      <xdr:colOff>559050</xdr:colOff>
      <xdr:row>116</xdr:row>
      <xdr:rowOff>514350</xdr:rowOff>
    </xdr:to>
    <xdr:pic>
      <xdr:nvPicPr>
        <xdr:cNvPr id="57" name="Picture 40">
          <a:extLst>
            <a:ext uri="{FF2B5EF4-FFF2-40B4-BE49-F238E27FC236}">
              <a16:creationId xmlns:a16="http://schemas.microsoft.com/office/drawing/2014/main" id="{1C2EE2AD-6498-4CB3-80E0-096097DD1D9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5" cstate="print"/>
        <a:srcRect/>
        <a:stretch>
          <a:fillRect/>
        </a:stretch>
      </xdr:blipFill>
      <xdr:spPr bwMode="auto">
        <a:xfrm>
          <a:off x="561975" y="68037076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66674</xdr:colOff>
      <xdr:row>119</xdr:row>
      <xdr:rowOff>61060</xdr:rowOff>
    </xdr:from>
    <xdr:to>
      <xdr:col>1</xdr:col>
      <xdr:colOff>559041</xdr:colOff>
      <xdr:row>119</xdr:row>
      <xdr:rowOff>495300</xdr:rowOff>
    </xdr:to>
    <xdr:pic>
      <xdr:nvPicPr>
        <xdr:cNvPr id="58" name="Picture 42">
          <a:extLst>
            <a:ext uri="{FF2B5EF4-FFF2-40B4-BE49-F238E27FC236}">
              <a16:creationId xmlns:a16="http://schemas.microsoft.com/office/drawing/2014/main" id="{F4840E49-BD4E-4C80-BBF9-18F9DF2EADE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6" cstate="print"/>
        <a:srcRect/>
        <a:stretch>
          <a:fillRect/>
        </a:stretch>
      </xdr:blipFill>
      <xdr:spPr bwMode="auto">
        <a:xfrm>
          <a:off x="609599" y="70165060"/>
          <a:ext cx="492367" cy="43424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126</xdr:row>
      <xdr:rowOff>28576</xdr:rowOff>
    </xdr:from>
    <xdr:to>
      <xdr:col>1</xdr:col>
      <xdr:colOff>606668</xdr:colOff>
      <xdr:row>126</xdr:row>
      <xdr:rowOff>542925</xdr:rowOff>
    </xdr:to>
    <xdr:pic>
      <xdr:nvPicPr>
        <xdr:cNvPr id="59" name="Picture 48">
          <a:extLst>
            <a:ext uri="{FF2B5EF4-FFF2-40B4-BE49-F238E27FC236}">
              <a16:creationId xmlns:a16="http://schemas.microsoft.com/office/drawing/2014/main" id="{566159C2-A1B2-4B2F-871F-F1A4C13ACC0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7" cstate="print"/>
        <a:srcRect/>
        <a:stretch>
          <a:fillRect/>
        </a:stretch>
      </xdr:blipFill>
      <xdr:spPr bwMode="auto">
        <a:xfrm>
          <a:off x="609593" y="74999851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129</xdr:row>
      <xdr:rowOff>19051</xdr:rowOff>
    </xdr:from>
    <xdr:to>
      <xdr:col>1</xdr:col>
      <xdr:colOff>559050</xdr:colOff>
      <xdr:row>129</xdr:row>
      <xdr:rowOff>581025</xdr:rowOff>
    </xdr:to>
    <xdr:pic>
      <xdr:nvPicPr>
        <xdr:cNvPr id="60" name="Picture 50">
          <a:extLst>
            <a:ext uri="{FF2B5EF4-FFF2-40B4-BE49-F238E27FC236}">
              <a16:creationId xmlns:a16="http://schemas.microsoft.com/office/drawing/2014/main" id="{DD3D1896-AAB8-4DFC-A8A5-02A05C4D75F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8" cstate="print"/>
        <a:srcRect/>
        <a:stretch>
          <a:fillRect/>
        </a:stretch>
      </xdr:blipFill>
      <xdr:spPr bwMode="auto">
        <a:xfrm>
          <a:off x="561975" y="77076301"/>
          <a:ext cx="540000" cy="5619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38093</xdr:colOff>
      <xdr:row>130</xdr:row>
      <xdr:rowOff>38101</xdr:rowOff>
    </xdr:from>
    <xdr:to>
      <xdr:col>1</xdr:col>
      <xdr:colOff>578093</xdr:colOff>
      <xdr:row>130</xdr:row>
      <xdr:rowOff>514350</xdr:rowOff>
    </xdr:to>
    <xdr:pic>
      <xdr:nvPicPr>
        <xdr:cNvPr id="61" name="Picture 52">
          <a:extLst>
            <a:ext uri="{FF2B5EF4-FFF2-40B4-BE49-F238E27FC236}">
              <a16:creationId xmlns:a16="http://schemas.microsoft.com/office/drawing/2014/main" id="{04F2A4CA-CFC0-4B8F-AC44-2BE111C7F4E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9" cstate="print"/>
        <a:srcRect/>
        <a:stretch>
          <a:fillRect/>
        </a:stretch>
      </xdr:blipFill>
      <xdr:spPr bwMode="auto">
        <a:xfrm>
          <a:off x="581018" y="77790676"/>
          <a:ext cx="540000" cy="4762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135</xdr:row>
      <xdr:rowOff>19051</xdr:rowOff>
    </xdr:from>
    <xdr:to>
      <xdr:col>1</xdr:col>
      <xdr:colOff>559050</xdr:colOff>
      <xdr:row>135</xdr:row>
      <xdr:rowOff>542925</xdr:rowOff>
    </xdr:to>
    <xdr:pic>
      <xdr:nvPicPr>
        <xdr:cNvPr id="62" name="Picture 54">
          <a:extLst>
            <a:ext uri="{FF2B5EF4-FFF2-40B4-BE49-F238E27FC236}">
              <a16:creationId xmlns:a16="http://schemas.microsoft.com/office/drawing/2014/main" id="{6A07DB3D-C9A5-43C1-A03A-B585A6D21A1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0" cstate="print"/>
        <a:srcRect/>
        <a:stretch>
          <a:fillRect/>
        </a:stretch>
      </xdr:blipFill>
      <xdr:spPr bwMode="auto">
        <a:xfrm>
          <a:off x="561975" y="80552926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136</xdr:row>
      <xdr:rowOff>57151</xdr:rowOff>
    </xdr:from>
    <xdr:to>
      <xdr:col>1</xdr:col>
      <xdr:colOff>635250</xdr:colOff>
      <xdr:row>136</xdr:row>
      <xdr:rowOff>542925</xdr:rowOff>
    </xdr:to>
    <xdr:pic>
      <xdr:nvPicPr>
        <xdr:cNvPr id="63" name="Picture 56">
          <a:extLst>
            <a:ext uri="{FF2B5EF4-FFF2-40B4-BE49-F238E27FC236}">
              <a16:creationId xmlns:a16="http://schemas.microsoft.com/office/drawing/2014/main" id="{BB4A5E73-EA12-4BCE-8958-2B1C4898877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1" cstate="print"/>
        <a:srcRect/>
        <a:stretch>
          <a:fillRect/>
        </a:stretch>
      </xdr:blipFill>
      <xdr:spPr bwMode="auto">
        <a:xfrm>
          <a:off x="638175" y="81324451"/>
          <a:ext cx="540000" cy="4857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57144</xdr:colOff>
      <xdr:row>137</xdr:row>
      <xdr:rowOff>66675</xdr:rowOff>
    </xdr:from>
    <xdr:to>
      <xdr:col>1</xdr:col>
      <xdr:colOff>597144</xdr:colOff>
      <xdr:row>137</xdr:row>
      <xdr:rowOff>619125</xdr:rowOff>
    </xdr:to>
    <xdr:pic>
      <xdr:nvPicPr>
        <xdr:cNvPr id="64" name="Picture 58">
          <a:extLst>
            <a:ext uri="{FF2B5EF4-FFF2-40B4-BE49-F238E27FC236}">
              <a16:creationId xmlns:a16="http://schemas.microsoft.com/office/drawing/2014/main" id="{7D3415EA-680E-45C7-A517-2DE6A35E9AE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2" cstate="print"/>
        <a:srcRect/>
        <a:stretch>
          <a:fillRect/>
        </a:stretch>
      </xdr:blipFill>
      <xdr:spPr bwMode="auto">
        <a:xfrm>
          <a:off x="600069" y="82067400"/>
          <a:ext cx="5400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138</xdr:row>
      <xdr:rowOff>19051</xdr:rowOff>
    </xdr:from>
    <xdr:to>
      <xdr:col>1</xdr:col>
      <xdr:colOff>559044</xdr:colOff>
      <xdr:row>138</xdr:row>
      <xdr:rowOff>514350</xdr:rowOff>
    </xdr:to>
    <xdr:pic>
      <xdr:nvPicPr>
        <xdr:cNvPr id="65" name="Picture 60">
          <a:extLst>
            <a:ext uri="{FF2B5EF4-FFF2-40B4-BE49-F238E27FC236}">
              <a16:creationId xmlns:a16="http://schemas.microsoft.com/office/drawing/2014/main" id="{75AC1CA5-A2F8-4626-BEF1-1B8FCF9470F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3" cstate="print"/>
        <a:srcRect/>
        <a:stretch>
          <a:fillRect/>
        </a:stretch>
      </xdr:blipFill>
      <xdr:spPr bwMode="auto">
        <a:xfrm>
          <a:off x="561969" y="8275320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142</xdr:row>
      <xdr:rowOff>19050</xdr:rowOff>
    </xdr:from>
    <xdr:to>
      <xdr:col>1</xdr:col>
      <xdr:colOff>559044</xdr:colOff>
      <xdr:row>142</xdr:row>
      <xdr:rowOff>571500</xdr:rowOff>
    </xdr:to>
    <xdr:pic>
      <xdr:nvPicPr>
        <xdr:cNvPr id="66" name="Picture 62">
          <a:extLst>
            <a:ext uri="{FF2B5EF4-FFF2-40B4-BE49-F238E27FC236}">
              <a16:creationId xmlns:a16="http://schemas.microsoft.com/office/drawing/2014/main" id="{00A5C1BA-32C0-4E50-906F-FCFDCB93EF9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4" cstate="print"/>
        <a:srcRect/>
        <a:stretch>
          <a:fillRect/>
        </a:stretch>
      </xdr:blipFill>
      <xdr:spPr bwMode="auto">
        <a:xfrm>
          <a:off x="561969" y="85686900"/>
          <a:ext cx="5400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144</xdr:row>
      <xdr:rowOff>38101</xdr:rowOff>
    </xdr:from>
    <xdr:to>
      <xdr:col>1</xdr:col>
      <xdr:colOff>628650</xdr:colOff>
      <xdr:row>144</xdr:row>
      <xdr:rowOff>571500</xdr:rowOff>
    </xdr:to>
    <xdr:pic>
      <xdr:nvPicPr>
        <xdr:cNvPr id="67" name="Picture 64">
          <a:extLst>
            <a:ext uri="{FF2B5EF4-FFF2-40B4-BE49-F238E27FC236}">
              <a16:creationId xmlns:a16="http://schemas.microsoft.com/office/drawing/2014/main" id="{C2081E94-D391-41C1-8DCD-D9C529E3164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5" cstate="print"/>
        <a:srcRect/>
        <a:stretch>
          <a:fillRect/>
        </a:stretch>
      </xdr:blipFill>
      <xdr:spPr bwMode="auto">
        <a:xfrm>
          <a:off x="619125" y="87172801"/>
          <a:ext cx="55245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146</xdr:row>
      <xdr:rowOff>57151</xdr:rowOff>
    </xdr:from>
    <xdr:to>
      <xdr:col>1</xdr:col>
      <xdr:colOff>628649</xdr:colOff>
      <xdr:row>146</xdr:row>
      <xdr:rowOff>533400</xdr:rowOff>
    </xdr:to>
    <xdr:pic>
      <xdr:nvPicPr>
        <xdr:cNvPr id="68" name="Picture 66">
          <a:extLst>
            <a:ext uri="{FF2B5EF4-FFF2-40B4-BE49-F238E27FC236}">
              <a16:creationId xmlns:a16="http://schemas.microsoft.com/office/drawing/2014/main" id="{763691E3-A490-4238-970A-CF7D13D615C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6" cstate="print"/>
        <a:srcRect/>
        <a:stretch>
          <a:fillRect/>
        </a:stretch>
      </xdr:blipFill>
      <xdr:spPr bwMode="auto">
        <a:xfrm>
          <a:off x="619125" y="88658701"/>
          <a:ext cx="552449" cy="4762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148</xdr:row>
      <xdr:rowOff>123826</xdr:rowOff>
    </xdr:from>
    <xdr:to>
      <xdr:col>1</xdr:col>
      <xdr:colOff>628650</xdr:colOff>
      <xdr:row>150</xdr:row>
      <xdr:rowOff>17536</xdr:rowOff>
    </xdr:to>
    <xdr:pic>
      <xdr:nvPicPr>
        <xdr:cNvPr id="69" name="Picture 68">
          <a:extLst>
            <a:ext uri="{FF2B5EF4-FFF2-40B4-BE49-F238E27FC236}">
              <a16:creationId xmlns:a16="http://schemas.microsoft.com/office/drawing/2014/main" id="{F31855C5-EDFA-459F-A77F-2CA228161B8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7" cstate="print"/>
        <a:srcRect/>
        <a:stretch>
          <a:fillRect/>
        </a:stretch>
      </xdr:blipFill>
      <xdr:spPr bwMode="auto">
        <a:xfrm>
          <a:off x="638175" y="90192226"/>
          <a:ext cx="533400" cy="13605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36</xdr:row>
      <xdr:rowOff>38100</xdr:rowOff>
    </xdr:from>
    <xdr:to>
      <xdr:col>1</xdr:col>
      <xdr:colOff>616193</xdr:colOff>
      <xdr:row>36</xdr:row>
      <xdr:rowOff>485775</xdr:rowOff>
    </xdr:to>
    <xdr:pic>
      <xdr:nvPicPr>
        <xdr:cNvPr id="70" name="Picture 2">
          <a:extLst>
            <a:ext uri="{FF2B5EF4-FFF2-40B4-BE49-F238E27FC236}">
              <a16:creationId xmlns:a16="http://schemas.microsoft.com/office/drawing/2014/main" id="{6EDDFF2B-499E-40B8-89C7-19F68AAF43C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8" cstate="print"/>
        <a:srcRect/>
        <a:stretch>
          <a:fillRect/>
        </a:stretch>
      </xdr:blipFill>
      <xdr:spPr bwMode="auto">
        <a:xfrm>
          <a:off x="619118" y="20469225"/>
          <a:ext cx="540000" cy="447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149461</xdr:colOff>
      <xdr:row>8</xdr:row>
      <xdr:rowOff>34622</xdr:rowOff>
    </xdr:from>
    <xdr:to>
      <xdr:col>1</xdr:col>
      <xdr:colOff>600075</xdr:colOff>
      <xdr:row>8</xdr:row>
      <xdr:rowOff>479728</xdr:rowOff>
    </xdr:to>
    <xdr:pic>
      <xdr:nvPicPr>
        <xdr:cNvPr id="71" name="Picture 4">
          <a:extLst>
            <a:ext uri="{FF2B5EF4-FFF2-40B4-BE49-F238E27FC236}">
              <a16:creationId xmlns:a16="http://schemas.microsoft.com/office/drawing/2014/main" id="{B8EACA82-EAE4-4A20-AC95-D5FF4CE8B9F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9" cstate="print"/>
        <a:srcRect/>
        <a:stretch>
          <a:fillRect/>
        </a:stretch>
      </xdr:blipFill>
      <xdr:spPr bwMode="auto">
        <a:xfrm>
          <a:off x="692386" y="3787472"/>
          <a:ext cx="450614" cy="44510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39</xdr:row>
      <xdr:rowOff>128588</xdr:rowOff>
    </xdr:from>
    <xdr:to>
      <xdr:col>1</xdr:col>
      <xdr:colOff>616200</xdr:colOff>
      <xdr:row>40</xdr:row>
      <xdr:rowOff>295275</xdr:rowOff>
    </xdr:to>
    <xdr:pic>
      <xdr:nvPicPr>
        <xdr:cNvPr id="72" name="Picture 64">
          <a:extLst>
            <a:ext uri="{FF2B5EF4-FFF2-40B4-BE49-F238E27FC236}">
              <a16:creationId xmlns:a16="http://schemas.microsoft.com/office/drawing/2014/main" id="{52109E34-2D48-4EDD-9F3B-B8852D1ED5A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0" cstate="print"/>
        <a:srcRect/>
        <a:stretch>
          <a:fillRect/>
        </a:stretch>
      </xdr:blipFill>
      <xdr:spPr bwMode="auto">
        <a:xfrm>
          <a:off x="619125" y="22331363"/>
          <a:ext cx="540000" cy="7572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104769</xdr:colOff>
      <xdr:row>41</xdr:row>
      <xdr:rowOff>14289</xdr:rowOff>
    </xdr:from>
    <xdr:to>
      <xdr:col>1</xdr:col>
      <xdr:colOff>619125</xdr:colOff>
      <xdr:row>41</xdr:row>
      <xdr:rowOff>495301</xdr:rowOff>
    </xdr:to>
    <xdr:pic>
      <xdr:nvPicPr>
        <xdr:cNvPr id="73" name="Picture 66">
          <a:extLst>
            <a:ext uri="{FF2B5EF4-FFF2-40B4-BE49-F238E27FC236}">
              <a16:creationId xmlns:a16="http://schemas.microsoft.com/office/drawing/2014/main" id="{B447340E-0AD4-4B71-ACC6-B3DFC328AF1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1" cstate="print"/>
        <a:srcRect/>
        <a:stretch>
          <a:fillRect/>
        </a:stretch>
      </xdr:blipFill>
      <xdr:spPr bwMode="auto">
        <a:xfrm>
          <a:off x="647694" y="23398164"/>
          <a:ext cx="514356" cy="4810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76194</xdr:colOff>
      <xdr:row>37</xdr:row>
      <xdr:rowOff>200025</xdr:rowOff>
    </xdr:from>
    <xdr:to>
      <xdr:col>1</xdr:col>
      <xdr:colOff>616194</xdr:colOff>
      <xdr:row>38</xdr:row>
      <xdr:rowOff>295275</xdr:rowOff>
    </xdr:to>
    <xdr:pic>
      <xdr:nvPicPr>
        <xdr:cNvPr id="74" name="Picture 16">
          <a:extLst>
            <a:ext uri="{FF2B5EF4-FFF2-40B4-BE49-F238E27FC236}">
              <a16:creationId xmlns:a16="http://schemas.microsoft.com/office/drawing/2014/main" id="{26712987-7632-4430-B1CB-7060527A8A1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2" cstate="print"/>
        <a:srcRect/>
        <a:stretch>
          <a:fillRect/>
        </a:stretch>
      </xdr:blipFill>
      <xdr:spPr bwMode="auto">
        <a:xfrm>
          <a:off x="619119" y="21221700"/>
          <a:ext cx="540000" cy="685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69883</xdr:colOff>
      <xdr:row>186</xdr:row>
      <xdr:rowOff>504826</xdr:rowOff>
    </xdr:from>
    <xdr:ext cx="560294" cy="2076450"/>
    <xdr:pic>
      <xdr:nvPicPr>
        <xdr:cNvPr id="75" name="Resim 74">
          <a:extLst>
            <a:ext uri="{FF2B5EF4-FFF2-40B4-BE49-F238E27FC236}">
              <a16:creationId xmlns:a16="http://schemas.microsoft.com/office/drawing/2014/main" id="{469B5B39-F507-4473-94AE-680EDF551B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2808" y="112842676"/>
          <a:ext cx="560294" cy="2076450"/>
        </a:xfrm>
        <a:prstGeom prst="rect">
          <a:avLst/>
        </a:prstGeom>
      </xdr:spPr>
    </xdr:pic>
    <xdr:clientData/>
  </xdr:oneCellAnchor>
  <xdr:twoCellAnchor editAs="oneCell">
    <xdr:from>
      <xdr:col>0</xdr:col>
      <xdr:colOff>280724</xdr:colOff>
      <xdr:row>0</xdr:row>
      <xdr:rowOff>66675</xdr:rowOff>
    </xdr:from>
    <xdr:to>
      <xdr:col>3</xdr:col>
      <xdr:colOff>323850</xdr:colOff>
      <xdr:row>1</xdr:row>
      <xdr:rowOff>590550</xdr:rowOff>
    </xdr:to>
    <xdr:pic>
      <xdr:nvPicPr>
        <xdr:cNvPr id="76" name="Resim 75">
          <a:extLst>
            <a:ext uri="{FF2B5EF4-FFF2-40B4-BE49-F238E27FC236}">
              <a16:creationId xmlns:a16="http://schemas.microsoft.com/office/drawing/2014/main" id="{F067D895-361C-4918-A63D-4C767EB9F8A8}"/>
            </a:ext>
          </a:extLst>
        </xdr:cNvPr>
        <xdr:cNvPicPr/>
      </xdr:nvPicPr>
      <xdr:blipFill>
        <a:blip xmlns:r="http://schemas.openxmlformats.org/officeDocument/2006/relationships" r:embed="rId74"/>
        <a:srcRect/>
        <a:stretch>
          <a:fillRect/>
        </a:stretch>
      </xdr:blipFill>
      <xdr:spPr bwMode="auto">
        <a:xfrm>
          <a:off x="280724" y="66675"/>
          <a:ext cx="1814776" cy="857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762000</xdr:colOff>
      <xdr:row>0</xdr:row>
      <xdr:rowOff>66675</xdr:rowOff>
    </xdr:from>
    <xdr:to>
      <xdr:col>8</xdr:col>
      <xdr:colOff>967582</xdr:colOff>
      <xdr:row>1</xdr:row>
      <xdr:rowOff>504825</xdr:rowOff>
    </xdr:to>
    <xdr:pic>
      <xdr:nvPicPr>
        <xdr:cNvPr id="77" name="Resim 76">
          <a:extLst>
            <a:ext uri="{FF2B5EF4-FFF2-40B4-BE49-F238E27FC236}">
              <a16:creationId xmlns:a16="http://schemas.microsoft.com/office/drawing/2014/main" id="{49A2F640-A1F2-4863-B070-300521EC09EF}"/>
            </a:ext>
          </a:extLst>
        </xdr:cNvPr>
        <xdr:cNvPicPr/>
      </xdr:nvPicPr>
      <xdr:blipFill>
        <a:blip xmlns:r="http://schemas.openxmlformats.org/officeDocument/2006/relationships" r:embed="rId7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924800" y="66675"/>
          <a:ext cx="1586707" cy="771525"/>
        </a:xfrm>
        <a:prstGeom prst="rect">
          <a:avLst/>
        </a:prstGeom>
        <a:noFill/>
        <a:ln>
          <a:noFill/>
        </a:ln>
      </xdr:spPr>
    </xdr:pic>
    <xdr:clientData/>
  </xdr:twoCellAnchor>
  <xdr:oneCellAnchor>
    <xdr:from>
      <xdr:col>1</xdr:col>
      <xdr:colOff>85725</xdr:colOff>
      <xdr:row>81</xdr:row>
      <xdr:rowOff>19052</xdr:rowOff>
    </xdr:from>
    <xdr:ext cx="540000" cy="540000"/>
    <xdr:pic>
      <xdr:nvPicPr>
        <xdr:cNvPr id="78" name="Picture 2">
          <a:extLst>
            <a:ext uri="{FF2B5EF4-FFF2-40B4-BE49-F238E27FC236}">
              <a16:creationId xmlns:a16="http://schemas.microsoft.com/office/drawing/2014/main" id="{389ED846-7F05-4D43-9169-03A2CC1F84B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6" cstate="print"/>
        <a:srcRect/>
        <a:stretch>
          <a:fillRect/>
        </a:stretch>
      </xdr:blipFill>
      <xdr:spPr bwMode="auto">
        <a:xfrm>
          <a:off x="628650" y="46891577"/>
          <a:ext cx="540000" cy="540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66675</xdr:colOff>
      <xdr:row>120</xdr:row>
      <xdr:rowOff>28575</xdr:rowOff>
    </xdr:from>
    <xdr:ext cx="540000" cy="540000"/>
    <xdr:pic>
      <xdr:nvPicPr>
        <xdr:cNvPr id="79" name="Picture 44">
          <a:extLst>
            <a:ext uri="{FF2B5EF4-FFF2-40B4-BE49-F238E27FC236}">
              <a16:creationId xmlns:a16="http://schemas.microsoft.com/office/drawing/2014/main" id="{CBB8B9F1-C60E-4166-9CD4-52CED496B62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7" cstate="print"/>
        <a:srcRect/>
        <a:stretch>
          <a:fillRect/>
        </a:stretch>
      </xdr:blipFill>
      <xdr:spPr bwMode="auto">
        <a:xfrm>
          <a:off x="609600" y="70827900"/>
          <a:ext cx="540000" cy="540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twoCellAnchor editAs="oneCell">
    <xdr:from>
      <xdr:col>1</xdr:col>
      <xdr:colOff>71437</xdr:colOff>
      <xdr:row>82</xdr:row>
      <xdr:rowOff>9526</xdr:rowOff>
    </xdr:from>
    <xdr:to>
      <xdr:col>1</xdr:col>
      <xdr:colOff>613304</xdr:colOff>
      <xdr:row>82</xdr:row>
      <xdr:rowOff>542926</xdr:rowOff>
    </xdr:to>
    <xdr:pic>
      <xdr:nvPicPr>
        <xdr:cNvPr id="80" name="Picture 4">
          <a:extLst>
            <a:ext uri="{FF2B5EF4-FFF2-40B4-BE49-F238E27FC236}">
              <a16:creationId xmlns:a16="http://schemas.microsoft.com/office/drawing/2014/main" id="{938C1445-3F4E-4D4A-9DC0-59B93144B86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8" cstate="print">
          <a:duotone>
            <a:schemeClr val="bg2">
              <a:shade val="45000"/>
              <a:satMod val="135000"/>
            </a:schemeClr>
            <a:prstClr val="white"/>
          </a:duotone>
        </a:blip>
        <a:srcRect/>
        <a:stretch>
          <a:fillRect/>
        </a:stretch>
      </xdr:blipFill>
      <xdr:spPr bwMode="auto">
        <a:xfrm>
          <a:off x="614362" y="47510701"/>
          <a:ext cx="541867" cy="53340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66676</xdr:colOff>
      <xdr:row>123</xdr:row>
      <xdr:rowOff>12017</xdr:rowOff>
    </xdr:from>
    <xdr:to>
      <xdr:col>1</xdr:col>
      <xdr:colOff>666750</xdr:colOff>
      <xdr:row>123</xdr:row>
      <xdr:rowOff>542925</xdr:rowOff>
    </xdr:to>
    <xdr:pic>
      <xdr:nvPicPr>
        <xdr:cNvPr id="81" name="Resim 80">
          <a:extLst>
            <a:ext uri="{FF2B5EF4-FFF2-40B4-BE49-F238E27FC236}">
              <a16:creationId xmlns:a16="http://schemas.microsoft.com/office/drawing/2014/main" id="{91096FF2-840C-4368-83A6-F2AC0B7930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1" y="72897317"/>
          <a:ext cx="600074" cy="530908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124</xdr:row>
      <xdr:rowOff>29635</xdr:rowOff>
    </xdr:from>
    <xdr:to>
      <xdr:col>1</xdr:col>
      <xdr:colOff>638175</xdr:colOff>
      <xdr:row>124</xdr:row>
      <xdr:rowOff>571501</xdr:rowOff>
    </xdr:to>
    <xdr:pic>
      <xdr:nvPicPr>
        <xdr:cNvPr id="82" name="Resim 81">
          <a:extLst>
            <a:ext uri="{FF2B5EF4-FFF2-40B4-BE49-F238E27FC236}">
              <a16:creationId xmlns:a16="http://schemas.microsoft.com/office/drawing/2014/main" id="{D86B6A58-BD68-4C2C-AE00-FA2E6C3A19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5" y="73610260"/>
          <a:ext cx="581025" cy="541866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</xdr:colOff>
      <xdr:row>125</xdr:row>
      <xdr:rowOff>11906</xdr:rowOff>
    </xdr:from>
    <xdr:to>
      <xdr:col>1</xdr:col>
      <xdr:colOff>685800</xdr:colOff>
      <xdr:row>125</xdr:row>
      <xdr:rowOff>561975</xdr:rowOff>
    </xdr:to>
    <xdr:pic>
      <xdr:nvPicPr>
        <xdr:cNvPr id="83" name="Resim 82">
          <a:extLst>
            <a:ext uri="{FF2B5EF4-FFF2-40B4-BE49-F238E27FC236}">
              <a16:creationId xmlns:a16="http://schemas.microsoft.com/office/drawing/2014/main" id="{31FC3AD5-2583-40F3-8BF7-8A8125D808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1975" y="74287856"/>
          <a:ext cx="666750" cy="550069"/>
        </a:xfrm>
        <a:prstGeom prst="rect">
          <a:avLst/>
        </a:prstGeom>
      </xdr:spPr>
    </xdr:pic>
    <xdr:clientData/>
  </xdr:twoCellAnchor>
  <xdr:twoCellAnchor editAs="oneCell">
    <xdr:from>
      <xdr:col>1</xdr:col>
      <xdr:colOff>1</xdr:colOff>
      <xdr:row>139</xdr:row>
      <xdr:rowOff>1</xdr:rowOff>
    </xdr:from>
    <xdr:to>
      <xdr:col>1</xdr:col>
      <xdr:colOff>585748</xdr:colOff>
      <xdr:row>139</xdr:row>
      <xdr:rowOff>552451</xdr:rowOff>
    </xdr:to>
    <xdr:pic>
      <xdr:nvPicPr>
        <xdr:cNvPr id="84" name="Resim 83">
          <a:extLst>
            <a:ext uri="{FF2B5EF4-FFF2-40B4-BE49-F238E27FC236}">
              <a16:creationId xmlns:a16="http://schemas.microsoft.com/office/drawing/2014/main" id="{0B9D38CE-43B4-48FA-87CB-8205DB80DA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6" y="83467576"/>
          <a:ext cx="585747" cy="55245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140</xdr:row>
      <xdr:rowOff>28576</xdr:rowOff>
    </xdr:from>
    <xdr:to>
      <xdr:col>1</xdr:col>
      <xdr:colOff>585747</xdr:colOff>
      <xdr:row>140</xdr:row>
      <xdr:rowOff>523876</xdr:rowOff>
    </xdr:to>
    <xdr:pic>
      <xdr:nvPicPr>
        <xdr:cNvPr id="85" name="Resim 84">
          <a:extLst>
            <a:ext uri="{FF2B5EF4-FFF2-40B4-BE49-F238E27FC236}">
              <a16:creationId xmlns:a16="http://schemas.microsoft.com/office/drawing/2014/main" id="{76177559-C89A-4A39-855C-8D006F9C4C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5" y="84229576"/>
          <a:ext cx="585747" cy="4953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141</xdr:row>
      <xdr:rowOff>9525</xdr:rowOff>
    </xdr:from>
    <xdr:to>
      <xdr:col>1</xdr:col>
      <xdr:colOff>585747</xdr:colOff>
      <xdr:row>141</xdr:row>
      <xdr:rowOff>590550</xdr:rowOff>
    </xdr:to>
    <xdr:pic>
      <xdr:nvPicPr>
        <xdr:cNvPr id="86" name="Resim 85">
          <a:extLst>
            <a:ext uri="{FF2B5EF4-FFF2-40B4-BE49-F238E27FC236}">
              <a16:creationId xmlns:a16="http://schemas.microsoft.com/office/drawing/2014/main" id="{BC914759-6903-458E-8775-ACC2A53906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5" y="84943950"/>
          <a:ext cx="585747" cy="581025"/>
        </a:xfrm>
        <a:prstGeom prst="rect">
          <a:avLst/>
        </a:prstGeom>
      </xdr:spPr>
    </xdr:pic>
    <xdr:clientData/>
  </xdr:twoCellAnchor>
  <xdr:twoCellAnchor editAs="oneCell">
    <xdr:from>
      <xdr:col>1</xdr:col>
      <xdr:colOff>144706</xdr:colOff>
      <xdr:row>44</xdr:row>
      <xdr:rowOff>61912</xdr:rowOff>
    </xdr:from>
    <xdr:to>
      <xdr:col>1</xdr:col>
      <xdr:colOff>533950</xdr:colOff>
      <xdr:row>44</xdr:row>
      <xdr:rowOff>466726</xdr:rowOff>
    </xdr:to>
    <xdr:pic>
      <xdr:nvPicPr>
        <xdr:cNvPr id="87" name="Resim 86">
          <a:extLst>
            <a:ext uri="{FF2B5EF4-FFF2-40B4-BE49-F238E27FC236}">
              <a16:creationId xmlns:a16="http://schemas.microsoft.com/office/drawing/2014/main" id="{1467D5BB-EA4A-4B14-8DF2-FBA53B3694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7631" y="25217437"/>
          <a:ext cx="389244" cy="404814"/>
        </a:xfrm>
        <a:prstGeom prst="rect">
          <a:avLst/>
        </a:prstGeom>
      </xdr:spPr>
    </xdr:pic>
    <xdr:clientData/>
  </xdr:twoCellAnchor>
  <xdr:twoCellAnchor editAs="oneCell">
    <xdr:from>
      <xdr:col>1</xdr:col>
      <xdr:colOff>147567</xdr:colOff>
      <xdr:row>43</xdr:row>
      <xdr:rowOff>30955</xdr:rowOff>
    </xdr:from>
    <xdr:to>
      <xdr:col>1</xdr:col>
      <xdr:colOff>578717</xdr:colOff>
      <xdr:row>43</xdr:row>
      <xdr:rowOff>447675</xdr:rowOff>
    </xdr:to>
    <xdr:pic>
      <xdr:nvPicPr>
        <xdr:cNvPr id="88" name="Resim 87">
          <a:extLst>
            <a:ext uri="{FF2B5EF4-FFF2-40B4-BE49-F238E27FC236}">
              <a16:creationId xmlns:a16="http://schemas.microsoft.com/office/drawing/2014/main" id="{430D4872-CA18-4779-A2DB-77860C8200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0492" y="24595930"/>
          <a:ext cx="431150" cy="416720"/>
        </a:xfrm>
        <a:prstGeom prst="rect">
          <a:avLst/>
        </a:prstGeom>
      </xdr:spPr>
    </xdr:pic>
    <xdr:clientData/>
  </xdr:twoCellAnchor>
  <xdr:twoCellAnchor editAs="oneCell">
    <xdr:from>
      <xdr:col>1</xdr:col>
      <xdr:colOff>138949</xdr:colOff>
      <xdr:row>45</xdr:row>
      <xdr:rowOff>57151</xdr:rowOff>
    </xdr:from>
    <xdr:to>
      <xdr:col>1</xdr:col>
      <xdr:colOff>568283</xdr:colOff>
      <xdr:row>45</xdr:row>
      <xdr:rowOff>466725</xdr:rowOff>
    </xdr:to>
    <xdr:pic>
      <xdr:nvPicPr>
        <xdr:cNvPr id="89" name="Resim 88">
          <a:extLst>
            <a:ext uri="{FF2B5EF4-FFF2-40B4-BE49-F238E27FC236}">
              <a16:creationId xmlns:a16="http://schemas.microsoft.com/office/drawing/2014/main" id="{41EED63A-C56E-48C2-B428-12E384F5EB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1874" y="25803226"/>
          <a:ext cx="429334" cy="409574"/>
        </a:xfrm>
        <a:prstGeom prst="rect">
          <a:avLst/>
        </a:prstGeom>
      </xdr:spPr>
    </xdr:pic>
    <xdr:clientData/>
  </xdr:twoCellAnchor>
  <xdr:twoCellAnchor editAs="oneCell">
    <xdr:from>
      <xdr:col>1</xdr:col>
      <xdr:colOff>147636</xdr:colOff>
      <xdr:row>24</xdr:row>
      <xdr:rowOff>47273</xdr:rowOff>
    </xdr:from>
    <xdr:to>
      <xdr:col>1</xdr:col>
      <xdr:colOff>581026</xdr:colOff>
      <xdr:row>24</xdr:row>
      <xdr:rowOff>459935</xdr:rowOff>
    </xdr:to>
    <xdr:pic>
      <xdr:nvPicPr>
        <xdr:cNvPr id="90" name="Resim 89">
          <a:extLst>
            <a:ext uri="{FF2B5EF4-FFF2-40B4-BE49-F238E27FC236}">
              <a16:creationId xmlns:a16="http://schemas.microsoft.com/office/drawing/2014/main" id="{03B964ED-3005-4C99-9068-61911AFB8D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0561" y="13296548"/>
          <a:ext cx="433390" cy="412662"/>
        </a:xfrm>
        <a:prstGeom prst="rect">
          <a:avLst/>
        </a:prstGeom>
      </xdr:spPr>
    </xdr:pic>
    <xdr:clientData/>
  </xdr:twoCellAnchor>
  <xdr:twoCellAnchor editAs="oneCell">
    <xdr:from>
      <xdr:col>1</xdr:col>
      <xdr:colOff>88106</xdr:colOff>
      <xdr:row>46</xdr:row>
      <xdr:rowOff>95251</xdr:rowOff>
    </xdr:from>
    <xdr:to>
      <xdr:col>1</xdr:col>
      <xdr:colOff>650080</xdr:colOff>
      <xdr:row>47</xdr:row>
      <xdr:rowOff>342900</xdr:rowOff>
    </xdr:to>
    <xdr:pic>
      <xdr:nvPicPr>
        <xdr:cNvPr id="91" name="Resim 90">
          <a:extLst>
            <a:ext uri="{FF2B5EF4-FFF2-40B4-BE49-F238E27FC236}">
              <a16:creationId xmlns:a16="http://schemas.microsoft.com/office/drawing/2014/main" id="{665C64A0-A1C6-4505-8877-10D31BDF3F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1031" y="26431876"/>
          <a:ext cx="561974" cy="838199"/>
        </a:xfrm>
        <a:prstGeom prst="rect">
          <a:avLst/>
        </a:prstGeom>
      </xdr:spPr>
    </xdr:pic>
    <xdr:clientData/>
  </xdr:twoCellAnchor>
  <xdr:twoCellAnchor editAs="oneCell">
    <xdr:from>
      <xdr:col>1</xdr:col>
      <xdr:colOff>157164</xdr:colOff>
      <xdr:row>174</xdr:row>
      <xdr:rowOff>83044</xdr:rowOff>
    </xdr:from>
    <xdr:to>
      <xdr:col>1</xdr:col>
      <xdr:colOff>571500</xdr:colOff>
      <xdr:row>174</xdr:row>
      <xdr:rowOff>526558</xdr:rowOff>
    </xdr:to>
    <xdr:pic>
      <xdr:nvPicPr>
        <xdr:cNvPr id="92" name="Resim 91">
          <a:extLst>
            <a:ext uri="{FF2B5EF4-FFF2-40B4-BE49-F238E27FC236}">
              <a16:creationId xmlns:a16="http://schemas.microsoft.com/office/drawing/2014/main" id="{B2018EE4-7BC5-45EC-A6EB-4C8C3D626F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0089" y="106134394"/>
          <a:ext cx="414336" cy="443514"/>
        </a:xfrm>
        <a:prstGeom prst="rect">
          <a:avLst/>
        </a:prstGeom>
      </xdr:spPr>
    </xdr:pic>
    <xdr:clientData/>
  </xdr:twoCellAnchor>
  <xdr:twoCellAnchor editAs="oneCell">
    <xdr:from>
      <xdr:col>1</xdr:col>
      <xdr:colOff>90488</xdr:colOff>
      <xdr:row>177</xdr:row>
      <xdr:rowOff>48755</xdr:rowOff>
    </xdr:from>
    <xdr:to>
      <xdr:col>1</xdr:col>
      <xdr:colOff>638175</xdr:colOff>
      <xdr:row>177</xdr:row>
      <xdr:rowOff>504825</xdr:rowOff>
    </xdr:to>
    <xdr:pic>
      <xdr:nvPicPr>
        <xdr:cNvPr id="93" name="Resim 92">
          <a:extLst>
            <a:ext uri="{FF2B5EF4-FFF2-40B4-BE49-F238E27FC236}">
              <a16:creationId xmlns:a16="http://schemas.microsoft.com/office/drawing/2014/main" id="{3ED65546-BD11-4743-80C9-524740A2F3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3413" y="108300380"/>
          <a:ext cx="547687" cy="456070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178</xdr:row>
      <xdr:rowOff>95250</xdr:rowOff>
    </xdr:from>
    <xdr:to>
      <xdr:col>1</xdr:col>
      <xdr:colOff>647701</xdr:colOff>
      <xdr:row>178</xdr:row>
      <xdr:rowOff>561976</xdr:rowOff>
    </xdr:to>
    <xdr:pic>
      <xdr:nvPicPr>
        <xdr:cNvPr id="94" name="Resim 93">
          <a:extLst>
            <a:ext uri="{FF2B5EF4-FFF2-40B4-BE49-F238E27FC236}">
              <a16:creationId xmlns:a16="http://schemas.microsoft.com/office/drawing/2014/main" id="{7685DFB7-73F1-4D0F-BC5A-DAA0356DF7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0550" y="109080300"/>
          <a:ext cx="600076" cy="466726"/>
        </a:xfrm>
        <a:prstGeom prst="rect">
          <a:avLst/>
        </a:prstGeom>
      </xdr:spPr>
    </xdr:pic>
    <xdr:clientData/>
  </xdr:twoCellAnchor>
  <xdr:twoCellAnchor editAs="oneCell">
    <xdr:from>
      <xdr:col>1</xdr:col>
      <xdr:colOff>95250</xdr:colOff>
      <xdr:row>179</xdr:row>
      <xdr:rowOff>114300</xdr:rowOff>
    </xdr:from>
    <xdr:to>
      <xdr:col>1</xdr:col>
      <xdr:colOff>628650</xdr:colOff>
      <xdr:row>179</xdr:row>
      <xdr:rowOff>581026</xdr:rowOff>
    </xdr:to>
    <xdr:pic>
      <xdr:nvPicPr>
        <xdr:cNvPr id="95" name="Resim 94">
          <a:extLst>
            <a:ext uri="{FF2B5EF4-FFF2-40B4-BE49-F238E27FC236}">
              <a16:creationId xmlns:a16="http://schemas.microsoft.com/office/drawing/2014/main" id="{BDC97451-A64B-4F2A-B763-7E68D9C7D1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8175" y="109832775"/>
          <a:ext cx="533400" cy="466726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161</xdr:row>
      <xdr:rowOff>419100</xdr:rowOff>
    </xdr:from>
    <xdr:to>
      <xdr:col>1</xdr:col>
      <xdr:colOff>609600</xdr:colOff>
      <xdr:row>162</xdr:row>
      <xdr:rowOff>315542</xdr:rowOff>
    </xdr:to>
    <xdr:pic>
      <xdr:nvPicPr>
        <xdr:cNvPr id="96" name="Resim 95">
          <a:extLst>
            <a:ext uri="{FF2B5EF4-FFF2-40B4-BE49-F238E27FC236}">
              <a16:creationId xmlns:a16="http://schemas.microsoft.com/office/drawing/2014/main" id="{8789B55A-02DF-4C03-BDC8-37A37A21E5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0550" y="98478975"/>
          <a:ext cx="561975" cy="629867"/>
        </a:xfrm>
        <a:prstGeom prst="rect">
          <a:avLst/>
        </a:prstGeom>
      </xdr:spPr>
    </xdr:pic>
    <xdr:clientData/>
  </xdr:twoCellAnchor>
  <xdr:twoCellAnchor editAs="oneCell">
    <xdr:from>
      <xdr:col>1</xdr:col>
      <xdr:colOff>114299</xdr:colOff>
      <xdr:row>160</xdr:row>
      <xdr:rowOff>161926</xdr:rowOff>
    </xdr:from>
    <xdr:to>
      <xdr:col>1</xdr:col>
      <xdr:colOff>628650</xdr:colOff>
      <xdr:row>161</xdr:row>
      <xdr:rowOff>1</xdr:rowOff>
    </xdr:to>
    <xdr:pic>
      <xdr:nvPicPr>
        <xdr:cNvPr id="97" name="Resim 96">
          <a:extLst>
            <a:ext uri="{FF2B5EF4-FFF2-40B4-BE49-F238E27FC236}">
              <a16:creationId xmlns:a16="http://schemas.microsoft.com/office/drawing/2014/main" id="{801E02E0-0BD6-444C-9764-10A5C45B33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4" y="97488376"/>
          <a:ext cx="514351" cy="571500"/>
        </a:xfrm>
        <a:prstGeom prst="rect">
          <a:avLst/>
        </a:prstGeom>
      </xdr:spPr>
    </xdr:pic>
    <xdr:clientData/>
  </xdr:twoCellAnchor>
  <xdr:twoCellAnchor editAs="oneCell">
    <xdr:from>
      <xdr:col>1</xdr:col>
      <xdr:colOff>135731</xdr:colOff>
      <xdr:row>14</xdr:row>
      <xdr:rowOff>11329</xdr:rowOff>
    </xdr:from>
    <xdr:to>
      <xdr:col>1</xdr:col>
      <xdr:colOff>581025</xdr:colOff>
      <xdr:row>14</xdr:row>
      <xdr:rowOff>507785</xdr:rowOff>
    </xdr:to>
    <xdr:pic>
      <xdr:nvPicPr>
        <xdr:cNvPr id="98" name="Resim 97">
          <a:extLst>
            <a:ext uri="{FF2B5EF4-FFF2-40B4-BE49-F238E27FC236}">
              <a16:creationId xmlns:a16="http://schemas.microsoft.com/office/drawing/2014/main" id="{7D3EB098-7594-4072-BB0A-6985F0BED3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8656" y="7536079"/>
          <a:ext cx="445294" cy="496456"/>
        </a:xfrm>
        <a:prstGeom prst="rect">
          <a:avLst/>
        </a:prstGeom>
      </xdr:spPr>
    </xdr:pic>
    <xdr:clientData/>
  </xdr:twoCellAnchor>
  <xdr:twoCellAnchor editAs="oneCell">
    <xdr:from>
      <xdr:col>1</xdr:col>
      <xdr:colOff>78581</xdr:colOff>
      <xdr:row>12</xdr:row>
      <xdr:rowOff>190500</xdr:rowOff>
    </xdr:from>
    <xdr:to>
      <xdr:col>1</xdr:col>
      <xdr:colOff>651834</xdr:colOff>
      <xdr:row>13</xdr:row>
      <xdr:rowOff>123825</xdr:rowOff>
    </xdr:to>
    <xdr:pic>
      <xdr:nvPicPr>
        <xdr:cNvPr id="99" name="Resim 98">
          <a:extLst>
            <a:ext uri="{FF2B5EF4-FFF2-40B4-BE49-F238E27FC236}">
              <a16:creationId xmlns:a16="http://schemas.microsoft.com/office/drawing/2014/main" id="{5B4972AB-677A-483F-A7C7-3D11D3357D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1506" y="6457950"/>
          <a:ext cx="573253" cy="561975"/>
        </a:xfrm>
        <a:prstGeom prst="rect">
          <a:avLst/>
        </a:prstGeom>
      </xdr:spPr>
    </xdr:pic>
    <xdr:clientData/>
  </xdr:twoCellAnchor>
  <xdr:twoCellAnchor editAs="oneCell">
    <xdr:from>
      <xdr:col>1</xdr:col>
      <xdr:colOff>163359</xdr:colOff>
      <xdr:row>16</xdr:row>
      <xdr:rowOff>41949</xdr:rowOff>
    </xdr:from>
    <xdr:to>
      <xdr:col>1</xdr:col>
      <xdr:colOff>591497</xdr:colOff>
      <xdr:row>16</xdr:row>
      <xdr:rowOff>476251</xdr:rowOff>
    </xdr:to>
    <xdr:pic>
      <xdr:nvPicPr>
        <xdr:cNvPr id="100" name="Resim 99">
          <a:extLst>
            <a:ext uri="{FF2B5EF4-FFF2-40B4-BE49-F238E27FC236}">
              <a16:creationId xmlns:a16="http://schemas.microsoft.com/office/drawing/2014/main" id="{593DDF6D-C2F1-4BC5-9DF0-F1A34F6FEE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6284" y="8823999"/>
          <a:ext cx="428138" cy="434302"/>
        </a:xfrm>
        <a:prstGeom prst="rect">
          <a:avLst/>
        </a:prstGeom>
      </xdr:spPr>
    </xdr:pic>
    <xdr:clientData/>
  </xdr:twoCellAnchor>
  <xdr:twoCellAnchor editAs="oneCell">
    <xdr:from>
      <xdr:col>1</xdr:col>
      <xdr:colOff>163869</xdr:colOff>
      <xdr:row>17</xdr:row>
      <xdr:rowOff>50005</xdr:rowOff>
    </xdr:from>
    <xdr:to>
      <xdr:col>1</xdr:col>
      <xdr:colOff>586907</xdr:colOff>
      <xdr:row>17</xdr:row>
      <xdr:rowOff>428625</xdr:rowOff>
    </xdr:to>
    <xdr:pic>
      <xdr:nvPicPr>
        <xdr:cNvPr id="101" name="Resim 100">
          <a:extLst>
            <a:ext uri="{FF2B5EF4-FFF2-40B4-BE49-F238E27FC236}">
              <a16:creationId xmlns:a16="http://schemas.microsoft.com/office/drawing/2014/main" id="{B57E55A3-C283-4C35-B5BF-D940E50736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6794" y="9460705"/>
          <a:ext cx="423038" cy="378620"/>
        </a:xfrm>
        <a:prstGeom prst="rect">
          <a:avLst/>
        </a:prstGeom>
      </xdr:spPr>
    </xdr:pic>
    <xdr:clientData/>
  </xdr:twoCellAnchor>
  <xdr:twoCellAnchor editAs="oneCell">
    <xdr:from>
      <xdr:col>1</xdr:col>
      <xdr:colOff>155273</xdr:colOff>
      <xdr:row>9</xdr:row>
      <xdr:rowOff>35720</xdr:rowOff>
    </xdr:from>
    <xdr:to>
      <xdr:col>1</xdr:col>
      <xdr:colOff>599585</xdr:colOff>
      <xdr:row>9</xdr:row>
      <xdr:rowOff>476250</xdr:rowOff>
    </xdr:to>
    <xdr:pic>
      <xdr:nvPicPr>
        <xdr:cNvPr id="102" name="Resim 101">
          <a:extLst>
            <a:ext uri="{FF2B5EF4-FFF2-40B4-BE49-F238E27FC236}">
              <a16:creationId xmlns:a16="http://schemas.microsoft.com/office/drawing/2014/main" id="{02174431-AAD2-4331-8511-ED3D6D645C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8198" y="4417220"/>
          <a:ext cx="444312" cy="440530"/>
        </a:xfrm>
        <a:prstGeom prst="rect">
          <a:avLst/>
        </a:prstGeom>
      </xdr:spPr>
    </xdr:pic>
    <xdr:clientData/>
  </xdr:twoCellAnchor>
  <xdr:twoCellAnchor editAs="oneCell">
    <xdr:from>
      <xdr:col>1</xdr:col>
      <xdr:colOff>145257</xdr:colOff>
      <xdr:row>10</xdr:row>
      <xdr:rowOff>48385</xdr:rowOff>
    </xdr:from>
    <xdr:to>
      <xdr:col>1</xdr:col>
      <xdr:colOff>609601</xdr:colOff>
      <xdr:row>10</xdr:row>
      <xdr:rowOff>496921</xdr:rowOff>
    </xdr:to>
    <xdr:pic>
      <xdr:nvPicPr>
        <xdr:cNvPr id="103" name="Resim 102">
          <a:extLst>
            <a:ext uri="{FF2B5EF4-FFF2-40B4-BE49-F238E27FC236}">
              <a16:creationId xmlns:a16="http://schemas.microsoft.com/office/drawing/2014/main" id="{F40C655C-A32C-48D2-9D4D-5CB26FFF73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8182" y="5058535"/>
          <a:ext cx="464344" cy="448536"/>
        </a:xfrm>
        <a:prstGeom prst="rect">
          <a:avLst/>
        </a:prstGeom>
      </xdr:spPr>
    </xdr:pic>
    <xdr:clientData/>
  </xdr:twoCellAnchor>
  <xdr:twoCellAnchor editAs="oneCell">
    <xdr:from>
      <xdr:col>1</xdr:col>
      <xdr:colOff>128589</xdr:colOff>
      <xdr:row>11</xdr:row>
      <xdr:rowOff>10239</xdr:rowOff>
    </xdr:from>
    <xdr:to>
      <xdr:col>1</xdr:col>
      <xdr:colOff>600075</xdr:colOff>
      <xdr:row>11</xdr:row>
      <xdr:rowOff>503099</xdr:rowOff>
    </xdr:to>
    <xdr:pic>
      <xdr:nvPicPr>
        <xdr:cNvPr id="104" name="Resim 103">
          <a:extLst>
            <a:ext uri="{FF2B5EF4-FFF2-40B4-BE49-F238E27FC236}">
              <a16:creationId xmlns:a16="http://schemas.microsoft.com/office/drawing/2014/main" id="{C6001E47-0562-4526-8B51-95657025DB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1514" y="5649039"/>
          <a:ext cx="471486" cy="492860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63</xdr:row>
      <xdr:rowOff>70160</xdr:rowOff>
    </xdr:from>
    <xdr:to>
      <xdr:col>1</xdr:col>
      <xdr:colOff>571500</xdr:colOff>
      <xdr:row>63</xdr:row>
      <xdr:rowOff>542925</xdr:rowOff>
    </xdr:to>
    <xdr:pic>
      <xdr:nvPicPr>
        <xdr:cNvPr id="105" name="Resim 104">
          <a:extLst>
            <a:ext uri="{FF2B5EF4-FFF2-40B4-BE49-F238E27FC236}">
              <a16:creationId xmlns:a16="http://schemas.microsoft.com/office/drawing/2014/main" id="{E07BA16E-5065-4BE0-906E-79BDD7DCAF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5" y="36188960"/>
          <a:ext cx="514350" cy="472765"/>
        </a:xfrm>
        <a:prstGeom prst="rect">
          <a:avLst/>
        </a:prstGeom>
      </xdr:spPr>
    </xdr:pic>
    <xdr:clientData/>
  </xdr:twoCellAnchor>
  <xdr:twoCellAnchor editAs="oneCell">
    <xdr:from>
      <xdr:col>1</xdr:col>
      <xdr:colOff>102393</xdr:colOff>
      <xdr:row>155</xdr:row>
      <xdr:rowOff>38100</xdr:rowOff>
    </xdr:from>
    <xdr:to>
      <xdr:col>1</xdr:col>
      <xdr:colOff>626268</xdr:colOff>
      <xdr:row>155</xdr:row>
      <xdr:rowOff>561976</xdr:rowOff>
    </xdr:to>
    <xdr:pic>
      <xdr:nvPicPr>
        <xdr:cNvPr id="106" name="Resim 105">
          <a:extLst>
            <a:ext uri="{FF2B5EF4-FFF2-40B4-BE49-F238E27FC236}">
              <a16:creationId xmlns:a16="http://schemas.microsoft.com/office/drawing/2014/main" id="{2259C1F6-C84E-471F-8547-2F27690039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5318" y="94468950"/>
          <a:ext cx="523875" cy="523876"/>
        </a:xfrm>
        <a:prstGeom prst="rect">
          <a:avLst/>
        </a:prstGeom>
      </xdr:spPr>
    </xdr:pic>
    <xdr:clientData/>
  </xdr:twoCellAnchor>
  <xdr:twoCellAnchor editAs="oneCell">
    <xdr:from>
      <xdr:col>1</xdr:col>
      <xdr:colOff>80966</xdr:colOff>
      <xdr:row>157</xdr:row>
      <xdr:rowOff>47625</xdr:rowOff>
    </xdr:from>
    <xdr:to>
      <xdr:col>1</xdr:col>
      <xdr:colOff>628650</xdr:colOff>
      <xdr:row>157</xdr:row>
      <xdr:rowOff>445295</xdr:rowOff>
    </xdr:to>
    <xdr:pic>
      <xdr:nvPicPr>
        <xdr:cNvPr id="107" name="Resim 106">
          <a:extLst>
            <a:ext uri="{FF2B5EF4-FFF2-40B4-BE49-F238E27FC236}">
              <a16:creationId xmlns:a16="http://schemas.microsoft.com/office/drawing/2014/main" id="{03B290FB-E560-438D-8F55-5240FB488C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3891" y="95945325"/>
          <a:ext cx="547684" cy="397670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59</xdr:row>
      <xdr:rowOff>19050</xdr:rowOff>
    </xdr:from>
    <xdr:to>
      <xdr:col>1</xdr:col>
      <xdr:colOff>587625</xdr:colOff>
      <xdr:row>59</xdr:row>
      <xdr:rowOff>542924</xdr:rowOff>
    </xdr:to>
    <xdr:pic>
      <xdr:nvPicPr>
        <xdr:cNvPr id="108" name="Picture 48">
          <a:extLst>
            <a:ext uri="{FF2B5EF4-FFF2-40B4-BE49-F238E27FC236}">
              <a16:creationId xmlns:a16="http://schemas.microsoft.com/office/drawing/2014/main" id="{C4016D47-7AA9-4C5E-8B17-02371916657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590550" y="33623250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114301</xdr:colOff>
      <xdr:row>169</xdr:row>
      <xdr:rowOff>76201</xdr:rowOff>
    </xdr:from>
    <xdr:to>
      <xdr:col>1</xdr:col>
      <xdr:colOff>552450</xdr:colOff>
      <xdr:row>169</xdr:row>
      <xdr:rowOff>381001</xdr:rowOff>
    </xdr:to>
    <xdr:pic>
      <xdr:nvPicPr>
        <xdr:cNvPr id="109" name="Resim 108">
          <a:extLst>
            <a:ext uri="{FF2B5EF4-FFF2-40B4-BE49-F238E27FC236}">
              <a16:creationId xmlns:a16="http://schemas.microsoft.com/office/drawing/2014/main" id="{4ADE9E0B-B171-4D9B-AB9C-A83A9EADEE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6" y="103231951"/>
          <a:ext cx="438149" cy="304800"/>
        </a:xfrm>
        <a:prstGeom prst="rect">
          <a:avLst/>
        </a:prstGeom>
      </xdr:spPr>
    </xdr:pic>
    <xdr:clientData/>
  </xdr:twoCellAnchor>
  <xdr:twoCellAnchor editAs="oneCell">
    <xdr:from>
      <xdr:col>1</xdr:col>
      <xdr:colOff>114301</xdr:colOff>
      <xdr:row>170</xdr:row>
      <xdr:rowOff>28576</xdr:rowOff>
    </xdr:from>
    <xdr:to>
      <xdr:col>1</xdr:col>
      <xdr:colOff>590550</xdr:colOff>
      <xdr:row>170</xdr:row>
      <xdr:rowOff>447676</xdr:rowOff>
    </xdr:to>
    <xdr:pic>
      <xdr:nvPicPr>
        <xdr:cNvPr id="110" name="Resim 109">
          <a:extLst>
            <a:ext uri="{FF2B5EF4-FFF2-40B4-BE49-F238E27FC236}">
              <a16:creationId xmlns:a16="http://schemas.microsoft.com/office/drawing/2014/main" id="{48566E26-91B8-4E28-A1C7-D7A8364220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6" y="103917751"/>
          <a:ext cx="476249" cy="419100"/>
        </a:xfrm>
        <a:prstGeom prst="rect">
          <a:avLst/>
        </a:prstGeom>
      </xdr:spPr>
    </xdr:pic>
    <xdr:clientData/>
  </xdr:twoCellAnchor>
  <xdr:twoCellAnchor editAs="oneCell">
    <xdr:from>
      <xdr:col>1</xdr:col>
      <xdr:colOff>28575</xdr:colOff>
      <xdr:row>166</xdr:row>
      <xdr:rowOff>28577</xdr:rowOff>
    </xdr:from>
    <xdr:to>
      <xdr:col>1</xdr:col>
      <xdr:colOff>561975</xdr:colOff>
      <xdr:row>166</xdr:row>
      <xdr:rowOff>533400</xdr:rowOff>
    </xdr:to>
    <xdr:pic>
      <xdr:nvPicPr>
        <xdr:cNvPr id="111" name="Resim 110">
          <a:extLst>
            <a:ext uri="{FF2B5EF4-FFF2-40B4-BE49-F238E27FC236}">
              <a16:creationId xmlns:a16="http://schemas.microsoft.com/office/drawing/2014/main" id="{327274F9-6BAC-4485-98AB-039B9807CB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0" y="100984052"/>
          <a:ext cx="533400" cy="504823"/>
        </a:xfrm>
        <a:prstGeom prst="rect">
          <a:avLst/>
        </a:prstGeom>
      </xdr:spPr>
    </xdr:pic>
    <xdr:clientData/>
  </xdr:twoCellAnchor>
  <xdr:twoCellAnchor editAs="oneCell">
    <xdr:from>
      <xdr:col>1</xdr:col>
      <xdr:colOff>152402</xdr:colOff>
      <xdr:row>42</xdr:row>
      <xdr:rowOff>35909</xdr:rowOff>
    </xdr:from>
    <xdr:to>
      <xdr:col>1</xdr:col>
      <xdr:colOff>609600</xdr:colOff>
      <xdr:row>42</xdr:row>
      <xdr:rowOff>472065</xdr:rowOff>
    </xdr:to>
    <xdr:pic>
      <xdr:nvPicPr>
        <xdr:cNvPr id="112" name="Resim 111">
          <a:extLst>
            <a:ext uri="{FF2B5EF4-FFF2-40B4-BE49-F238E27FC236}">
              <a16:creationId xmlns:a16="http://schemas.microsoft.com/office/drawing/2014/main" id="{85FCB3F8-29AB-4C2D-9102-3F622BF088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5327" y="24010334"/>
          <a:ext cx="457198" cy="436156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59</xdr:row>
      <xdr:rowOff>9525</xdr:rowOff>
    </xdr:from>
    <xdr:to>
      <xdr:col>1</xdr:col>
      <xdr:colOff>561975</xdr:colOff>
      <xdr:row>59</xdr:row>
      <xdr:rowOff>537739</xdr:rowOff>
    </xdr:to>
    <xdr:pic>
      <xdr:nvPicPr>
        <xdr:cNvPr id="113" name="Picture 10">
          <a:extLst>
            <a:ext uri="{FF2B5EF4-FFF2-40B4-BE49-F238E27FC236}">
              <a16:creationId xmlns:a16="http://schemas.microsoft.com/office/drawing/2014/main" id="{74C6EF4A-43E8-44CD-AFA2-3B239D081C5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581025" y="33613725"/>
          <a:ext cx="523875" cy="528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166686</xdr:colOff>
      <xdr:row>25</xdr:row>
      <xdr:rowOff>43980</xdr:rowOff>
    </xdr:from>
    <xdr:to>
      <xdr:col>1</xdr:col>
      <xdr:colOff>600076</xdr:colOff>
      <xdr:row>25</xdr:row>
      <xdr:rowOff>488676</xdr:rowOff>
    </xdr:to>
    <xdr:pic>
      <xdr:nvPicPr>
        <xdr:cNvPr id="114" name="Resim 113">
          <a:extLst>
            <a:ext uri="{FF2B5EF4-FFF2-40B4-BE49-F238E27FC236}">
              <a16:creationId xmlns:a16="http://schemas.microsoft.com/office/drawing/2014/main" id="{F6F3F568-CDEE-4EE7-A0C9-E53FB00207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9611" y="13902855"/>
          <a:ext cx="433390" cy="444696"/>
        </a:xfrm>
        <a:prstGeom prst="rect">
          <a:avLst/>
        </a:prstGeom>
      </xdr:spPr>
    </xdr:pic>
    <xdr:clientData/>
  </xdr:twoCellAnchor>
  <xdr:twoCellAnchor editAs="oneCell">
    <xdr:from>
      <xdr:col>1</xdr:col>
      <xdr:colOff>108600</xdr:colOff>
      <xdr:row>87</xdr:row>
      <xdr:rowOff>114299</xdr:rowOff>
    </xdr:from>
    <xdr:to>
      <xdr:col>1</xdr:col>
      <xdr:colOff>616200</xdr:colOff>
      <xdr:row>87</xdr:row>
      <xdr:rowOff>561974</xdr:rowOff>
    </xdr:to>
    <xdr:pic>
      <xdr:nvPicPr>
        <xdr:cNvPr id="115" name="Picture 38">
          <a:extLst>
            <a:ext uri="{FF2B5EF4-FFF2-40B4-BE49-F238E27FC236}">
              <a16:creationId xmlns:a16="http://schemas.microsoft.com/office/drawing/2014/main" id="{CCB31F84-D1C5-4F57-A656-DDC510C1673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651525" y="50758724"/>
          <a:ext cx="507600" cy="447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111983</xdr:colOff>
      <xdr:row>27</xdr:row>
      <xdr:rowOff>54768</xdr:rowOff>
    </xdr:from>
    <xdr:ext cx="464214" cy="421482"/>
    <xdr:pic>
      <xdr:nvPicPr>
        <xdr:cNvPr id="116" name="Resim 115">
          <a:extLst>
            <a:ext uri="{FF2B5EF4-FFF2-40B4-BE49-F238E27FC236}">
              <a16:creationId xmlns:a16="http://schemas.microsoft.com/office/drawing/2014/main" id="{32169AC6-E2FF-4799-97C7-A72B64C608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4908" y="15132843"/>
          <a:ext cx="464214" cy="421482"/>
        </a:xfrm>
        <a:prstGeom prst="rect">
          <a:avLst/>
        </a:prstGeom>
      </xdr:spPr>
    </xdr:pic>
    <xdr:clientData/>
  </xdr:oneCellAnchor>
  <xdr:twoCellAnchor editAs="oneCell">
    <xdr:from>
      <xdr:col>1</xdr:col>
      <xdr:colOff>28575</xdr:colOff>
      <xdr:row>101</xdr:row>
      <xdr:rowOff>28575</xdr:rowOff>
    </xdr:from>
    <xdr:to>
      <xdr:col>1</xdr:col>
      <xdr:colOff>568575</xdr:colOff>
      <xdr:row>101</xdr:row>
      <xdr:rowOff>533400</xdr:rowOff>
    </xdr:to>
    <xdr:pic>
      <xdr:nvPicPr>
        <xdr:cNvPr id="117" name="Picture 34">
          <a:extLst>
            <a:ext uri="{FF2B5EF4-FFF2-40B4-BE49-F238E27FC236}">
              <a16:creationId xmlns:a16="http://schemas.microsoft.com/office/drawing/2014/main" id="{33E4F001-6F29-427A-B0D1-0CC9DD71483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571500" y="58912125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76200</xdr:colOff>
      <xdr:row>65</xdr:row>
      <xdr:rowOff>76202</xdr:rowOff>
    </xdr:from>
    <xdr:ext cx="540000" cy="523874"/>
    <xdr:pic>
      <xdr:nvPicPr>
        <xdr:cNvPr id="118" name="Picture 42">
          <a:extLst>
            <a:ext uri="{FF2B5EF4-FFF2-40B4-BE49-F238E27FC236}">
              <a16:creationId xmlns:a16="http://schemas.microsoft.com/office/drawing/2014/main" id="{31D16154-F323-4B88-A796-35BD2FDACE6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0" cstate="print"/>
        <a:srcRect/>
        <a:stretch>
          <a:fillRect/>
        </a:stretch>
      </xdr:blipFill>
      <xdr:spPr bwMode="auto">
        <a:xfrm>
          <a:off x="619125" y="37452302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57150</xdr:colOff>
      <xdr:row>114</xdr:row>
      <xdr:rowOff>51987</xdr:rowOff>
    </xdr:from>
    <xdr:ext cx="501894" cy="433788"/>
    <xdr:pic>
      <xdr:nvPicPr>
        <xdr:cNvPr id="119" name="Picture 38">
          <a:extLst>
            <a:ext uri="{FF2B5EF4-FFF2-40B4-BE49-F238E27FC236}">
              <a16:creationId xmlns:a16="http://schemas.microsoft.com/office/drawing/2014/main" id="{650932F5-F83E-468A-88BD-A86BD6FA9F2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600075" y="66679362"/>
          <a:ext cx="501894" cy="4337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114294</xdr:colOff>
      <xdr:row>72</xdr:row>
      <xdr:rowOff>47625</xdr:rowOff>
    </xdr:from>
    <xdr:ext cx="540000" cy="504825"/>
    <xdr:pic>
      <xdr:nvPicPr>
        <xdr:cNvPr id="120" name="Picture 22">
          <a:extLst>
            <a:ext uri="{FF2B5EF4-FFF2-40B4-BE49-F238E27FC236}">
              <a16:creationId xmlns:a16="http://schemas.microsoft.com/office/drawing/2014/main" id="{EA0A480A-8D37-45A0-9732-A7D8BDB32BB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57219" y="4126230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76200</xdr:colOff>
      <xdr:row>194</xdr:row>
      <xdr:rowOff>476250</xdr:rowOff>
    </xdr:from>
    <xdr:ext cx="560294" cy="2076450"/>
    <xdr:pic>
      <xdr:nvPicPr>
        <xdr:cNvPr id="121" name="Resim 120">
          <a:extLst>
            <a:ext uri="{FF2B5EF4-FFF2-40B4-BE49-F238E27FC236}">
              <a16:creationId xmlns:a16="http://schemas.microsoft.com/office/drawing/2014/main" id="{DED7A301-C781-4D51-9A55-08A98A60C8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9125" y="118262400"/>
          <a:ext cx="560294" cy="2076450"/>
        </a:xfrm>
        <a:prstGeom prst="rect">
          <a:avLst/>
        </a:prstGeom>
      </xdr:spPr>
    </xdr:pic>
    <xdr:clientData/>
  </xdr:oneCellAnchor>
  <xdr:twoCellAnchor editAs="oneCell">
    <xdr:from>
      <xdr:col>1</xdr:col>
      <xdr:colOff>72653</xdr:colOff>
      <xdr:row>26</xdr:row>
      <xdr:rowOff>55386</xdr:rowOff>
    </xdr:from>
    <xdr:to>
      <xdr:col>1</xdr:col>
      <xdr:colOff>619125</xdr:colOff>
      <xdr:row>26</xdr:row>
      <xdr:rowOff>505876</xdr:rowOff>
    </xdr:to>
    <xdr:pic>
      <xdr:nvPicPr>
        <xdr:cNvPr id="122" name="Resim 121">
          <a:extLst>
            <a:ext uri="{FF2B5EF4-FFF2-40B4-BE49-F238E27FC236}">
              <a16:creationId xmlns:a16="http://schemas.microsoft.com/office/drawing/2014/main" id="{3EAC1F53-6391-4772-905C-7A18A6A68B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5578" y="14523861"/>
          <a:ext cx="546472" cy="450490"/>
        </a:xfrm>
        <a:prstGeom prst="rect">
          <a:avLst/>
        </a:prstGeom>
      </xdr:spPr>
    </xdr:pic>
    <xdr:clientData/>
  </xdr:twoCellAnchor>
  <xdr:oneCellAnchor>
    <xdr:from>
      <xdr:col>1</xdr:col>
      <xdr:colOff>104775</xdr:colOff>
      <xdr:row>28</xdr:row>
      <xdr:rowOff>66675</xdr:rowOff>
    </xdr:from>
    <xdr:ext cx="464214" cy="421482"/>
    <xdr:pic>
      <xdr:nvPicPr>
        <xdr:cNvPr id="123" name="Resim 122">
          <a:extLst>
            <a:ext uri="{FF2B5EF4-FFF2-40B4-BE49-F238E27FC236}">
              <a16:creationId xmlns:a16="http://schemas.microsoft.com/office/drawing/2014/main" id="{50642FC5-5B9E-4F88-AAAF-18A7B67F77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7700" y="15754350"/>
          <a:ext cx="464214" cy="421482"/>
        </a:xfrm>
        <a:prstGeom prst="rect">
          <a:avLst/>
        </a:prstGeom>
      </xdr:spPr>
    </xdr:pic>
    <xdr:clientData/>
  </xdr:one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178050</xdr:colOff>
      <xdr:row>5</xdr:row>
      <xdr:rowOff>55696</xdr:rowOff>
    </xdr:from>
    <xdr:to>
      <xdr:col>1</xdr:col>
      <xdr:colOff>590550</xdr:colOff>
      <xdr:row>5</xdr:row>
      <xdr:rowOff>477706</xdr:rowOff>
    </xdr:to>
    <xdr:pic>
      <xdr:nvPicPr>
        <xdr:cNvPr id="2" name="Picture 12">
          <a:extLst>
            <a:ext uri="{FF2B5EF4-FFF2-40B4-BE49-F238E27FC236}">
              <a16:creationId xmlns:a16="http://schemas.microsoft.com/office/drawing/2014/main" id="{DFBC374B-3232-4480-8A18-B2D3963D5E3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20975" y="1922596"/>
          <a:ext cx="412500" cy="4220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38101</xdr:colOff>
      <xdr:row>56</xdr:row>
      <xdr:rowOff>133350</xdr:rowOff>
    </xdr:from>
    <xdr:to>
      <xdr:col>1</xdr:col>
      <xdr:colOff>561975</xdr:colOff>
      <xdr:row>56</xdr:row>
      <xdr:rowOff>570230</xdr:rowOff>
    </xdr:to>
    <xdr:pic>
      <xdr:nvPicPr>
        <xdr:cNvPr id="3" name="Picture 18">
          <a:extLst>
            <a:ext uri="{FF2B5EF4-FFF2-40B4-BE49-F238E27FC236}">
              <a16:creationId xmlns:a16="http://schemas.microsoft.com/office/drawing/2014/main" id="{905DC9E4-8367-444F-9E04-8B81D801583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81026" y="31889700"/>
          <a:ext cx="523874" cy="43688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16660</xdr:colOff>
      <xdr:row>143</xdr:row>
      <xdr:rowOff>19051</xdr:rowOff>
    </xdr:from>
    <xdr:to>
      <xdr:col>1</xdr:col>
      <xdr:colOff>556660</xdr:colOff>
      <xdr:row>143</xdr:row>
      <xdr:rowOff>552450</xdr:rowOff>
    </xdr:to>
    <xdr:pic>
      <xdr:nvPicPr>
        <xdr:cNvPr id="4" name="Picture 20">
          <a:extLst>
            <a:ext uri="{FF2B5EF4-FFF2-40B4-BE49-F238E27FC236}">
              <a16:creationId xmlns:a16="http://schemas.microsoft.com/office/drawing/2014/main" id="{C2540508-A924-43A2-8E5D-3EA7CCDCBC3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559585" y="8642032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114294</xdr:colOff>
      <xdr:row>73</xdr:row>
      <xdr:rowOff>47625</xdr:rowOff>
    </xdr:from>
    <xdr:to>
      <xdr:col>1</xdr:col>
      <xdr:colOff>654294</xdr:colOff>
      <xdr:row>73</xdr:row>
      <xdr:rowOff>552450</xdr:rowOff>
    </xdr:to>
    <xdr:pic>
      <xdr:nvPicPr>
        <xdr:cNvPr id="5" name="Picture 22">
          <a:extLst>
            <a:ext uri="{FF2B5EF4-FFF2-40B4-BE49-F238E27FC236}">
              <a16:creationId xmlns:a16="http://schemas.microsoft.com/office/drawing/2014/main" id="{B68E41E4-AFD4-4B26-9702-D7B5C95D0E9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57219" y="418909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89864</xdr:colOff>
      <xdr:row>52</xdr:row>
      <xdr:rowOff>95250</xdr:rowOff>
    </xdr:from>
    <xdr:to>
      <xdr:col>1</xdr:col>
      <xdr:colOff>570955</xdr:colOff>
      <xdr:row>52</xdr:row>
      <xdr:rowOff>561975</xdr:rowOff>
    </xdr:to>
    <xdr:pic>
      <xdr:nvPicPr>
        <xdr:cNvPr id="6" name="Picture 24">
          <a:extLst>
            <a:ext uri="{FF2B5EF4-FFF2-40B4-BE49-F238E27FC236}">
              <a16:creationId xmlns:a16="http://schemas.microsoft.com/office/drawing/2014/main" id="{D25A3EBB-DFAA-4FFD-A7A1-210CCB1D8E9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32789" y="29489400"/>
          <a:ext cx="481091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95244</xdr:colOff>
      <xdr:row>53</xdr:row>
      <xdr:rowOff>57151</xdr:rowOff>
    </xdr:from>
    <xdr:to>
      <xdr:col>1</xdr:col>
      <xdr:colOff>647700</xdr:colOff>
      <xdr:row>53</xdr:row>
      <xdr:rowOff>571500</xdr:rowOff>
    </xdr:to>
    <xdr:pic>
      <xdr:nvPicPr>
        <xdr:cNvPr id="7" name="Picture 26">
          <a:extLst>
            <a:ext uri="{FF2B5EF4-FFF2-40B4-BE49-F238E27FC236}">
              <a16:creationId xmlns:a16="http://schemas.microsoft.com/office/drawing/2014/main" id="{C316230E-94F4-4266-A95A-A1D6881F1FD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638169" y="30041851"/>
          <a:ext cx="552456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55</xdr:row>
      <xdr:rowOff>152400</xdr:rowOff>
    </xdr:from>
    <xdr:to>
      <xdr:col>1</xdr:col>
      <xdr:colOff>581025</xdr:colOff>
      <xdr:row>55</xdr:row>
      <xdr:rowOff>561974</xdr:rowOff>
    </xdr:to>
    <xdr:pic>
      <xdr:nvPicPr>
        <xdr:cNvPr id="8" name="Picture 28">
          <a:extLst>
            <a:ext uri="{FF2B5EF4-FFF2-40B4-BE49-F238E27FC236}">
              <a16:creationId xmlns:a16="http://schemas.microsoft.com/office/drawing/2014/main" id="{A12724FF-E2B5-466F-B1BD-EF4A0F86231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 rot="10800000">
          <a:off x="609600" y="31318200"/>
          <a:ext cx="514350" cy="4095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51913</xdr:colOff>
      <xdr:row>54</xdr:row>
      <xdr:rowOff>47625</xdr:rowOff>
    </xdr:from>
    <xdr:to>
      <xdr:col>1</xdr:col>
      <xdr:colOff>662463</xdr:colOff>
      <xdr:row>54</xdr:row>
      <xdr:rowOff>553403</xdr:rowOff>
    </xdr:to>
    <xdr:pic>
      <xdr:nvPicPr>
        <xdr:cNvPr id="9" name="Picture 32">
          <a:extLst>
            <a:ext uri="{FF2B5EF4-FFF2-40B4-BE49-F238E27FC236}">
              <a16:creationId xmlns:a16="http://schemas.microsoft.com/office/drawing/2014/main" id="{E2CDAAAC-FE52-45AD-B98F-B083B617B7C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594838" y="30622875"/>
          <a:ext cx="610550" cy="50577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107623</xdr:colOff>
      <xdr:row>85</xdr:row>
      <xdr:rowOff>76200</xdr:rowOff>
    </xdr:from>
    <xdr:to>
      <xdr:col>1</xdr:col>
      <xdr:colOff>587624</xdr:colOff>
      <xdr:row>85</xdr:row>
      <xdr:rowOff>533400</xdr:rowOff>
    </xdr:to>
    <xdr:pic>
      <xdr:nvPicPr>
        <xdr:cNvPr id="10" name="Picture 34">
          <a:extLst>
            <a:ext uri="{FF2B5EF4-FFF2-40B4-BE49-F238E27FC236}">
              <a16:creationId xmlns:a16="http://schemas.microsoft.com/office/drawing/2014/main" id="{A932BDB2-D3C6-4A70-A926-E8CD8646D1B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650548" y="49463325"/>
          <a:ext cx="480001" cy="457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86</xdr:row>
      <xdr:rowOff>57150</xdr:rowOff>
    </xdr:from>
    <xdr:to>
      <xdr:col>1</xdr:col>
      <xdr:colOff>587625</xdr:colOff>
      <xdr:row>86</xdr:row>
      <xdr:rowOff>533400</xdr:rowOff>
    </xdr:to>
    <xdr:pic>
      <xdr:nvPicPr>
        <xdr:cNvPr id="11" name="Picture 38">
          <a:extLst>
            <a:ext uri="{FF2B5EF4-FFF2-40B4-BE49-F238E27FC236}">
              <a16:creationId xmlns:a16="http://schemas.microsoft.com/office/drawing/2014/main" id="{43A4478C-7232-4D9E-930F-6AD107EA298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590550" y="50072925"/>
          <a:ext cx="540000" cy="476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92325</xdr:colOff>
      <xdr:row>74</xdr:row>
      <xdr:rowOff>34862</xdr:rowOff>
    </xdr:from>
    <xdr:to>
      <xdr:col>1</xdr:col>
      <xdr:colOff>619125</xdr:colOff>
      <xdr:row>74</xdr:row>
      <xdr:rowOff>536640</xdr:rowOff>
    </xdr:to>
    <xdr:pic>
      <xdr:nvPicPr>
        <xdr:cNvPr id="12" name="Picture 40">
          <a:extLst>
            <a:ext uri="{FF2B5EF4-FFF2-40B4-BE49-F238E27FC236}">
              <a16:creationId xmlns:a16="http://schemas.microsoft.com/office/drawing/2014/main" id="{B42D6CA8-D0DF-4188-94D9-0F1996F6910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635250" y="42506837"/>
          <a:ext cx="526800" cy="50177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57143</xdr:colOff>
      <xdr:row>98</xdr:row>
      <xdr:rowOff>47626</xdr:rowOff>
    </xdr:from>
    <xdr:to>
      <xdr:col>1</xdr:col>
      <xdr:colOff>597143</xdr:colOff>
      <xdr:row>98</xdr:row>
      <xdr:rowOff>561975</xdr:rowOff>
    </xdr:to>
    <xdr:pic>
      <xdr:nvPicPr>
        <xdr:cNvPr id="13" name="Picture 44">
          <a:extLst>
            <a:ext uri="{FF2B5EF4-FFF2-40B4-BE49-F238E27FC236}">
              <a16:creationId xmlns:a16="http://schemas.microsoft.com/office/drawing/2014/main" id="{D3E68882-B983-4FDE-A1F1-76102B47666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600068" y="57045226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57143</xdr:colOff>
      <xdr:row>51</xdr:row>
      <xdr:rowOff>19051</xdr:rowOff>
    </xdr:from>
    <xdr:to>
      <xdr:col>1</xdr:col>
      <xdr:colOff>597143</xdr:colOff>
      <xdr:row>51</xdr:row>
      <xdr:rowOff>581025</xdr:rowOff>
    </xdr:to>
    <xdr:pic>
      <xdr:nvPicPr>
        <xdr:cNvPr id="14" name="Picture 46">
          <a:extLst>
            <a:ext uri="{FF2B5EF4-FFF2-40B4-BE49-F238E27FC236}">
              <a16:creationId xmlns:a16="http://schemas.microsoft.com/office/drawing/2014/main" id="{BF88036A-7433-411E-9057-4A86A73B421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600068" y="28822651"/>
          <a:ext cx="540000" cy="5619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85719</xdr:colOff>
      <xdr:row>109</xdr:row>
      <xdr:rowOff>57151</xdr:rowOff>
    </xdr:from>
    <xdr:to>
      <xdr:col>1</xdr:col>
      <xdr:colOff>625719</xdr:colOff>
      <xdr:row>109</xdr:row>
      <xdr:rowOff>552450</xdr:rowOff>
    </xdr:to>
    <xdr:pic>
      <xdr:nvPicPr>
        <xdr:cNvPr id="15" name="Picture 48">
          <a:extLst>
            <a:ext uri="{FF2B5EF4-FFF2-40B4-BE49-F238E27FC236}">
              <a16:creationId xmlns:a16="http://schemas.microsoft.com/office/drawing/2014/main" id="{54A4A090-0FD4-479A-8646-FDC68D6AE12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628644" y="6396990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175</xdr:row>
      <xdr:rowOff>19051</xdr:rowOff>
    </xdr:from>
    <xdr:to>
      <xdr:col>1</xdr:col>
      <xdr:colOff>625725</xdr:colOff>
      <xdr:row>175</xdr:row>
      <xdr:rowOff>542925</xdr:rowOff>
    </xdr:to>
    <xdr:pic>
      <xdr:nvPicPr>
        <xdr:cNvPr id="16" name="Picture 50">
          <a:extLst>
            <a:ext uri="{FF2B5EF4-FFF2-40B4-BE49-F238E27FC236}">
              <a16:creationId xmlns:a16="http://schemas.microsoft.com/office/drawing/2014/main" id="{A84BD96D-5EFA-499A-8706-7310BDD51D0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628650" y="106803826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145</xdr:row>
      <xdr:rowOff>9525</xdr:rowOff>
    </xdr:from>
    <xdr:to>
      <xdr:col>1</xdr:col>
      <xdr:colOff>619125</xdr:colOff>
      <xdr:row>145</xdr:row>
      <xdr:rowOff>533400</xdr:rowOff>
    </xdr:to>
    <xdr:pic>
      <xdr:nvPicPr>
        <xdr:cNvPr id="17" name="Picture 52">
          <a:extLst>
            <a:ext uri="{FF2B5EF4-FFF2-40B4-BE49-F238E27FC236}">
              <a16:creationId xmlns:a16="http://schemas.microsoft.com/office/drawing/2014/main" id="{DFFA5ECB-278F-488C-821A-F304B0808BF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600075" y="87877650"/>
          <a:ext cx="561975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114294</xdr:colOff>
      <xdr:row>176</xdr:row>
      <xdr:rowOff>66676</xdr:rowOff>
    </xdr:from>
    <xdr:to>
      <xdr:col>1</xdr:col>
      <xdr:colOff>654294</xdr:colOff>
      <xdr:row>176</xdr:row>
      <xdr:rowOff>571500</xdr:rowOff>
    </xdr:to>
    <xdr:pic>
      <xdr:nvPicPr>
        <xdr:cNvPr id="18" name="Picture 54">
          <a:extLst>
            <a:ext uri="{FF2B5EF4-FFF2-40B4-BE49-F238E27FC236}">
              <a16:creationId xmlns:a16="http://schemas.microsoft.com/office/drawing/2014/main" id="{1230EF55-5EFF-42FF-9C54-16558CEE26C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657219" y="107584876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104774</xdr:colOff>
      <xdr:row>112</xdr:row>
      <xdr:rowOff>19050</xdr:rowOff>
    </xdr:from>
    <xdr:to>
      <xdr:col>1</xdr:col>
      <xdr:colOff>559049</xdr:colOff>
      <xdr:row>112</xdr:row>
      <xdr:rowOff>514350</xdr:rowOff>
    </xdr:to>
    <xdr:pic>
      <xdr:nvPicPr>
        <xdr:cNvPr id="19" name="Picture 56">
          <a:extLst>
            <a:ext uri="{FF2B5EF4-FFF2-40B4-BE49-F238E27FC236}">
              <a16:creationId xmlns:a16="http://schemas.microsoft.com/office/drawing/2014/main" id="{79F34B23-407F-4167-A506-E6C7A881953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647699" y="65255775"/>
          <a:ext cx="454275" cy="495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103</xdr:row>
      <xdr:rowOff>19051</xdr:rowOff>
    </xdr:from>
    <xdr:to>
      <xdr:col>1</xdr:col>
      <xdr:colOff>616193</xdr:colOff>
      <xdr:row>103</xdr:row>
      <xdr:rowOff>523875</xdr:rowOff>
    </xdr:to>
    <xdr:pic>
      <xdr:nvPicPr>
        <xdr:cNvPr id="20" name="Picture 58">
          <a:extLst>
            <a:ext uri="{FF2B5EF4-FFF2-40B4-BE49-F238E27FC236}">
              <a16:creationId xmlns:a16="http://schemas.microsoft.com/office/drawing/2014/main" id="{7DDD5463-2B4D-416A-98ED-A6E7ED090E3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619118" y="60159901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105</xdr:row>
      <xdr:rowOff>19051</xdr:rowOff>
    </xdr:from>
    <xdr:to>
      <xdr:col>1</xdr:col>
      <xdr:colOff>559050</xdr:colOff>
      <xdr:row>105</xdr:row>
      <xdr:rowOff>542925</xdr:rowOff>
    </xdr:to>
    <xdr:pic>
      <xdr:nvPicPr>
        <xdr:cNvPr id="21" name="Picture 60">
          <a:extLst>
            <a:ext uri="{FF2B5EF4-FFF2-40B4-BE49-F238E27FC236}">
              <a16:creationId xmlns:a16="http://schemas.microsoft.com/office/drawing/2014/main" id="{C3E261A9-88BF-4796-B943-AFD278E3CE0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561975" y="6141720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106</xdr:row>
      <xdr:rowOff>57151</xdr:rowOff>
    </xdr:from>
    <xdr:to>
      <xdr:col>1</xdr:col>
      <xdr:colOff>559043</xdr:colOff>
      <xdr:row>106</xdr:row>
      <xdr:rowOff>504825</xdr:rowOff>
    </xdr:to>
    <xdr:pic>
      <xdr:nvPicPr>
        <xdr:cNvPr id="22" name="Picture 62">
          <a:extLst>
            <a:ext uri="{FF2B5EF4-FFF2-40B4-BE49-F238E27FC236}">
              <a16:creationId xmlns:a16="http://schemas.microsoft.com/office/drawing/2014/main" id="{36937F74-F7A8-4D18-B7C0-8A7750C492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561968" y="62083951"/>
          <a:ext cx="540000" cy="4476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128</xdr:row>
      <xdr:rowOff>19052</xdr:rowOff>
    </xdr:from>
    <xdr:to>
      <xdr:col>1</xdr:col>
      <xdr:colOff>559044</xdr:colOff>
      <xdr:row>128</xdr:row>
      <xdr:rowOff>542925</xdr:rowOff>
    </xdr:to>
    <xdr:pic>
      <xdr:nvPicPr>
        <xdr:cNvPr id="23" name="Picture 64">
          <a:extLst>
            <a:ext uri="{FF2B5EF4-FFF2-40B4-BE49-F238E27FC236}">
              <a16:creationId xmlns:a16="http://schemas.microsoft.com/office/drawing/2014/main" id="{2D5CC04D-CE3B-458C-A033-89FDCDD1F5E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561969" y="76380977"/>
          <a:ext cx="540000" cy="5238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85718</xdr:colOff>
      <xdr:row>97</xdr:row>
      <xdr:rowOff>19050</xdr:rowOff>
    </xdr:from>
    <xdr:to>
      <xdr:col>1</xdr:col>
      <xdr:colOff>625718</xdr:colOff>
      <xdr:row>97</xdr:row>
      <xdr:rowOff>561975</xdr:rowOff>
    </xdr:to>
    <xdr:pic>
      <xdr:nvPicPr>
        <xdr:cNvPr id="24" name="Picture 66">
          <a:extLst>
            <a:ext uri="{FF2B5EF4-FFF2-40B4-BE49-F238E27FC236}">
              <a16:creationId xmlns:a16="http://schemas.microsoft.com/office/drawing/2014/main" id="{184B620D-1EB3-4A1C-8014-49B60C34D5F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628643" y="56388000"/>
          <a:ext cx="540000" cy="542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96</xdr:row>
      <xdr:rowOff>19050</xdr:rowOff>
    </xdr:from>
    <xdr:to>
      <xdr:col>1</xdr:col>
      <xdr:colOff>559050</xdr:colOff>
      <xdr:row>96</xdr:row>
      <xdr:rowOff>523875</xdr:rowOff>
    </xdr:to>
    <xdr:pic>
      <xdr:nvPicPr>
        <xdr:cNvPr id="25" name="Picture 2">
          <a:extLst>
            <a:ext uri="{FF2B5EF4-FFF2-40B4-BE49-F238E27FC236}">
              <a16:creationId xmlns:a16="http://schemas.microsoft.com/office/drawing/2014/main" id="{D4AD4CA0-F727-47B3-8FD6-C110048D4B3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561975" y="557593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142868</xdr:colOff>
      <xdr:row>62</xdr:row>
      <xdr:rowOff>28576</xdr:rowOff>
    </xdr:from>
    <xdr:to>
      <xdr:col>1</xdr:col>
      <xdr:colOff>682868</xdr:colOff>
      <xdr:row>62</xdr:row>
      <xdr:rowOff>561975</xdr:rowOff>
    </xdr:to>
    <xdr:pic>
      <xdr:nvPicPr>
        <xdr:cNvPr id="26" name="Picture 4">
          <a:extLst>
            <a:ext uri="{FF2B5EF4-FFF2-40B4-BE49-F238E27FC236}">
              <a16:creationId xmlns:a16="http://schemas.microsoft.com/office/drawing/2014/main" id="{C94A96C0-3979-4980-946D-23987267956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" cstate="print"/>
        <a:srcRect/>
        <a:stretch>
          <a:fillRect/>
        </a:stretch>
      </xdr:blipFill>
      <xdr:spPr bwMode="auto">
        <a:xfrm>
          <a:off x="685793" y="3551872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73819</xdr:colOff>
      <xdr:row>92</xdr:row>
      <xdr:rowOff>42864</xdr:rowOff>
    </xdr:from>
    <xdr:to>
      <xdr:col>1</xdr:col>
      <xdr:colOff>613819</xdr:colOff>
      <xdr:row>92</xdr:row>
      <xdr:rowOff>523875</xdr:rowOff>
    </xdr:to>
    <xdr:pic>
      <xdr:nvPicPr>
        <xdr:cNvPr id="27" name="Picture 8">
          <a:extLst>
            <a:ext uri="{FF2B5EF4-FFF2-40B4-BE49-F238E27FC236}">
              <a16:creationId xmlns:a16="http://schemas.microsoft.com/office/drawing/2014/main" id="{28DE6E0F-A80F-402E-B631-8452804684C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616744" y="53268564"/>
          <a:ext cx="540000" cy="48101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31</xdr:row>
      <xdr:rowOff>142875</xdr:rowOff>
    </xdr:from>
    <xdr:to>
      <xdr:col>1</xdr:col>
      <xdr:colOff>635250</xdr:colOff>
      <xdr:row>32</xdr:row>
      <xdr:rowOff>342900</xdr:rowOff>
    </xdr:to>
    <xdr:pic>
      <xdr:nvPicPr>
        <xdr:cNvPr id="28" name="Picture 12">
          <a:extLst>
            <a:ext uri="{FF2B5EF4-FFF2-40B4-BE49-F238E27FC236}">
              <a16:creationId xmlns:a16="http://schemas.microsoft.com/office/drawing/2014/main" id="{DB8590DA-6629-4BBF-96CE-EE4C76B7962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" cstate="print"/>
        <a:srcRect/>
        <a:stretch>
          <a:fillRect/>
        </a:stretch>
      </xdr:blipFill>
      <xdr:spPr bwMode="auto">
        <a:xfrm>
          <a:off x="638175" y="17621250"/>
          <a:ext cx="540000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97631</xdr:colOff>
      <xdr:row>34</xdr:row>
      <xdr:rowOff>216696</xdr:rowOff>
    </xdr:from>
    <xdr:to>
      <xdr:col>1</xdr:col>
      <xdr:colOff>637631</xdr:colOff>
      <xdr:row>35</xdr:row>
      <xdr:rowOff>276225</xdr:rowOff>
    </xdr:to>
    <xdr:pic>
      <xdr:nvPicPr>
        <xdr:cNvPr id="29" name="Picture 18">
          <a:extLst>
            <a:ext uri="{FF2B5EF4-FFF2-40B4-BE49-F238E27FC236}">
              <a16:creationId xmlns:a16="http://schemas.microsoft.com/office/drawing/2014/main" id="{2C9CD9A1-DA2E-4D59-BBFF-E4C5734E342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" cstate="print"/>
        <a:srcRect/>
        <a:stretch>
          <a:fillRect/>
        </a:stretch>
      </xdr:blipFill>
      <xdr:spPr bwMode="auto">
        <a:xfrm>
          <a:off x="640556" y="19466721"/>
          <a:ext cx="540000" cy="65007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114300</xdr:colOff>
      <xdr:row>83</xdr:row>
      <xdr:rowOff>103056</xdr:rowOff>
    </xdr:from>
    <xdr:to>
      <xdr:col>1</xdr:col>
      <xdr:colOff>559050</xdr:colOff>
      <xdr:row>83</xdr:row>
      <xdr:rowOff>495299</xdr:rowOff>
    </xdr:to>
    <xdr:pic>
      <xdr:nvPicPr>
        <xdr:cNvPr id="30" name="Picture 22">
          <a:extLst>
            <a:ext uri="{FF2B5EF4-FFF2-40B4-BE49-F238E27FC236}">
              <a16:creationId xmlns:a16="http://schemas.microsoft.com/office/drawing/2014/main" id="{F33E7A52-034D-4244-AF75-8C9C16B5624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/>
        <a:srcRect/>
        <a:stretch>
          <a:fillRect/>
        </a:stretch>
      </xdr:blipFill>
      <xdr:spPr bwMode="auto">
        <a:xfrm>
          <a:off x="657225" y="48232881"/>
          <a:ext cx="444750" cy="39224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80</xdr:row>
      <xdr:rowOff>47625</xdr:rowOff>
    </xdr:from>
    <xdr:to>
      <xdr:col>1</xdr:col>
      <xdr:colOff>635250</xdr:colOff>
      <xdr:row>80</xdr:row>
      <xdr:rowOff>571500</xdr:rowOff>
    </xdr:to>
    <xdr:pic>
      <xdr:nvPicPr>
        <xdr:cNvPr id="31" name="Picture 24">
          <a:extLst>
            <a:ext uri="{FF2B5EF4-FFF2-40B4-BE49-F238E27FC236}">
              <a16:creationId xmlns:a16="http://schemas.microsoft.com/office/drawing/2014/main" id="{56338CE5-EAEF-40B5-972E-30E74ABECF8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/>
        <a:srcRect/>
        <a:stretch>
          <a:fillRect/>
        </a:stretch>
      </xdr:blipFill>
      <xdr:spPr bwMode="auto">
        <a:xfrm>
          <a:off x="638175" y="46291500"/>
          <a:ext cx="540000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122</xdr:row>
      <xdr:rowOff>19050</xdr:rowOff>
    </xdr:from>
    <xdr:to>
      <xdr:col>1</xdr:col>
      <xdr:colOff>559050</xdr:colOff>
      <xdr:row>122</xdr:row>
      <xdr:rowOff>504825</xdr:rowOff>
    </xdr:to>
    <xdr:pic>
      <xdr:nvPicPr>
        <xdr:cNvPr id="32" name="Picture 26">
          <a:extLst>
            <a:ext uri="{FF2B5EF4-FFF2-40B4-BE49-F238E27FC236}">
              <a16:creationId xmlns:a16="http://schemas.microsoft.com/office/drawing/2014/main" id="{76B2AB06-B3B1-476D-99E4-CEA885B6871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/>
        <a:srcRect/>
        <a:stretch>
          <a:fillRect/>
        </a:stretch>
      </xdr:blipFill>
      <xdr:spPr bwMode="auto">
        <a:xfrm>
          <a:off x="561975" y="72209025"/>
          <a:ext cx="540000" cy="485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132</xdr:row>
      <xdr:rowOff>28576</xdr:rowOff>
    </xdr:from>
    <xdr:to>
      <xdr:col>1</xdr:col>
      <xdr:colOff>559043</xdr:colOff>
      <xdr:row>132</xdr:row>
      <xdr:rowOff>476250</xdr:rowOff>
    </xdr:to>
    <xdr:pic>
      <xdr:nvPicPr>
        <xdr:cNvPr id="33" name="Picture 28">
          <a:extLst>
            <a:ext uri="{FF2B5EF4-FFF2-40B4-BE49-F238E27FC236}">
              <a16:creationId xmlns:a16="http://schemas.microsoft.com/office/drawing/2014/main" id="{DE2E9954-0152-468E-BA5E-0539EF919AD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" cstate="print"/>
        <a:srcRect/>
        <a:stretch>
          <a:fillRect/>
        </a:stretch>
      </xdr:blipFill>
      <xdr:spPr bwMode="auto">
        <a:xfrm>
          <a:off x="561968" y="79171801"/>
          <a:ext cx="540000" cy="4476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30956</xdr:colOff>
      <xdr:row>121</xdr:row>
      <xdr:rowOff>19050</xdr:rowOff>
    </xdr:from>
    <xdr:to>
      <xdr:col>1</xdr:col>
      <xdr:colOff>570956</xdr:colOff>
      <xdr:row>121</xdr:row>
      <xdr:rowOff>533400</xdr:rowOff>
    </xdr:to>
    <xdr:pic>
      <xdr:nvPicPr>
        <xdr:cNvPr id="34" name="Picture 30">
          <a:extLst>
            <a:ext uri="{FF2B5EF4-FFF2-40B4-BE49-F238E27FC236}">
              <a16:creationId xmlns:a16="http://schemas.microsoft.com/office/drawing/2014/main" id="{09DDC1A4-B34A-4550-91EC-67FE902EBE7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" cstate="print"/>
        <a:srcRect/>
        <a:stretch>
          <a:fillRect/>
        </a:stretch>
      </xdr:blipFill>
      <xdr:spPr bwMode="auto">
        <a:xfrm>
          <a:off x="573881" y="71513700"/>
          <a:ext cx="5400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139950</xdr:colOff>
      <xdr:row>131</xdr:row>
      <xdr:rowOff>47863</xdr:rowOff>
    </xdr:from>
    <xdr:to>
      <xdr:col>1</xdr:col>
      <xdr:colOff>571500</xdr:colOff>
      <xdr:row>131</xdr:row>
      <xdr:rowOff>504587</xdr:rowOff>
    </xdr:to>
    <xdr:pic>
      <xdr:nvPicPr>
        <xdr:cNvPr id="35" name="Picture 32">
          <a:extLst>
            <a:ext uri="{FF2B5EF4-FFF2-40B4-BE49-F238E27FC236}">
              <a16:creationId xmlns:a16="http://schemas.microsoft.com/office/drawing/2014/main" id="{311A050A-0DDF-454F-BE8A-A74B10F7FBA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" cstate="print"/>
        <a:srcRect/>
        <a:stretch>
          <a:fillRect/>
        </a:stretch>
      </xdr:blipFill>
      <xdr:spPr bwMode="auto">
        <a:xfrm>
          <a:off x="682875" y="78495763"/>
          <a:ext cx="431550" cy="4567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69050</xdr:colOff>
      <xdr:row>90</xdr:row>
      <xdr:rowOff>285752</xdr:rowOff>
    </xdr:from>
    <xdr:to>
      <xdr:col>1</xdr:col>
      <xdr:colOff>609050</xdr:colOff>
      <xdr:row>91</xdr:row>
      <xdr:rowOff>247650</xdr:rowOff>
    </xdr:to>
    <xdr:pic>
      <xdr:nvPicPr>
        <xdr:cNvPr id="36" name="Picture 34">
          <a:extLst>
            <a:ext uri="{FF2B5EF4-FFF2-40B4-BE49-F238E27FC236}">
              <a16:creationId xmlns:a16="http://schemas.microsoft.com/office/drawing/2014/main" id="{B956D1FC-F485-45F3-A5BF-38858A8F31B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5" cstate="print"/>
        <a:srcRect/>
        <a:stretch>
          <a:fillRect/>
        </a:stretch>
      </xdr:blipFill>
      <xdr:spPr bwMode="auto">
        <a:xfrm>
          <a:off x="611975" y="52254152"/>
          <a:ext cx="540000" cy="5905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94</xdr:row>
      <xdr:rowOff>19052</xdr:rowOff>
    </xdr:from>
    <xdr:to>
      <xdr:col>1</xdr:col>
      <xdr:colOff>616193</xdr:colOff>
      <xdr:row>94</xdr:row>
      <xdr:rowOff>542925</xdr:rowOff>
    </xdr:to>
    <xdr:pic>
      <xdr:nvPicPr>
        <xdr:cNvPr id="37" name="Picture 38">
          <a:extLst>
            <a:ext uri="{FF2B5EF4-FFF2-40B4-BE49-F238E27FC236}">
              <a16:creationId xmlns:a16="http://schemas.microsoft.com/office/drawing/2014/main" id="{C54ADF87-C9A2-4006-B5AC-CA1239B4F3C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" cstate="print"/>
        <a:srcRect/>
        <a:stretch>
          <a:fillRect/>
        </a:stretch>
      </xdr:blipFill>
      <xdr:spPr bwMode="auto">
        <a:xfrm>
          <a:off x="619118" y="54502052"/>
          <a:ext cx="540000" cy="5238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105362</xdr:colOff>
      <xdr:row>127</xdr:row>
      <xdr:rowOff>28575</xdr:rowOff>
    </xdr:from>
    <xdr:to>
      <xdr:col>1</xdr:col>
      <xdr:colOff>597149</xdr:colOff>
      <xdr:row>127</xdr:row>
      <xdr:rowOff>514350</xdr:rowOff>
    </xdr:to>
    <xdr:pic>
      <xdr:nvPicPr>
        <xdr:cNvPr id="38" name="Picture 40">
          <a:extLst>
            <a:ext uri="{FF2B5EF4-FFF2-40B4-BE49-F238E27FC236}">
              <a16:creationId xmlns:a16="http://schemas.microsoft.com/office/drawing/2014/main" id="{6F857956-3308-4C51-944B-7A11BF9483A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 cstate="print"/>
        <a:srcRect/>
        <a:stretch>
          <a:fillRect/>
        </a:stretch>
      </xdr:blipFill>
      <xdr:spPr bwMode="auto">
        <a:xfrm>
          <a:off x="648287" y="75695175"/>
          <a:ext cx="491787" cy="485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64</xdr:row>
      <xdr:rowOff>47625</xdr:rowOff>
    </xdr:from>
    <xdr:to>
      <xdr:col>1</xdr:col>
      <xdr:colOff>635250</xdr:colOff>
      <xdr:row>64</xdr:row>
      <xdr:rowOff>571500</xdr:rowOff>
    </xdr:to>
    <xdr:pic>
      <xdr:nvPicPr>
        <xdr:cNvPr id="39" name="Picture 44">
          <a:extLst>
            <a:ext uri="{FF2B5EF4-FFF2-40B4-BE49-F238E27FC236}">
              <a16:creationId xmlns:a16="http://schemas.microsoft.com/office/drawing/2014/main" id="{8243EEBA-809C-4E88-A849-87C78C05217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" cstate="print"/>
        <a:srcRect/>
        <a:stretch>
          <a:fillRect/>
        </a:stretch>
      </xdr:blipFill>
      <xdr:spPr bwMode="auto">
        <a:xfrm>
          <a:off x="638175" y="36795075"/>
          <a:ext cx="540000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58</xdr:row>
      <xdr:rowOff>9526</xdr:rowOff>
    </xdr:from>
    <xdr:to>
      <xdr:col>1</xdr:col>
      <xdr:colOff>571499</xdr:colOff>
      <xdr:row>58</xdr:row>
      <xdr:rowOff>554963</xdr:rowOff>
    </xdr:to>
    <xdr:pic>
      <xdr:nvPicPr>
        <xdr:cNvPr id="40" name="Picture 48">
          <a:extLst>
            <a:ext uri="{FF2B5EF4-FFF2-40B4-BE49-F238E27FC236}">
              <a16:creationId xmlns:a16="http://schemas.microsoft.com/office/drawing/2014/main" id="{66D41974-E7CE-4419-9998-EA82CD4A78F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600075" y="32985076"/>
          <a:ext cx="514349" cy="5454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30949</xdr:colOff>
      <xdr:row>60</xdr:row>
      <xdr:rowOff>57151</xdr:rowOff>
    </xdr:from>
    <xdr:to>
      <xdr:col>1</xdr:col>
      <xdr:colOff>570949</xdr:colOff>
      <xdr:row>60</xdr:row>
      <xdr:rowOff>581025</xdr:rowOff>
    </xdr:to>
    <xdr:pic>
      <xdr:nvPicPr>
        <xdr:cNvPr id="41" name="Picture 48">
          <a:extLst>
            <a:ext uri="{FF2B5EF4-FFF2-40B4-BE49-F238E27FC236}">
              <a16:creationId xmlns:a16="http://schemas.microsoft.com/office/drawing/2014/main" id="{F42A567A-4AF2-47D1-A9C6-7D193DCBF55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573874" y="3429000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114293</xdr:colOff>
      <xdr:row>6</xdr:row>
      <xdr:rowOff>238125</xdr:rowOff>
    </xdr:from>
    <xdr:to>
      <xdr:col>1</xdr:col>
      <xdr:colOff>654293</xdr:colOff>
      <xdr:row>6</xdr:row>
      <xdr:rowOff>619125</xdr:rowOff>
    </xdr:to>
    <xdr:pic>
      <xdr:nvPicPr>
        <xdr:cNvPr id="42" name="Picture 50">
          <a:extLst>
            <a:ext uri="{FF2B5EF4-FFF2-40B4-BE49-F238E27FC236}">
              <a16:creationId xmlns:a16="http://schemas.microsoft.com/office/drawing/2014/main" id="{AC286C2E-CFF9-4576-8D6F-E418624BF95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" cstate="print"/>
        <a:srcRect/>
        <a:stretch>
          <a:fillRect/>
        </a:stretch>
      </xdr:blipFill>
      <xdr:spPr bwMode="auto">
        <a:xfrm>
          <a:off x="657218" y="2733675"/>
          <a:ext cx="540000" cy="381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85719</xdr:colOff>
      <xdr:row>29</xdr:row>
      <xdr:rowOff>266700</xdr:rowOff>
    </xdr:from>
    <xdr:to>
      <xdr:col>1</xdr:col>
      <xdr:colOff>625719</xdr:colOff>
      <xdr:row>30</xdr:row>
      <xdr:rowOff>257175</xdr:rowOff>
    </xdr:to>
    <xdr:pic>
      <xdr:nvPicPr>
        <xdr:cNvPr id="43" name="Picture 68">
          <a:extLst>
            <a:ext uri="{FF2B5EF4-FFF2-40B4-BE49-F238E27FC236}">
              <a16:creationId xmlns:a16="http://schemas.microsoft.com/office/drawing/2014/main" id="{F4715E75-24B8-45D6-A5BF-8609960AF88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" cstate="print"/>
        <a:srcRect/>
        <a:stretch>
          <a:fillRect/>
        </a:stretch>
      </xdr:blipFill>
      <xdr:spPr bwMode="auto">
        <a:xfrm>
          <a:off x="628644" y="16563975"/>
          <a:ext cx="540000" cy="581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57</xdr:row>
      <xdr:rowOff>28577</xdr:rowOff>
    </xdr:from>
    <xdr:to>
      <xdr:col>1</xdr:col>
      <xdr:colOff>571500</xdr:colOff>
      <xdr:row>57</xdr:row>
      <xdr:rowOff>556791</xdr:rowOff>
    </xdr:to>
    <xdr:pic>
      <xdr:nvPicPr>
        <xdr:cNvPr id="44" name="Picture 10">
          <a:extLst>
            <a:ext uri="{FF2B5EF4-FFF2-40B4-BE49-F238E27FC236}">
              <a16:creationId xmlns:a16="http://schemas.microsoft.com/office/drawing/2014/main" id="{A26455E8-0442-4E03-8E83-99500D3783C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590550" y="32375477"/>
          <a:ext cx="523875" cy="528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59</xdr:row>
      <xdr:rowOff>19050</xdr:rowOff>
    </xdr:from>
    <xdr:to>
      <xdr:col>1</xdr:col>
      <xdr:colOff>552450</xdr:colOff>
      <xdr:row>59</xdr:row>
      <xdr:rowOff>587453</xdr:rowOff>
    </xdr:to>
    <xdr:pic>
      <xdr:nvPicPr>
        <xdr:cNvPr id="45" name="Picture 12">
          <a:extLst>
            <a:ext uri="{FF2B5EF4-FFF2-40B4-BE49-F238E27FC236}">
              <a16:creationId xmlns:a16="http://schemas.microsoft.com/office/drawing/2014/main" id="{F37C4184-959D-4C10-B61A-DD12AAF6826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3" cstate="print"/>
        <a:srcRect/>
        <a:stretch>
          <a:fillRect/>
        </a:stretch>
      </xdr:blipFill>
      <xdr:spPr bwMode="auto">
        <a:xfrm>
          <a:off x="590550" y="33623250"/>
          <a:ext cx="504825" cy="5684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30950</xdr:colOff>
      <xdr:row>61</xdr:row>
      <xdr:rowOff>19051</xdr:rowOff>
    </xdr:from>
    <xdr:to>
      <xdr:col>1</xdr:col>
      <xdr:colOff>570950</xdr:colOff>
      <xdr:row>61</xdr:row>
      <xdr:rowOff>523875</xdr:rowOff>
    </xdr:to>
    <xdr:pic>
      <xdr:nvPicPr>
        <xdr:cNvPr id="46" name="Picture 14">
          <a:extLst>
            <a:ext uri="{FF2B5EF4-FFF2-40B4-BE49-F238E27FC236}">
              <a16:creationId xmlns:a16="http://schemas.microsoft.com/office/drawing/2014/main" id="{548E5A0B-1455-4CE0-9094-322FDD75B10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4" cstate="print"/>
        <a:srcRect/>
        <a:stretch>
          <a:fillRect/>
        </a:stretch>
      </xdr:blipFill>
      <xdr:spPr bwMode="auto">
        <a:xfrm>
          <a:off x="573875" y="34880551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70</xdr:row>
      <xdr:rowOff>47624</xdr:rowOff>
    </xdr:from>
    <xdr:to>
      <xdr:col>1</xdr:col>
      <xdr:colOff>606675</xdr:colOff>
      <xdr:row>70</xdr:row>
      <xdr:rowOff>514350</xdr:rowOff>
    </xdr:to>
    <xdr:pic>
      <xdr:nvPicPr>
        <xdr:cNvPr id="47" name="Picture 16">
          <a:extLst>
            <a:ext uri="{FF2B5EF4-FFF2-40B4-BE49-F238E27FC236}">
              <a16:creationId xmlns:a16="http://schemas.microsoft.com/office/drawing/2014/main" id="{353D5239-3F75-4BEF-8A86-BA8AE4E55B1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 cstate="print"/>
        <a:srcRect/>
        <a:stretch>
          <a:fillRect/>
        </a:stretch>
      </xdr:blipFill>
      <xdr:spPr bwMode="auto">
        <a:xfrm>
          <a:off x="609600" y="40004999"/>
          <a:ext cx="540000" cy="46672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111361</xdr:colOff>
      <xdr:row>77</xdr:row>
      <xdr:rowOff>32878</xdr:rowOff>
    </xdr:from>
    <xdr:to>
      <xdr:col>1</xdr:col>
      <xdr:colOff>581025</xdr:colOff>
      <xdr:row>77</xdr:row>
      <xdr:rowOff>471948</xdr:rowOff>
    </xdr:to>
    <xdr:pic>
      <xdr:nvPicPr>
        <xdr:cNvPr id="48" name="Picture 18">
          <a:extLst>
            <a:ext uri="{FF2B5EF4-FFF2-40B4-BE49-F238E27FC236}">
              <a16:creationId xmlns:a16="http://schemas.microsoft.com/office/drawing/2014/main" id="{AD7D0469-9DE5-4124-80F0-0289568738F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" cstate="print"/>
        <a:srcRect/>
        <a:stretch>
          <a:fillRect/>
        </a:stretch>
      </xdr:blipFill>
      <xdr:spPr bwMode="auto">
        <a:xfrm>
          <a:off x="654286" y="44390803"/>
          <a:ext cx="469664" cy="43907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78</xdr:row>
      <xdr:rowOff>57150</xdr:rowOff>
    </xdr:from>
    <xdr:to>
      <xdr:col>1</xdr:col>
      <xdr:colOff>625725</xdr:colOff>
      <xdr:row>78</xdr:row>
      <xdr:rowOff>523875</xdr:rowOff>
    </xdr:to>
    <xdr:pic>
      <xdr:nvPicPr>
        <xdr:cNvPr id="49" name="Picture 20">
          <a:extLst>
            <a:ext uri="{FF2B5EF4-FFF2-40B4-BE49-F238E27FC236}">
              <a16:creationId xmlns:a16="http://schemas.microsoft.com/office/drawing/2014/main" id="{7573D2D7-6B2D-459A-B802-623EE8A2FB9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7" cstate="print"/>
        <a:srcRect/>
        <a:stretch>
          <a:fillRect/>
        </a:stretch>
      </xdr:blipFill>
      <xdr:spPr bwMode="auto">
        <a:xfrm>
          <a:off x="628650" y="45043725"/>
          <a:ext cx="540000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79</xdr:row>
      <xdr:rowOff>38101</xdr:rowOff>
    </xdr:from>
    <xdr:to>
      <xdr:col>1</xdr:col>
      <xdr:colOff>616193</xdr:colOff>
      <xdr:row>79</xdr:row>
      <xdr:rowOff>571500</xdr:rowOff>
    </xdr:to>
    <xdr:pic>
      <xdr:nvPicPr>
        <xdr:cNvPr id="50" name="Picture 22">
          <a:extLst>
            <a:ext uri="{FF2B5EF4-FFF2-40B4-BE49-F238E27FC236}">
              <a16:creationId xmlns:a16="http://schemas.microsoft.com/office/drawing/2014/main" id="{17F689B9-3D28-4FC9-AF15-D6595A60169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" cstate="print"/>
        <a:srcRect/>
        <a:stretch>
          <a:fillRect/>
        </a:stretch>
      </xdr:blipFill>
      <xdr:spPr bwMode="auto">
        <a:xfrm>
          <a:off x="619118" y="4565332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84</xdr:row>
      <xdr:rowOff>9525</xdr:rowOff>
    </xdr:from>
    <xdr:to>
      <xdr:col>1</xdr:col>
      <xdr:colOff>606668</xdr:colOff>
      <xdr:row>84</xdr:row>
      <xdr:rowOff>523875</xdr:rowOff>
    </xdr:to>
    <xdr:pic>
      <xdr:nvPicPr>
        <xdr:cNvPr id="51" name="Picture 24">
          <a:extLst>
            <a:ext uri="{FF2B5EF4-FFF2-40B4-BE49-F238E27FC236}">
              <a16:creationId xmlns:a16="http://schemas.microsoft.com/office/drawing/2014/main" id="{08437046-5D45-442F-A6F6-A35A1FD17C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9" cstate="print"/>
        <a:srcRect/>
        <a:stretch>
          <a:fillRect/>
        </a:stretch>
      </xdr:blipFill>
      <xdr:spPr bwMode="auto">
        <a:xfrm>
          <a:off x="609593" y="48768000"/>
          <a:ext cx="5400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66669</xdr:colOff>
      <xdr:row>95</xdr:row>
      <xdr:rowOff>66675</xdr:rowOff>
    </xdr:from>
    <xdr:to>
      <xdr:col>1</xdr:col>
      <xdr:colOff>606669</xdr:colOff>
      <xdr:row>95</xdr:row>
      <xdr:rowOff>571500</xdr:rowOff>
    </xdr:to>
    <xdr:pic>
      <xdr:nvPicPr>
        <xdr:cNvPr id="52" name="Picture 30">
          <a:extLst>
            <a:ext uri="{FF2B5EF4-FFF2-40B4-BE49-F238E27FC236}">
              <a16:creationId xmlns:a16="http://schemas.microsoft.com/office/drawing/2014/main" id="{B6A899A6-25C0-49DE-A503-FB53B0DA89E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0" cstate="print"/>
        <a:srcRect/>
        <a:stretch>
          <a:fillRect/>
        </a:stretch>
      </xdr:blipFill>
      <xdr:spPr bwMode="auto">
        <a:xfrm>
          <a:off x="609594" y="55178325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99</xdr:row>
      <xdr:rowOff>30961</xdr:rowOff>
    </xdr:from>
    <xdr:to>
      <xdr:col>1</xdr:col>
      <xdr:colOff>602456</xdr:colOff>
      <xdr:row>99</xdr:row>
      <xdr:rowOff>552451</xdr:rowOff>
    </xdr:to>
    <xdr:pic>
      <xdr:nvPicPr>
        <xdr:cNvPr id="53" name="Picture 32">
          <a:extLst>
            <a:ext uri="{FF2B5EF4-FFF2-40B4-BE49-F238E27FC236}">
              <a16:creationId xmlns:a16="http://schemas.microsoft.com/office/drawing/2014/main" id="{E0D32238-B21F-41C5-B945-A496D6E59E2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1" cstate="print"/>
        <a:srcRect/>
        <a:stretch>
          <a:fillRect/>
        </a:stretch>
      </xdr:blipFill>
      <xdr:spPr bwMode="auto">
        <a:xfrm>
          <a:off x="628650" y="57657211"/>
          <a:ext cx="516731" cy="5214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102</xdr:row>
      <xdr:rowOff>19050</xdr:rowOff>
    </xdr:from>
    <xdr:to>
      <xdr:col>1</xdr:col>
      <xdr:colOff>559050</xdr:colOff>
      <xdr:row>102</xdr:row>
      <xdr:rowOff>523875</xdr:rowOff>
    </xdr:to>
    <xdr:pic>
      <xdr:nvPicPr>
        <xdr:cNvPr id="54" name="Picture 34">
          <a:extLst>
            <a:ext uri="{FF2B5EF4-FFF2-40B4-BE49-F238E27FC236}">
              <a16:creationId xmlns:a16="http://schemas.microsoft.com/office/drawing/2014/main" id="{0D95BA00-39A3-4C18-A0CF-092858AE623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561975" y="595312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104</xdr:row>
      <xdr:rowOff>19051</xdr:rowOff>
    </xdr:from>
    <xdr:to>
      <xdr:col>1</xdr:col>
      <xdr:colOff>635250</xdr:colOff>
      <xdr:row>104</xdr:row>
      <xdr:rowOff>514350</xdr:rowOff>
    </xdr:to>
    <xdr:pic>
      <xdr:nvPicPr>
        <xdr:cNvPr id="55" name="Picture 36">
          <a:extLst>
            <a:ext uri="{FF2B5EF4-FFF2-40B4-BE49-F238E27FC236}">
              <a16:creationId xmlns:a16="http://schemas.microsoft.com/office/drawing/2014/main" id="{FDED9982-739E-4F35-A8E2-5E909C4A313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3" cstate="print"/>
        <a:srcRect/>
        <a:stretch>
          <a:fillRect/>
        </a:stretch>
      </xdr:blipFill>
      <xdr:spPr bwMode="auto">
        <a:xfrm>
          <a:off x="638175" y="6078855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115</xdr:row>
      <xdr:rowOff>51987</xdr:rowOff>
    </xdr:from>
    <xdr:to>
      <xdr:col>1</xdr:col>
      <xdr:colOff>559044</xdr:colOff>
      <xdr:row>115</xdr:row>
      <xdr:rowOff>485775</xdr:rowOff>
    </xdr:to>
    <xdr:pic>
      <xdr:nvPicPr>
        <xdr:cNvPr id="56" name="Picture 38">
          <a:extLst>
            <a:ext uri="{FF2B5EF4-FFF2-40B4-BE49-F238E27FC236}">
              <a16:creationId xmlns:a16="http://schemas.microsoft.com/office/drawing/2014/main" id="{9D5B33E6-5DB3-4FDC-8DFC-D88430AA2D7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600075" y="67374687"/>
          <a:ext cx="501894" cy="4337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116</xdr:row>
      <xdr:rowOff>19051</xdr:rowOff>
    </xdr:from>
    <xdr:to>
      <xdr:col>1</xdr:col>
      <xdr:colOff>559050</xdr:colOff>
      <xdr:row>116</xdr:row>
      <xdr:rowOff>514350</xdr:rowOff>
    </xdr:to>
    <xdr:pic>
      <xdr:nvPicPr>
        <xdr:cNvPr id="57" name="Picture 40">
          <a:extLst>
            <a:ext uri="{FF2B5EF4-FFF2-40B4-BE49-F238E27FC236}">
              <a16:creationId xmlns:a16="http://schemas.microsoft.com/office/drawing/2014/main" id="{DB244308-0871-474E-A863-16ADDBB60C1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5" cstate="print"/>
        <a:srcRect/>
        <a:stretch>
          <a:fillRect/>
        </a:stretch>
      </xdr:blipFill>
      <xdr:spPr bwMode="auto">
        <a:xfrm>
          <a:off x="561975" y="68037076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66674</xdr:colOff>
      <xdr:row>119</xdr:row>
      <xdr:rowOff>61060</xdr:rowOff>
    </xdr:from>
    <xdr:to>
      <xdr:col>1</xdr:col>
      <xdr:colOff>559041</xdr:colOff>
      <xdr:row>119</xdr:row>
      <xdr:rowOff>495300</xdr:rowOff>
    </xdr:to>
    <xdr:pic>
      <xdr:nvPicPr>
        <xdr:cNvPr id="58" name="Picture 42">
          <a:extLst>
            <a:ext uri="{FF2B5EF4-FFF2-40B4-BE49-F238E27FC236}">
              <a16:creationId xmlns:a16="http://schemas.microsoft.com/office/drawing/2014/main" id="{8E81A028-C3B4-4F27-9441-CB6AEDCBAEF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6" cstate="print"/>
        <a:srcRect/>
        <a:stretch>
          <a:fillRect/>
        </a:stretch>
      </xdr:blipFill>
      <xdr:spPr bwMode="auto">
        <a:xfrm>
          <a:off x="609599" y="70165060"/>
          <a:ext cx="492367" cy="43424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126</xdr:row>
      <xdr:rowOff>28576</xdr:rowOff>
    </xdr:from>
    <xdr:to>
      <xdr:col>1</xdr:col>
      <xdr:colOff>606668</xdr:colOff>
      <xdr:row>126</xdr:row>
      <xdr:rowOff>542925</xdr:rowOff>
    </xdr:to>
    <xdr:pic>
      <xdr:nvPicPr>
        <xdr:cNvPr id="59" name="Picture 48">
          <a:extLst>
            <a:ext uri="{FF2B5EF4-FFF2-40B4-BE49-F238E27FC236}">
              <a16:creationId xmlns:a16="http://schemas.microsoft.com/office/drawing/2014/main" id="{2A9E1625-CBBF-45AC-A95A-451187DCE4A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7" cstate="print"/>
        <a:srcRect/>
        <a:stretch>
          <a:fillRect/>
        </a:stretch>
      </xdr:blipFill>
      <xdr:spPr bwMode="auto">
        <a:xfrm>
          <a:off x="609593" y="74999851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129</xdr:row>
      <xdr:rowOff>19051</xdr:rowOff>
    </xdr:from>
    <xdr:to>
      <xdr:col>1</xdr:col>
      <xdr:colOff>559050</xdr:colOff>
      <xdr:row>129</xdr:row>
      <xdr:rowOff>581025</xdr:rowOff>
    </xdr:to>
    <xdr:pic>
      <xdr:nvPicPr>
        <xdr:cNvPr id="60" name="Picture 50">
          <a:extLst>
            <a:ext uri="{FF2B5EF4-FFF2-40B4-BE49-F238E27FC236}">
              <a16:creationId xmlns:a16="http://schemas.microsoft.com/office/drawing/2014/main" id="{7055FF20-1E01-4CAC-A4BE-AF6C3F98989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8" cstate="print"/>
        <a:srcRect/>
        <a:stretch>
          <a:fillRect/>
        </a:stretch>
      </xdr:blipFill>
      <xdr:spPr bwMode="auto">
        <a:xfrm>
          <a:off x="561975" y="77076301"/>
          <a:ext cx="540000" cy="5619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38093</xdr:colOff>
      <xdr:row>130</xdr:row>
      <xdr:rowOff>38101</xdr:rowOff>
    </xdr:from>
    <xdr:to>
      <xdr:col>1</xdr:col>
      <xdr:colOff>578093</xdr:colOff>
      <xdr:row>130</xdr:row>
      <xdr:rowOff>514350</xdr:rowOff>
    </xdr:to>
    <xdr:pic>
      <xdr:nvPicPr>
        <xdr:cNvPr id="61" name="Picture 52">
          <a:extLst>
            <a:ext uri="{FF2B5EF4-FFF2-40B4-BE49-F238E27FC236}">
              <a16:creationId xmlns:a16="http://schemas.microsoft.com/office/drawing/2014/main" id="{CFF0EC95-436C-4150-BB4F-4D44195842E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9" cstate="print"/>
        <a:srcRect/>
        <a:stretch>
          <a:fillRect/>
        </a:stretch>
      </xdr:blipFill>
      <xdr:spPr bwMode="auto">
        <a:xfrm>
          <a:off x="581018" y="77790676"/>
          <a:ext cx="540000" cy="4762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135</xdr:row>
      <xdr:rowOff>19051</xdr:rowOff>
    </xdr:from>
    <xdr:to>
      <xdr:col>1</xdr:col>
      <xdr:colOff>559050</xdr:colOff>
      <xdr:row>135</xdr:row>
      <xdr:rowOff>542925</xdr:rowOff>
    </xdr:to>
    <xdr:pic>
      <xdr:nvPicPr>
        <xdr:cNvPr id="62" name="Picture 54">
          <a:extLst>
            <a:ext uri="{FF2B5EF4-FFF2-40B4-BE49-F238E27FC236}">
              <a16:creationId xmlns:a16="http://schemas.microsoft.com/office/drawing/2014/main" id="{080D0801-D10F-4FF9-97F8-444688905B4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0" cstate="print"/>
        <a:srcRect/>
        <a:stretch>
          <a:fillRect/>
        </a:stretch>
      </xdr:blipFill>
      <xdr:spPr bwMode="auto">
        <a:xfrm>
          <a:off x="561975" y="80552926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136</xdr:row>
      <xdr:rowOff>57151</xdr:rowOff>
    </xdr:from>
    <xdr:to>
      <xdr:col>1</xdr:col>
      <xdr:colOff>635250</xdr:colOff>
      <xdr:row>136</xdr:row>
      <xdr:rowOff>542925</xdr:rowOff>
    </xdr:to>
    <xdr:pic>
      <xdr:nvPicPr>
        <xdr:cNvPr id="63" name="Picture 56">
          <a:extLst>
            <a:ext uri="{FF2B5EF4-FFF2-40B4-BE49-F238E27FC236}">
              <a16:creationId xmlns:a16="http://schemas.microsoft.com/office/drawing/2014/main" id="{452C653C-F542-4E9D-A519-27F5095BF7C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1" cstate="print"/>
        <a:srcRect/>
        <a:stretch>
          <a:fillRect/>
        </a:stretch>
      </xdr:blipFill>
      <xdr:spPr bwMode="auto">
        <a:xfrm>
          <a:off x="638175" y="81324451"/>
          <a:ext cx="540000" cy="4857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57144</xdr:colOff>
      <xdr:row>137</xdr:row>
      <xdr:rowOff>66675</xdr:rowOff>
    </xdr:from>
    <xdr:to>
      <xdr:col>1</xdr:col>
      <xdr:colOff>597144</xdr:colOff>
      <xdr:row>137</xdr:row>
      <xdr:rowOff>619125</xdr:rowOff>
    </xdr:to>
    <xdr:pic>
      <xdr:nvPicPr>
        <xdr:cNvPr id="64" name="Picture 58">
          <a:extLst>
            <a:ext uri="{FF2B5EF4-FFF2-40B4-BE49-F238E27FC236}">
              <a16:creationId xmlns:a16="http://schemas.microsoft.com/office/drawing/2014/main" id="{72413836-5D71-4753-86BE-F6447E07B08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2" cstate="print"/>
        <a:srcRect/>
        <a:stretch>
          <a:fillRect/>
        </a:stretch>
      </xdr:blipFill>
      <xdr:spPr bwMode="auto">
        <a:xfrm>
          <a:off x="600069" y="82067400"/>
          <a:ext cx="5400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138</xdr:row>
      <xdr:rowOff>19051</xdr:rowOff>
    </xdr:from>
    <xdr:to>
      <xdr:col>1</xdr:col>
      <xdr:colOff>559044</xdr:colOff>
      <xdr:row>138</xdr:row>
      <xdr:rowOff>514350</xdr:rowOff>
    </xdr:to>
    <xdr:pic>
      <xdr:nvPicPr>
        <xdr:cNvPr id="65" name="Picture 60">
          <a:extLst>
            <a:ext uri="{FF2B5EF4-FFF2-40B4-BE49-F238E27FC236}">
              <a16:creationId xmlns:a16="http://schemas.microsoft.com/office/drawing/2014/main" id="{F853A65B-0027-4C3A-B244-530E5626C0A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3" cstate="print"/>
        <a:srcRect/>
        <a:stretch>
          <a:fillRect/>
        </a:stretch>
      </xdr:blipFill>
      <xdr:spPr bwMode="auto">
        <a:xfrm>
          <a:off x="561969" y="8275320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142</xdr:row>
      <xdr:rowOff>19050</xdr:rowOff>
    </xdr:from>
    <xdr:to>
      <xdr:col>1</xdr:col>
      <xdr:colOff>559044</xdr:colOff>
      <xdr:row>142</xdr:row>
      <xdr:rowOff>571500</xdr:rowOff>
    </xdr:to>
    <xdr:pic>
      <xdr:nvPicPr>
        <xdr:cNvPr id="66" name="Picture 62">
          <a:extLst>
            <a:ext uri="{FF2B5EF4-FFF2-40B4-BE49-F238E27FC236}">
              <a16:creationId xmlns:a16="http://schemas.microsoft.com/office/drawing/2014/main" id="{72A92B52-096B-40E1-ADD6-329D031CBBD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4" cstate="print"/>
        <a:srcRect/>
        <a:stretch>
          <a:fillRect/>
        </a:stretch>
      </xdr:blipFill>
      <xdr:spPr bwMode="auto">
        <a:xfrm>
          <a:off x="561969" y="85686900"/>
          <a:ext cx="5400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144</xdr:row>
      <xdr:rowOff>38101</xdr:rowOff>
    </xdr:from>
    <xdr:to>
      <xdr:col>1</xdr:col>
      <xdr:colOff>628650</xdr:colOff>
      <xdr:row>144</xdr:row>
      <xdr:rowOff>571500</xdr:rowOff>
    </xdr:to>
    <xdr:pic>
      <xdr:nvPicPr>
        <xdr:cNvPr id="67" name="Picture 64">
          <a:extLst>
            <a:ext uri="{FF2B5EF4-FFF2-40B4-BE49-F238E27FC236}">
              <a16:creationId xmlns:a16="http://schemas.microsoft.com/office/drawing/2014/main" id="{E92A681B-9112-47D2-B9A0-12BD4701CE7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5" cstate="print"/>
        <a:srcRect/>
        <a:stretch>
          <a:fillRect/>
        </a:stretch>
      </xdr:blipFill>
      <xdr:spPr bwMode="auto">
        <a:xfrm>
          <a:off x="619125" y="87172801"/>
          <a:ext cx="55245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146</xdr:row>
      <xdr:rowOff>57151</xdr:rowOff>
    </xdr:from>
    <xdr:to>
      <xdr:col>1</xdr:col>
      <xdr:colOff>628649</xdr:colOff>
      <xdr:row>146</xdr:row>
      <xdr:rowOff>533400</xdr:rowOff>
    </xdr:to>
    <xdr:pic>
      <xdr:nvPicPr>
        <xdr:cNvPr id="68" name="Picture 66">
          <a:extLst>
            <a:ext uri="{FF2B5EF4-FFF2-40B4-BE49-F238E27FC236}">
              <a16:creationId xmlns:a16="http://schemas.microsoft.com/office/drawing/2014/main" id="{D5D9D132-9B9D-4CD6-88E7-700C1460184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6" cstate="print"/>
        <a:srcRect/>
        <a:stretch>
          <a:fillRect/>
        </a:stretch>
      </xdr:blipFill>
      <xdr:spPr bwMode="auto">
        <a:xfrm>
          <a:off x="619125" y="88658701"/>
          <a:ext cx="552449" cy="4762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148</xdr:row>
      <xdr:rowOff>123826</xdr:rowOff>
    </xdr:from>
    <xdr:to>
      <xdr:col>1</xdr:col>
      <xdr:colOff>628650</xdr:colOff>
      <xdr:row>150</xdr:row>
      <xdr:rowOff>17536</xdr:rowOff>
    </xdr:to>
    <xdr:pic>
      <xdr:nvPicPr>
        <xdr:cNvPr id="69" name="Picture 68">
          <a:extLst>
            <a:ext uri="{FF2B5EF4-FFF2-40B4-BE49-F238E27FC236}">
              <a16:creationId xmlns:a16="http://schemas.microsoft.com/office/drawing/2014/main" id="{2EE6D28B-87E8-4F6D-99BA-67476F29444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7" cstate="print"/>
        <a:srcRect/>
        <a:stretch>
          <a:fillRect/>
        </a:stretch>
      </xdr:blipFill>
      <xdr:spPr bwMode="auto">
        <a:xfrm>
          <a:off x="638175" y="90192226"/>
          <a:ext cx="533400" cy="13605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36</xdr:row>
      <xdr:rowOff>38100</xdr:rowOff>
    </xdr:from>
    <xdr:to>
      <xdr:col>1</xdr:col>
      <xdr:colOff>616193</xdr:colOff>
      <xdr:row>36</xdr:row>
      <xdr:rowOff>485775</xdr:rowOff>
    </xdr:to>
    <xdr:pic>
      <xdr:nvPicPr>
        <xdr:cNvPr id="70" name="Picture 2">
          <a:extLst>
            <a:ext uri="{FF2B5EF4-FFF2-40B4-BE49-F238E27FC236}">
              <a16:creationId xmlns:a16="http://schemas.microsoft.com/office/drawing/2014/main" id="{B98450ED-B275-4611-ACD8-B8C069D6F1C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8" cstate="print"/>
        <a:srcRect/>
        <a:stretch>
          <a:fillRect/>
        </a:stretch>
      </xdr:blipFill>
      <xdr:spPr bwMode="auto">
        <a:xfrm>
          <a:off x="619118" y="20469225"/>
          <a:ext cx="540000" cy="447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149461</xdr:colOff>
      <xdr:row>8</xdr:row>
      <xdr:rowOff>34622</xdr:rowOff>
    </xdr:from>
    <xdr:to>
      <xdr:col>1</xdr:col>
      <xdr:colOff>600075</xdr:colOff>
      <xdr:row>8</xdr:row>
      <xdr:rowOff>479728</xdr:rowOff>
    </xdr:to>
    <xdr:pic>
      <xdr:nvPicPr>
        <xdr:cNvPr id="71" name="Picture 4">
          <a:extLst>
            <a:ext uri="{FF2B5EF4-FFF2-40B4-BE49-F238E27FC236}">
              <a16:creationId xmlns:a16="http://schemas.microsoft.com/office/drawing/2014/main" id="{F8A0AD3A-196E-4B33-9174-F1B309EE4C4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9" cstate="print"/>
        <a:srcRect/>
        <a:stretch>
          <a:fillRect/>
        </a:stretch>
      </xdr:blipFill>
      <xdr:spPr bwMode="auto">
        <a:xfrm>
          <a:off x="692386" y="3787472"/>
          <a:ext cx="450614" cy="44510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39</xdr:row>
      <xdr:rowOff>128588</xdr:rowOff>
    </xdr:from>
    <xdr:to>
      <xdr:col>1</xdr:col>
      <xdr:colOff>616200</xdr:colOff>
      <xdr:row>40</xdr:row>
      <xdr:rowOff>295275</xdr:rowOff>
    </xdr:to>
    <xdr:pic>
      <xdr:nvPicPr>
        <xdr:cNvPr id="72" name="Picture 64">
          <a:extLst>
            <a:ext uri="{FF2B5EF4-FFF2-40B4-BE49-F238E27FC236}">
              <a16:creationId xmlns:a16="http://schemas.microsoft.com/office/drawing/2014/main" id="{667F5454-EE5D-4BC1-90F1-CC7FD8388EC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0" cstate="print"/>
        <a:srcRect/>
        <a:stretch>
          <a:fillRect/>
        </a:stretch>
      </xdr:blipFill>
      <xdr:spPr bwMode="auto">
        <a:xfrm>
          <a:off x="619125" y="22331363"/>
          <a:ext cx="540000" cy="7572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104769</xdr:colOff>
      <xdr:row>41</xdr:row>
      <xdr:rowOff>14289</xdr:rowOff>
    </xdr:from>
    <xdr:to>
      <xdr:col>1</xdr:col>
      <xdr:colOff>619125</xdr:colOff>
      <xdr:row>41</xdr:row>
      <xdr:rowOff>495301</xdr:rowOff>
    </xdr:to>
    <xdr:pic>
      <xdr:nvPicPr>
        <xdr:cNvPr id="73" name="Picture 66">
          <a:extLst>
            <a:ext uri="{FF2B5EF4-FFF2-40B4-BE49-F238E27FC236}">
              <a16:creationId xmlns:a16="http://schemas.microsoft.com/office/drawing/2014/main" id="{261D10EF-016B-4993-93F2-6822CD7E31D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1" cstate="print"/>
        <a:srcRect/>
        <a:stretch>
          <a:fillRect/>
        </a:stretch>
      </xdr:blipFill>
      <xdr:spPr bwMode="auto">
        <a:xfrm>
          <a:off x="647694" y="23398164"/>
          <a:ext cx="514356" cy="4810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76194</xdr:colOff>
      <xdr:row>37</xdr:row>
      <xdr:rowOff>200025</xdr:rowOff>
    </xdr:from>
    <xdr:to>
      <xdr:col>1</xdr:col>
      <xdr:colOff>616194</xdr:colOff>
      <xdr:row>38</xdr:row>
      <xdr:rowOff>295275</xdr:rowOff>
    </xdr:to>
    <xdr:pic>
      <xdr:nvPicPr>
        <xdr:cNvPr id="74" name="Picture 16">
          <a:extLst>
            <a:ext uri="{FF2B5EF4-FFF2-40B4-BE49-F238E27FC236}">
              <a16:creationId xmlns:a16="http://schemas.microsoft.com/office/drawing/2014/main" id="{C8DF1E57-702E-489F-95BA-F4D1CA80090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2" cstate="print"/>
        <a:srcRect/>
        <a:stretch>
          <a:fillRect/>
        </a:stretch>
      </xdr:blipFill>
      <xdr:spPr bwMode="auto">
        <a:xfrm>
          <a:off x="619119" y="21221700"/>
          <a:ext cx="540000" cy="685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69883</xdr:colOff>
      <xdr:row>182</xdr:row>
      <xdr:rowOff>504826</xdr:rowOff>
    </xdr:from>
    <xdr:ext cx="560294" cy="2076450"/>
    <xdr:pic>
      <xdr:nvPicPr>
        <xdr:cNvPr id="75" name="Resim 74">
          <a:extLst>
            <a:ext uri="{FF2B5EF4-FFF2-40B4-BE49-F238E27FC236}">
              <a16:creationId xmlns:a16="http://schemas.microsoft.com/office/drawing/2014/main" id="{5069EA28-CD7C-42A4-98E6-BAEEEC7CDC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2808" y="112842676"/>
          <a:ext cx="560294" cy="2076450"/>
        </a:xfrm>
        <a:prstGeom prst="rect">
          <a:avLst/>
        </a:prstGeom>
      </xdr:spPr>
    </xdr:pic>
    <xdr:clientData/>
  </xdr:oneCellAnchor>
  <xdr:twoCellAnchor editAs="oneCell">
    <xdr:from>
      <xdr:col>0</xdr:col>
      <xdr:colOff>280724</xdr:colOff>
      <xdr:row>0</xdr:row>
      <xdr:rowOff>66675</xdr:rowOff>
    </xdr:from>
    <xdr:to>
      <xdr:col>3</xdr:col>
      <xdr:colOff>323850</xdr:colOff>
      <xdr:row>1</xdr:row>
      <xdr:rowOff>590550</xdr:rowOff>
    </xdr:to>
    <xdr:pic>
      <xdr:nvPicPr>
        <xdr:cNvPr id="76" name="Resim 75">
          <a:extLst>
            <a:ext uri="{FF2B5EF4-FFF2-40B4-BE49-F238E27FC236}">
              <a16:creationId xmlns:a16="http://schemas.microsoft.com/office/drawing/2014/main" id="{9181B0A5-E7EF-4A06-95E6-DFD965B89AFC}"/>
            </a:ext>
          </a:extLst>
        </xdr:cNvPr>
        <xdr:cNvPicPr/>
      </xdr:nvPicPr>
      <xdr:blipFill>
        <a:blip xmlns:r="http://schemas.openxmlformats.org/officeDocument/2006/relationships" r:embed="rId74"/>
        <a:srcRect/>
        <a:stretch>
          <a:fillRect/>
        </a:stretch>
      </xdr:blipFill>
      <xdr:spPr bwMode="auto">
        <a:xfrm>
          <a:off x="280724" y="66675"/>
          <a:ext cx="1814776" cy="857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762000</xdr:colOff>
      <xdr:row>0</xdr:row>
      <xdr:rowOff>66675</xdr:rowOff>
    </xdr:from>
    <xdr:to>
      <xdr:col>8</xdr:col>
      <xdr:colOff>967582</xdr:colOff>
      <xdr:row>1</xdr:row>
      <xdr:rowOff>504825</xdr:rowOff>
    </xdr:to>
    <xdr:pic>
      <xdr:nvPicPr>
        <xdr:cNvPr id="77" name="Resim 76">
          <a:extLst>
            <a:ext uri="{FF2B5EF4-FFF2-40B4-BE49-F238E27FC236}">
              <a16:creationId xmlns:a16="http://schemas.microsoft.com/office/drawing/2014/main" id="{3947C10D-4709-4005-B286-EE52AF44A977}"/>
            </a:ext>
          </a:extLst>
        </xdr:cNvPr>
        <xdr:cNvPicPr/>
      </xdr:nvPicPr>
      <xdr:blipFill>
        <a:blip xmlns:r="http://schemas.openxmlformats.org/officeDocument/2006/relationships" r:embed="rId7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924800" y="66675"/>
          <a:ext cx="1586707" cy="771525"/>
        </a:xfrm>
        <a:prstGeom prst="rect">
          <a:avLst/>
        </a:prstGeom>
        <a:noFill/>
        <a:ln>
          <a:noFill/>
        </a:ln>
      </xdr:spPr>
    </xdr:pic>
    <xdr:clientData/>
  </xdr:twoCellAnchor>
  <xdr:oneCellAnchor>
    <xdr:from>
      <xdr:col>1</xdr:col>
      <xdr:colOff>85725</xdr:colOff>
      <xdr:row>81</xdr:row>
      <xdr:rowOff>19052</xdr:rowOff>
    </xdr:from>
    <xdr:ext cx="540000" cy="540000"/>
    <xdr:pic>
      <xdr:nvPicPr>
        <xdr:cNvPr id="78" name="Picture 2">
          <a:extLst>
            <a:ext uri="{FF2B5EF4-FFF2-40B4-BE49-F238E27FC236}">
              <a16:creationId xmlns:a16="http://schemas.microsoft.com/office/drawing/2014/main" id="{F1A36271-38C2-4B82-ACFB-EAD491CAFF8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6" cstate="print"/>
        <a:srcRect/>
        <a:stretch>
          <a:fillRect/>
        </a:stretch>
      </xdr:blipFill>
      <xdr:spPr bwMode="auto">
        <a:xfrm>
          <a:off x="628650" y="46891577"/>
          <a:ext cx="540000" cy="540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66675</xdr:colOff>
      <xdr:row>120</xdr:row>
      <xdr:rowOff>28575</xdr:rowOff>
    </xdr:from>
    <xdr:ext cx="540000" cy="540000"/>
    <xdr:pic>
      <xdr:nvPicPr>
        <xdr:cNvPr id="79" name="Picture 44">
          <a:extLst>
            <a:ext uri="{FF2B5EF4-FFF2-40B4-BE49-F238E27FC236}">
              <a16:creationId xmlns:a16="http://schemas.microsoft.com/office/drawing/2014/main" id="{7942C7E5-D77F-45C7-84C2-5CAA1D194D2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7" cstate="print"/>
        <a:srcRect/>
        <a:stretch>
          <a:fillRect/>
        </a:stretch>
      </xdr:blipFill>
      <xdr:spPr bwMode="auto">
        <a:xfrm>
          <a:off x="609600" y="70827900"/>
          <a:ext cx="540000" cy="540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twoCellAnchor editAs="oneCell">
    <xdr:from>
      <xdr:col>1</xdr:col>
      <xdr:colOff>71437</xdr:colOff>
      <xdr:row>82</xdr:row>
      <xdr:rowOff>9526</xdr:rowOff>
    </xdr:from>
    <xdr:to>
      <xdr:col>1</xdr:col>
      <xdr:colOff>613304</xdr:colOff>
      <xdr:row>82</xdr:row>
      <xdr:rowOff>542926</xdr:rowOff>
    </xdr:to>
    <xdr:pic>
      <xdr:nvPicPr>
        <xdr:cNvPr id="80" name="Picture 4">
          <a:extLst>
            <a:ext uri="{FF2B5EF4-FFF2-40B4-BE49-F238E27FC236}">
              <a16:creationId xmlns:a16="http://schemas.microsoft.com/office/drawing/2014/main" id="{E0B96A07-37B0-49C3-B27E-B930E079DB8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8" cstate="print">
          <a:duotone>
            <a:schemeClr val="bg2">
              <a:shade val="45000"/>
              <a:satMod val="135000"/>
            </a:schemeClr>
            <a:prstClr val="white"/>
          </a:duotone>
        </a:blip>
        <a:srcRect/>
        <a:stretch>
          <a:fillRect/>
        </a:stretch>
      </xdr:blipFill>
      <xdr:spPr bwMode="auto">
        <a:xfrm>
          <a:off x="614362" y="47510701"/>
          <a:ext cx="541867" cy="53340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66676</xdr:colOff>
      <xdr:row>123</xdr:row>
      <xdr:rowOff>12017</xdr:rowOff>
    </xdr:from>
    <xdr:to>
      <xdr:col>1</xdr:col>
      <xdr:colOff>666750</xdr:colOff>
      <xdr:row>123</xdr:row>
      <xdr:rowOff>542925</xdr:rowOff>
    </xdr:to>
    <xdr:pic>
      <xdr:nvPicPr>
        <xdr:cNvPr id="81" name="Resim 80">
          <a:extLst>
            <a:ext uri="{FF2B5EF4-FFF2-40B4-BE49-F238E27FC236}">
              <a16:creationId xmlns:a16="http://schemas.microsoft.com/office/drawing/2014/main" id="{4702187F-3C5B-4086-A8DC-1B0330D636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1" y="72897317"/>
          <a:ext cx="600074" cy="530908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124</xdr:row>
      <xdr:rowOff>29635</xdr:rowOff>
    </xdr:from>
    <xdr:to>
      <xdr:col>1</xdr:col>
      <xdr:colOff>638175</xdr:colOff>
      <xdr:row>124</xdr:row>
      <xdr:rowOff>571501</xdr:rowOff>
    </xdr:to>
    <xdr:pic>
      <xdr:nvPicPr>
        <xdr:cNvPr id="82" name="Resim 81">
          <a:extLst>
            <a:ext uri="{FF2B5EF4-FFF2-40B4-BE49-F238E27FC236}">
              <a16:creationId xmlns:a16="http://schemas.microsoft.com/office/drawing/2014/main" id="{C8F90ADB-AC35-45BE-A95B-6B8795A9BA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5" y="73610260"/>
          <a:ext cx="581025" cy="541866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</xdr:colOff>
      <xdr:row>125</xdr:row>
      <xdr:rowOff>11906</xdr:rowOff>
    </xdr:from>
    <xdr:to>
      <xdr:col>1</xdr:col>
      <xdr:colOff>685800</xdr:colOff>
      <xdr:row>125</xdr:row>
      <xdr:rowOff>561975</xdr:rowOff>
    </xdr:to>
    <xdr:pic>
      <xdr:nvPicPr>
        <xdr:cNvPr id="83" name="Resim 82">
          <a:extLst>
            <a:ext uri="{FF2B5EF4-FFF2-40B4-BE49-F238E27FC236}">
              <a16:creationId xmlns:a16="http://schemas.microsoft.com/office/drawing/2014/main" id="{169384DE-D8DD-42AE-9A75-4FC64E8B16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1975" y="74287856"/>
          <a:ext cx="666750" cy="550069"/>
        </a:xfrm>
        <a:prstGeom prst="rect">
          <a:avLst/>
        </a:prstGeom>
      </xdr:spPr>
    </xdr:pic>
    <xdr:clientData/>
  </xdr:twoCellAnchor>
  <xdr:twoCellAnchor editAs="oneCell">
    <xdr:from>
      <xdr:col>1</xdr:col>
      <xdr:colOff>1</xdr:colOff>
      <xdr:row>139</xdr:row>
      <xdr:rowOff>1</xdr:rowOff>
    </xdr:from>
    <xdr:to>
      <xdr:col>1</xdr:col>
      <xdr:colOff>585748</xdr:colOff>
      <xdr:row>139</xdr:row>
      <xdr:rowOff>552451</xdr:rowOff>
    </xdr:to>
    <xdr:pic>
      <xdr:nvPicPr>
        <xdr:cNvPr id="84" name="Resim 83">
          <a:extLst>
            <a:ext uri="{FF2B5EF4-FFF2-40B4-BE49-F238E27FC236}">
              <a16:creationId xmlns:a16="http://schemas.microsoft.com/office/drawing/2014/main" id="{97E2DB3C-9821-427B-82CE-2E096E1074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6" y="83467576"/>
          <a:ext cx="585747" cy="55245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140</xdr:row>
      <xdr:rowOff>28576</xdr:rowOff>
    </xdr:from>
    <xdr:to>
      <xdr:col>1</xdr:col>
      <xdr:colOff>585747</xdr:colOff>
      <xdr:row>140</xdr:row>
      <xdr:rowOff>523876</xdr:rowOff>
    </xdr:to>
    <xdr:pic>
      <xdr:nvPicPr>
        <xdr:cNvPr id="85" name="Resim 84">
          <a:extLst>
            <a:ext uri="{FF2B5EF4-FFF2-40B4-BE49-F238E27FC236}">
              <a16:creationId xmlns:a16="http://schemas.microsoft.com/office/drawing/2014/main" id="{FA099439-854A-4808-9738-5DD431AF71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5" y="84229576"/>
          <a:ext cx="585747" cy="4953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141</xdr:row>
      <xdr:rowOff>9525</xdr:rowOff>
    </xdr:from>
    <xdr:to>
      <xdr:col>1</xdr:col>
      <xdr:colOff>585747</xdr:colOff>
      <xdr:row>141</xdr:row>
      <xdr:rowOff>590550</xdr:rowOff>
    </xdr:to>
    <xdr:pic>
      <xdr:nvPicPr>
        <xdr:cNvPr id="86" name="Resim 85">
          <a:extLst>
            <a:ext uri="{FF2B5EF4-FFF2-40B4-BE49-F238E27FC236}">
              <a16:creationId xmlns:a16="http://schemas.microsoft.com/office/drawing/2014/main" id="{0E678B20-6F75-4529-8951-AC9B8153FC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5" y="84943950"/>
          <a:ext cx="585747" cy="581025"/>
        </a:xfrm>
        <a:prstGeom prst="rect">
          <a:avLst/>
        </a:prstGeom>
      </xdr:spPr>
    </xdr:pic>
    <xdr:clientData/>
  </xdr:twoCellAnchor>
  <xdr:twoCellAnchor editAs="oneCell">
    <xdr:from>
      <xdr:col>1</xdr:col>
      <xdr:colOff>144706</xdr:colOff>
      <xdr:row>44</xdr:row>
      <xdr:rowOff>61912</xdr:rowOff>
    </xdr:from>
    <xdr:to>
      <xdr:col>1</xdr:col>
      <xdr:colOff>533950</xdr:colOff>
      <xdr:row>44</xdr:row>
      <xdr:rowOff>466726</xdr:rowOff>
    </xdr:to>
    <xdr:pic>
      <xdr:nvPicPr>
        <xdr:cNvPr id="87" name="Resim 86">
          <a:extLst>
            <a:ext uri="{FF2B5EF4-FFF2-40B4-BE49-F238E27FC236}">
              <a16:creationId xmlns:a16="http://schemas.microsoft.com/office/drawing/2014/main" id="{0B6675F3-1CF2-4C75-A749-0E5878E51C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7631" y="25217437"/>
          <a:ext cx="389244" cy="404814"/>
        </a:xfrm>
        <a:prstGeom prst="rect">
          <a:avLst/>
        </a:prstGeom>
      </xdr:spPr>
    </xdr:pic>
    <xdr:clientData/>
  </xdr:twoCellAnchor>
  <xdr:twoCellAnchor editAs="oneCell">
    <xdr:from>
      <xdr:col>1</xdr:col>
      <xdr:colOff>147567</xdr:colOff>
      <xdr:row>43</xdr:row>
      <xdr:rowOff>30955</xdr:rowOff>
    </xdr:from>
    <xdr:to>
      <xdr:col>1</xdr:col>
      <xdr:colOff>578717</xdr:colOff>
      <xdr:row>43</xdr:row>
      <xdr:rowOff>447675</xdr:rowOff>
    </xdr:to>
    <xdr:pic>
      <xdr:nvPicPr>
        <xdr:cNvPr id="88" name="Resim 87">
          <a:extLst>
            <a:ext uri="{FF2B5EF4-FFF2-40B4-BE49-F238E27FC236}">
              <a16:creationId xmlns:a16="http://schemas.microsoft.com/office/drawing/2014/main" id="{26BE26A6-EBD5-41B3-9B8C-D48FFC3DB0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0492" y="24595930"/>
          <a:ext cx="431150" cy="416720"/>
        </a:xfrm>
        <a:prstGeom prst="rect">
          <a:avLst/>
        </a:prstGeom>
      </xdr:spPr>
    </xdr:pic>
    <xdr:clientData/>
  </xdr:twoCellAnchor>
  <xdr:twoCellAnchor editAs="oneCell">
    <xdr:from>
      <xdr:col>1</xdr:col>
      <xdr:colOff>138949</xdr:colOff>
      <xdr:row>45</xdr:row>
      <xdr:rowOff>57151</xdr:rowOff>
    </xdr:from>
    <xdr:to>
      <xdr:col>1</xdr:col>
      <xdr:colOff>568283</xdr:colOff>
      <xdr:row>45</xdr:row>
      <xdr:rowOff>466725</xdr:rowOff>
    </xdr:to>
    <xdr:pic>
      <xdr:nvPicPr>
        <xdr:cNvPr id="89" name="Resim 88">
          <a:extLst>
            <a:ext uri="{FF2B5EF4-FFF2-40B4-BE49-F238E27FC236}">
              <a16:creationId xmlns:a16="http://schemas.microsoft.com/office/drawing/2014/main" id="{6316BA1E-1FD0-4B5F-AFEE-9759888303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1874" y="25803226"/>
          <a:ext cx="429334" cy="409574"/>
        </a:xfrm>
        <a:prstGeom prst="rect">
          <a:avLst/>
        </a:prstGeom>
      </xdr:spPr>
    </xdr:pic>
    <xdr:clientData/>
  </xdr:twoCellAnchor>
  <xdr:twoCellAnchor editAs="oneCell">
    <xdr:from>
      <xdr:col>1</xdr:col>
      <xdr:colOff>147636</xdr:colOff>
      <xdr:row>24</xdr:row>
      <xdr:rowOff>47273</xdr:rowOff>
    </xdr:from>
    <xdr:to>
      <xdr:col>1</xdr:col>
      <xdr:colOff>581026</xdr:colOff>
      <xdr:row>24</xdr:row>
      <xdr:rowOff>459935</xdr:rowOff>
    </xdr:to>
    <xdr:pic>
      <xdr:nvPicPr>
        <xdr:cNvPr id="90" name="Resim 89">
          <a:extLst>
            <a:ext uri="{FF2B5EF4-FFF2-40B4-BE49-F238E27FC236}">
              <a16:creationId xmlns:a16="http://schemas.microsoft.com/office/drawing/2014/main" id="{1980AABC-2C92-41FC-A096-57DBD69443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0561" y="13296548"/>
          <a:ext cx="433390" cy="412662"/>
        </a:xfrm>
        <a:prstGeom prst="rect">
          <a:avLst/>
        </a:prstGeom>
      </xdr:spPr>
    </xdr:pic>
    <xdr:clientData/>
  </xdr:twoCellAnchor>
  <xdr:twoCellAnchor editAs="oneCell">
    <xdr:from>
      <xdr:col>1</xdr:col>
      <xdr:colOff>88106</xdr:colOff>
      <xdr:row>46</xdr:row>
      <xdr:rowOff>95251</xdr:rowOff>
    </xdr:from>
    <xdr:to>
      <xdr:col>1</xdr:col>
      <xdr:colOff>650080</xdr:colOff>
      <xdr:row>47</xdr:row>
      <xdr:rowOff>342900</xdr:rowOff>
    </xdr:to>
    <xdr:pic>
      <xdr:nvPicPr>
        <xdr:cNvPr id="91" name="Resim 90">
          <a:extLst>
            <a:ext uri="{FF2B5EF4-FFF2-40B4-BE49-F238E27FC236}">
              <a16:creationId xmlns:a16="http://schemas.microsoft.com/office/drawing/2014/main" id="{CDE76E08-FD18-4117-BB9B-F8B6A6E076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1031" y="26431876"/>
          <a:ext cx="561974" cy="838199"/>
        </a:xfrm>
        <a:prstGeom prst="rect">
          <a:avLst/>
        </a:prstGeom>
      </xdr:spPr>
    </xdr:pic>
    <xdr:clientData/>
  </xdr:twoCellAnchor>
  <xdr:twoCellAnchor editAs="oneCell">
    <xdr:from>
      <xdr:col>1</xdr:col>
      <xdr:colOff>157164</xdr:colOff>
      <xdr:row>174</xdr:row>
      <xdr:rowOff>83044</xdr:rowOff>
    </xdr:from>
    <xdr:to>
      <xdr:col>1</xdr:col>
      <xdr:colOff>571500</xdr:colOff>
      <xdr:row>174</xdr:row>
      <xdr:rowOff>526558</xdr:rowOff>
    </xdr:to>
    <xdr:pic>
      <xdr:nvPicPr>
        <xdr:cNvPr id="92" name="Resim 91">
          <a:extLst>
            <a:ext uri="{FF2B5EF4-FFF2-40B4-BE49-F238E27FC236}">
              <a16:creationId xmlns:a16="http://schemas.microsoft.com/office/drawing/2014/main" id="{26431D77-A67D-45B3-A27E-5402E6B8CA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0089" y="106134394"/>
          <a:ext cx="414336" cy="443514"/>
        </a:xfrm>
        <a:prstGeom prst="rect">
          <a:avLst/>
        </a:prstGeom>
      </xdr:spPr>
    </xdr:pic>
    <xdr:clientData/>
  </xdr:twoCellAnchor>
  <xdr:twoCellAnchor editAs="oneCell">
    <xdr:from>
      <xdr:col>1</xdr:col>
      <xdr:colOff>90488</xdr:colOff>
      <xdr:row>177</xdr:row>
      <xdr:rowOff>48755</xdr:rowOff>
    </xdr:from>
    <xdr:to>
      <xdr:col>1</xdr:col>
      <xdr:colOff>638175</xdr:colOff>
      <xdr:row>177</xdr:row>
      <xdr:rowOff>504825</xdr:rowOff>
    </xdr:to>
    <xdr:pic>
      <xdr:nvPicPr>
        <xdr:cNvPr id="93" name="Resim 92">
          <a:extLst>
            <a:ext uri="{FF2B5EF4-FFF2-40B4-BE49-F238E27FC236}">
              <a16:creationId xmlns:a16="http://schemas.microsoft.com/office/drawing/2014/main" id="{3951CA83-5E5A-4800-84E9-7BA1F7B8C1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3413" y="108300380"/>
          <a:ext cx="547687" cy="456070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178</xdr:row>
      <xdr:rowOff>95250</xdr:rowOff>
    </xdr:from>
    <xdr:to>
      <xdr:col>1</xdr:col>
      <xdr:colOff>647701</xdr:colOff>
      <xdr:row>178</xdr:row>
      <xdr:rowOff>561976</xdr:rowOff>
    </xdr:to>
    <xdr:pic>
      <xdr:nvPicPr>
        <xdr:cNvPr id="94" name="Resim 93">
          <a:extLst>
            <a:ext uri="{FF2B5EF4-FFF2-40B4-BE49-F238E27FC236}">
              <a16:creationId xmlns:a16="http://schemas.microsoft.com/office/drawing/2014/main" id="{1291C4C5-EA2A-46D9-922A-A0E715DFCA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0550" y="109080300"/>
          <a:ext cx="600076" cy="466726"/>
        </a:xfrm>
        <a:prstGeom prst="rect">
          <a:avLst/>
        </a:prstGeom>
      </xdr:spPr>
    </xdr:pic>
    <xdr:clientData/>
  </xdr:twoCellAnchor>
  <xdr:twoCellAnchor editAs="oneCell">
    <xdr:from>
      <xdr:col>1</xdr:col>
      <xdr:colOff>95250</xdr:colOff>
      <xdr:row>179</xdr:row>
      <xdr:rowOff>114300</xdr:rowOff>
    </xdr:from>
    <xdr:to>
      <xdr:col>1</xdr:col>
      <xdr:colOff>628650</xdr:colOff>
      <xdr:row>179</xdr:row>
      <xdr:rowOff>581026</xdr:rowOff>
    </xdr:to>
    <xdr:pic>
      <xdr:nvPicPr>
        <xdr:cNvPr id="95" name="Resim 94">
          <a:extLst>
            <a:ext uri="{FF2B5EF4-FFF2-40B4-BE49-F238E27FC236}">
              <a16:creationId xmlns:a16="http://schemas.microsoft.com/office/drawing/2014/main" id="{B80A2627-7871-4C28-B3C8-CCC7BA6BC6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8175" y="109832775"/>
          <a:ext cx="533400" cy="466726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161</xdr:row>
      <xdr:rowOff>419100</xdr:rowOff>
    </xdr:from>
    <xdr:to>
      <xdr:col>1</xdr:col>
      <xdr:colOff>609600</xdr:colOff>
      <xdr:row>162</xdr:row>
      <xdr:rowOff>315542</xdr:rowOff>
    </xdr:to>
    <xdr:pic>
      <xdr:nvPicPr>
        <xdr:cNvPr id="96" name="Resim 95">
          <a:extLst>
            <a:ext uri="{FF2B5EF4-FFF2-40B4-BE49-F238E27FC236}">
              <a16:creationId xmlns:a16="http://schemas.microsoft.com/office/drawing/2014/main" id="{B7177445-9AC4-46A1-9316-9C0F6A7309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0550" y="98478975"/>
          <a:ext cx="561975" cy="629867"/>
        </a:xfrm>
        <a:prstGeom prst="rect">
          <a:avLst/>
        </a:prstGeom>
      </xdr:spPr>
    </xdr:pic>
    <xdr:clientData/>
  </xdr:twoCellAnchor>
  <xdr:twoCellAnchor editAs="oneCell">
    <xdr:from>
      <xdr:col>1</xdr:col>
      <xdr:colOff>114299</xdr:colOff>
      <xdr:row>160</xdr:row>
      <xdr:rowOff>161926</xdr:rowOff>
    </xdr:from>
    <xdr:to>
      <xdr:col>1</xdr:col>
      <xdr:colOff>628650</xdr:colOff>
      <xdr:row>161</xdr:row>
      <xdr:rowOff>1</xdr:rowOff>
    </xdr:to>
    <xdr:pic>
      <xdr:nvPicPr>
        <xdr:cNvPr id="97" name="Resim 96">
          <a:extLst>
            <a:ext uri="{FF2B5EF4-FFF2-40B4-BE49-F238E27FC236}">
              <a16:creationId xmlns:a16="http://schemas.microsoft.com/office/drawing/2014/main" id="{F5035F9F-E426-4217-8496-2F788227CB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4" y="97488376"/>
          <a:ext cx="514351" cy="571500"/>
        </a:xfrm>
        <a:prstGeom prst="rect">
          <a:avLst/>
        </a:prstGeom>
      </xdr:spPr>
    </xdr:pic>
    <xdr:clientData/>
  </xdr:twoCellAnchor>
  <xdr:twoCellAnchor editAs="oneCell">
    <xdr:from>
      <xdr:col>1</xdr:col>
      <xdr:colOff>135731</xdr:colOff>
      <xdr:row>14</xdr:row>
      <xdr:rowOff>11329</xdr:rowOff>
    </xdr:from>
    <xdr:to>
      <xdr:col>1</xdr:col>
      <xdr:colOff>581025</xdr:colOff>
      <xdr:row>14</xdr:row>
      <xdr:rowOff>507785</xdr:rowOff>
    </xdr:to>
    <xdr:pic>
      <xdr:nvPicPr>
        <xdr:cNvPr id="98" name="Resim 97">
          <a:extLst>
            <a:ext uri="{FF2B5EF4-FFF2-40B4-BE49-F238E27FC236}">
              <a16:creationId xmlns:a16="http://schemas.microsoft.com/office/drawing/2014/main" id="{1C8B8ACD-D02A-4382-81FD-DFFDF93129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8656" y="7536079"/>
          <a:ext cx="445294" cy="496456"/>
        </a:xfrm>
        <a:prstGeom prst="rect">
          <a:avLst/>
        </a:prstGeom>
      </xdr:spPr>
    </xdr:pic>
    <xdr:clientData/>
  </xdr:twoCellAnchor>
  <xdr:twoCellAnchor editAs="oneCell">
    <xdr:from>
      <xdr:col>1</xdr:col>
      <xdr:colOff>78581</xdr:colOff>
      <xdr:row>12</xdr:row>
      <xdr:rowOff>190500</xdr:rowOff>
    </xdr:from>
    <xdr:to>
      <xdr:col>1</xdr:col>
      <xdr:colOff>651834</xdr:colOff>
      <xdr:row>13</xdr:row>
      <xdr:rowOff>123825</xdr:rowOff>
    </xdr:to>
    <xdr:pic>
      <xdr:nvPicPr>
        <xdr:cNvPr id="99" name="Resim 98">
          <a:extLst>
            <a:ext uri="{FF2B5EF4-FFF2-40B4-BE49-F238E27FC236}">
              <a16:creationId xmlns:a16="http://schemas.microsoft.com/office/drawing/2014/main" id="{CB79618E-9743-41B7-A4A0-D8831FFF8E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1506" y="6457950"/>
          <a:ext cx="573253" cy="561975"/>
        </a:xfrm>
        <a:prstGeom prst="rect">
          <a:avLst/>
        </a:prstGeom>
      </xdr:spPr>
    </xdr:pic>
    <xdr:clientData/>
  </xdr:twoCellAnchor>
  <xdr:twoCellAnchor editAs="oneCell">
    <xdr:from>
      <xdr:col>1</xdr:col>
      <xdr:colOff>163359</xdr:colOff>
      <xdr:row>16</xdr:row>
      <xdr:rowOff>41949</xdr:rowOff>
    </xdr:from>
    <xdr:to>
      <xdr:col>1</xdr:col>
      <xdr:colOff>591497</xdr:colOff>
      <xdr:row>16</xdr:row>
      <xdr:rowOff>476251</xdr:rowOff>
    </xdr:to>
    <xdr:pic>
      <xdr:nvPicPr>
        <xdr:cNvPr id="100" name="Resim 99">
          <a:extLst>
            <a:ext uri="{FF2B5EF4-FFF2-40B4-BE49-F238E27FC236}">
              <a16:creationId xmlns:a16="http://schemas.microsoft.com/office/drawing/2014/main" id="{19267F76-E9FD-45EC-908C-3E25AC4F8C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6284" y="8823999"/>
          <a:ext cx="428138" cy="434302"/>
        </a:xfrm>
        <a:prstGeom prst="rect">
          <a:avLst/>
        </a:prstGeom>
      </xdr:spPr>
    </xdr:pic>
    <xdr:clientData/>
  </xdr:twoCellAnchor>
  <xdr:twoCellAnchor editAs="oneCell">
    <xdr:from>
      <xdr:col>1</xdr:col>
      <xdr:colOff>163869</xdr:colOff>
      <xdr:row>17</xdr:row>
      <xdr:rowOff>50005</xdr:rowOff>
    </xdr:from>
    <xdr:to>
      <xdr:col>1</xdr:col>
      <xdr:colOff>586907</xdr:colOff>
      <xdr:row>17</xdr:row>
      <xdr:rowOff>428625</xdr:rowOff>
    </xdr:to>
    <xdr:pic>
      <xdr:nvPicPr>
        <xdr:cNvPr id="101" name="Resim 100">
          <a:extLst>
            <a:ext uri="{FF2B5EF4-FFF2-40B4-BE49-F238E27FC236}">
              <a16:creationId xmlns:a16="http://schemas.microsoft.com/office/drawing/2014/main" id="{D37BAE3A-0B69-49D0-925F-15A64E023E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6794" y="9460705"/>
          <a:ext cx="423038" cy="378620"/>
        </a:xfrm>
        <a:prstGeom prst="rect">
          <a:avLst/>
        </a:prstGeom>
      </xdr:spPr>
    </xdr:pic>
    <xdr:clientData/>
  </xdr:twoCellAnchor>
  <xdr:twoCellAnchor editAs="oneCell">
    <xdr:from>
      <xdr:col>1</xdr:col>
      <xdr:colOff>155273</xdr:colOff>
      <xdr:row>9</xdr:row>
      <xdr:rowOff>35720</xdr:rowOff>
    </xdr:from>
    <xdr:to>
      <xdr:col>1</xdr:col>
      <xdr:colOff>599585</xdr:colOff>
      <xdr:row>9</xdr:row>
      <xdr:rowOff>476250</xdr:rowOff>
    </xdr:to>
    <xdr:pic>
      <xdr:nvPicPr>
        <xdr:cNvPr id="102" name="Resim 101">
          <a:extLst>
            <a:ext uri="{FF2B5EF4-FFF2-40B4-BE49-F238E27FC236}">
              <a16:creationId xmlns:a16="http://schemas.microsoft.com/office/drawing/2014/main" id="{EF91B048-115F-4F7A-B792-4197D52669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8198" y="4417220"/>
          <a:ext cx="444312" cy="440530"/>
        </a:xfrm>
        <a:prstGeom prst="rect">
          <a:avLst/>
        </a:prstGeom>
      </xdr:spPr>
    </xdr:pic>
    <xdr:clientData/>
  </xdr:twoCellAnchor>
  <xdr:twoCellAnchor editAs="oneCell">
    <xdr:from>
      <xdr:col>1</xdr:col>
      <xdr:colOff>145257</xdr:colOff>
      <xdr:row>10</xdr:row>
      <xdr:rowOff>48385</xdr:rowOff>
    </xdr:from>
    <xdr:to>
      <xdr:col>1</xdr:col>
      <xdr:colOff>609601</xdr:colOff>
      <xdr:row>10</xdr:row>
      <xdr:rowOff>496921</xdr:rowOff>
    </xdr:to>
    <xdr:pic>
      <xdr:nvPicPr>
        <xdr:cNvPr id="103" name="Resim 102">
          <a:extLst>
            <a:ext uri="{FF2B5EF4-FFF2-40B4-BE49-F238E27FC236}">
              <a16:creationId xmlns:a16="http://schemas.microsoft.com/office/drawing/2014/main" id="{7AA76479-9C59-426D-9BB7-7B7A9EA9FF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8182" y="5058535"/>
          <a:ext cx="464344" cy="448536"/>
        </a:xfrm>
        <a:prstGeom prst="rect">
          <a:avLst/>
        </a:prstGeom>
      </xdr:spPr>
    </xdr:pic>
    <xdr:clientData/>
  </xdr:twoCellAnchor>
  <xdr:twoCellAnchor editAs="oneCell">
    <xdr:from>
      <xdr:col>1</xdr:col>
      <xdr:colOff>128589</xdr:colOff>
      <xdr:row>11</xdr:row>
      <xdr:rowOff>10239</xdr:rowOff>
    </xdr:from>
    <xdr:to>
      <xdr:col>1</xdr:col>
      <xdr:colOff>600075</xdr:colOff>
      <xdr:row>11</xdr:row>
      <xdr:rowOff>503099</xdr:rowOff>
    </xdr:to>
    <xdr:pic>
      <xdr:nvPicPr>
        <xdr:cNvPr id="104" name="Resim 103">
          <a:extLst>
            <a:ext uri="{FF2B5EF4-FFF2-40B4-BE49-F238E27FC236}">
              <a16:creationId xmlns:a16="http://schemas.microsoft.com/office/drawing/2014/main" id="{1AD771CD-05A7-4799-B498-5E6CEC6406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1514" y="5649039"/>
          <a:ext cx="471486" cy="492860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63</xdr:row>
      <xdr:rowOff>70160</xdr:rowOff>
    </xdr:from>
    <xdr:to>
      <xdr:col>1</xdr:col>
      <xdr:colOff>571500</xdr:colOff>
      <xdr:row>63</xdr:row>
      <xdr:rowOff>542925</xdr:rowOff>
    </xdr:to>
    <xdr:pic>
      <xdr:nvPicPr>
        <xdr:cNvPr id="105" name="Resim 104">
          <a:extLst>
            <a:ext uri="{FF2B5EF4-FFF2-40B4-BE49-F238E27FC236}">
              <a16:creationId xmlns:a16="http://schemas.microsoft.com/office/drawing/2014/main" id="{A1BF927F-D593-4C3B-9411-8D80E332CD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5" y="36188960"/>
          <a:ext cx="514350" cy="472765"/>
        </a:xfrm>
        <a:prstGeom prst="rect">
          <a:avLst/>
        </a:prstGeom>
      </xdr:spPr>
    </xdr:pic>
    <xdr:clientData/>
  </xdr:twoCellAnchor>
  <xdr:twoCellAnchor editAs="oneCell">
    <xdr:from>
      <xdr:col>1</xdr:col>
      <xdr:colOff>102393</xdr:colOff>
      <xdr:row>155</xdr:row>
      <xdr:rowOff>38100</xdr:rowOff>
    </xdr:from>
    <xdr:to>
      <xdr:col>1</xdr:col>
      <xdr:colOff>626268</xdr:colOff>
      <xdr:row>155</xdr:row>
      <xdr:rowOff>561976</xdr:rowOff>
    </xdr:to>
    <xdr:pic>
      <xdr:nvPicPr>
        <xdr:cNvPr id="106" name="Resim 105">
          <a:extLst>
            <a:ext uri="{FF2B5EF4-FFF2-40B4-BE49-F238E27FC236}">
              <a16:creationId xmlns:a16="http://schemas.microsoft.com/office/drawing/2014/main" id="{7CC59366-B58C-4A54-A7CC-C139C4A5DF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5318" y="94468950"/>
          <a:ext cx="523875" cy="523876"/>
        </a:xfrm>
        <a:prstGeom prst="rect">
          <a:avLst/>
        </a:prstGeom>
      </xdr:spPr>
    </xdr:pic>
    <xdr:clientData/>
  </xdr:twoCellAnchor>
  <xdr:twoCellAnchor editAs="oneCell">
    <xdr:from>
      <xdr:col>1</xdr:col>
      <xdr:colOff>80966</xdr:colOff>
      <xdr:row>157</xdr:row>
      <xdr:rowOff>47625</xdr:rowOff>
    </xdr:from>
    <xdr:to>
      <xdr:col>1</xdr:col>
      <xdr:colOff>628650</xdr:colOff>
      <xdr:row>157</xdr:row>
      <xdr:rowOff>445295</xdr:rowOff>
    </xdr:to>
    <xdr:pic>
      <xdr:nvPicPr>
        <xdr:cNvPr id="107" name="Resim 106">
          <a:extLst>
            <a:ext uri="{FF2B5EF4-FFF2-40B4-BE49-F238E27FC236}">
              <a16:creationId xmlns:a16="http://schemas.microsoft.com/office/drawing/2014/main" id="{015061BA-3974-4E24-B3EA-BABEC163CE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3891" y="95945325"/>
          <a:ext cx="547684" cy="397670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59</xdr:row>
      <xdr:rowOff>19050</xdr:rowOff>
    </xdr:from>
    <xdr:to>
      <xdr:col>1</xdr:col>
      <xdr:colOff>587625</xdr:colOff>
      <xdr:row>59</xdr:row>
      <xdr:rowOff>542924</xdr:rowOff>
    </xdr:to>
    <xdr:pic>
      <xdr:nvPicPr>
        <xdr:cNvPr id="108" name="Picture 48">
          <a:extLst>
            <a:ext uri="{FF2B5EF4-FFF2-40B4-BE49-F238E27FC236}">
              <a16:creationId xmlns:a16="http://schemas.microsoft.com/office/drawing/2014/main" id="{D3334F41-1F5F-4FE0-98BA-CF1E2E761DD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590550" y="33623250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114301</xdr:colOff>
      <xdr:row>169</xdr:row>
      <xdr:rowOff>76201</xdr:rowOff>
    </xdr:from>
    <xdr:to>
      <xdr:col>1</xdr:col>
      <xdr:colOff>552450</xdr:colOff>
      <xdr:row>169</xdr:row>
      <xdr:rowOff>381001</xdr:rowOff>
    </xdr:to>
    <xdr:pic>
      <xdr:nvPicPr>
        <xdr:cNvPr id="109" name="Resim 108">
          <a:extLst>
            <a:ext uri="{FF2B5EF4-FFF2-40B4-BE49-F238E27FC236}">
              <a16:creationId xmlns:a16="http://schemas.microsoft.com/office/drawing/2014/main" id="{21BF90D1-C6FC-487B-8B1F-5A4B3B927C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6" y="103231951"/>
          <a:ext cx="438149" cy="304800"/>
        </a:xfrm>
        <a:prstGeom prst="rect">
          <a:avLst/>
        </a:prstGeom>
      </xdr:spPr>
    </xdr:pic>
    <xdr:clientData/>
  </xdr:twoCellAnchor>
  <xdr:twoCellAnchor editAs="oneCell">
    <xdr:from>
      <xdr:col>1</xdr:col>
      <xdr:colOff>114301</xdr:colOff>
      <xdr:row>170</xdr:row>
      <xdr:rowOff>28576</xdr:rowOff>
    </xdr:from>
    <xdr:to>
      <xdr:col>1</xdr:col>
      <xdr:colOff>590550</xdr:colOff>
      <xdr:row>170</xdr:row>
      <xdr:rowOff>447676</xdr:rowOff>
    </xdr:to>
    <xdr:pic>
      <xdr:nvPicPr>
        <xdr:cNvPr id="110" name="Resim 109">
          <a:extLst>
            <a:ext uri="{FF2B5EF4-FFF2-40B4-BE49-F238E27FC236}">
              <a16:creationId xmlns:a16="http://schemas.microsoft.com/office/drawing/2014/main" id="{56298276-36B4-4DDC-AB3A-ED5F0B8472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6" y="103917751"/>
          <a:ext cx="476249" cy="419100"/>
        </a:xfrm>
        <a:prstGeom prst="rect">
          <a:avLst/>
        </a:prstGeom>
      </xdr:spPr>
    </xdr:pic>
    <xdr:clientData/>
  </xdr:twoCellAnchor>
  <xdr:twoCellAnchor editAs="oneCell">
    <xdr:from>
      <xdr:col>1</xdr:col>
      <xdr:colOff>28575</xdr:colOff>
      <xdr:row>166</xdr:row>
      <xdr:rowOff>28577</xdr:rowOff>
    </xdr:from>
    <xdr:to>
      <xdr:col>1</xdr:col>
      <xdr:colOff>561975</xdr:colOff>
      <xdr:row>166</xdr:row>
      <xdr:rowOff>533400</xdr:rowOff>
    </xdr:to>
    <xdr:pic>
      <xdr:nvPicPr>
        <xdr:cNvPr id="111" name="Resim 110">
          <a:extLst>
            <a:ext uri="{FF2B5EF4-FFF2-40B4-BE49-F238E27FC236}">
              <a16:creationId xmlns:a16="http://schemas.microsoft.com/office/drawing/2014/main" id="{A3C1AE9F-1C1C-48F2-BF1B-5A4FE5C93F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0" y="100984052"/>
          <a:ext cx="533400" cy="504823"/>
        </a:xfrm>
        <a:prstGeom prst="rect">
          <a:avLst/>
        </a:prstGeom>
      </xdr:spPr>
    </xdr:pic>
    <xdr:clientData/>
  </xdr:twoCellAnchor>
  <xdr:twoCellAnchor editAs="oneCell">
    <xdr:from>
      <xdr:col>1</xdr:col>
      <xdr:colOff>152402</xdr:colOff>
      <xdr:row>42</xdr:row>
      <xdr:rowOff>35909</xdr:rowOff>
    </xdr:from>
    <xdr:to>
      <xdr:col>1</xdr:col>
      <xdr:colOff>609600</xdr:colOff>
      <xdr:row>42</xdr:row>
      <xdr:rowOff>472065</xdr:rowOff>
    </xdr:to>
    <xdr:pic>
      <xdr:nvPicPr>
        <xdr:cNvPr id="112" name="Resim 111">
          <a:extLst>
            <a:ext uri="{FF2B5EF4-FFF2-40B4-BE49-F238E27FC236}">
              <a16:creationId xmlns:a16="http://schemas.microsoft.com/office/drawing/2014/main" id="{3374FD0C-C071-4B8E-8332-9EAF56DFF6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5327" y="24010334"/>
          <a:ext cx="457198" cy="436156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59</xdr:row>
      <xdr:rowOff>9525</xdr:rowOff>
    </xdr:from>
    <xdr:to>
      <xdr:col>1</xdr:col>
      <xdr:colOff>561975</xdr:colOff>
      <xdr:row>59</xdr:row>
      <xdr:rowOff>537739</xdr:rowOff>
    </xdr:to>
    <xdr:pic>
      <xdr:nvPicPr>
        <xdr:cNvPr id="113" name="Picture 10">
          <a:extLst>
            <a:ext uri="{FF2B5EF4-FFF2-40B4-BE49-F238E27FC236}">
              <a16:creationId xmlns:a16="http://schemas.microsoft.com/office/drawing/2014/main" id="{5124CB4C-9829-4BEC-B946-D6DA06C2248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581025" y="33613725"/>
          <a:ext cx="523875" cy="528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166686</xdr:colOff>
      <xdr:row>25</xdr:row>
      <xdr:rowOff>43980</xdr:rowOff>
    </xdr:from>
    <xdr:to>
      <xdr:col>1</xdr:col>
      <xdr:colOff>600076</xdr:colOff>
      <xdr:row>25</xdr:row>
      <xdr:rowOff>488676</xdr:rowOff>
    </xdr:to>
    <xdr:pic>
      <xdr:nvPicPr>
        <xdr:cNvPr id="114" name="Resim 113">
          <a:extLst>
            <a:ext uri="{FF2B5EF4-FFF2-40B4-BE49-F238E27FC236}">
              <a16:creationId xmlns:a16="http://schemas.microsoft.com/office/drawing/2014/main" id="{897FF934-56F3-4DCC-A9C7-8B24B3155E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9611" y="13902855"/>
          <a:ext cx="433390" cy="444696"/>
        </a:xfrm>
        <a:prstGeom prst="rect">
          <a:avLst/>
        </a:prstGeom>
      </xdr:spPr>
    </xdr:pic>
    <xdr:clientData/>
  </xdr:twoCellAnchor>
  <xdr:twoCellAnchor editAs="oneCell">
    <xdr:from>
      <xdr:col>1</xdr:col>
      <xdr:colOff>108600</xdr:colOff>
      <xdr:row>87</xdr:row>
      <xdr:rowOff>114299</xdr:rowOff>
    </xdr:from>
    <xdr:to>
      <xdr:col>1</xdr:col>
      <xdr:colOff>616200</xdr:colOff>
      <xdr:row>87</xdr:row>
      <xdr:rowOff>561974</xdr:rowOff>
    </xdr:to>
    <xdr:pic>
      <xdr:nvPicPr>
        <xdr:cNvPr id="115" name="Picture 38">
          <a:extLst>
            <a:ext uri="{FF2B5EF4-FFF2-40B4-BE49-F238E27FC236}">
              <a16:creationId xmlns:a16="http://schemas.microsoft.com/office/drawing/2014/main" id="{082098AA-EF21-406A-8BA3-6AB0D3EF434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651525" y="50758724"/>
          <a:ext cx="507600" cy="447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111983</xdr:colOff>
      <xdr:row>27</xdr:row>
      <xdr:rowOff>54768</xdr:rowOff>
    </xdr:from>
    <xdr:ext cx="464214" cy="421482"/>
    <xdr:pic>
      <xdr:nvPicPr>
        <xdr:cNvPr id="116" name="Resim 115">
          <a:extLst>
            <a:ext uri="{FF2B5EF4-FFF2-40B4-BE49-F238E27FC236}">
              <a16:creationId xmlns:a16="http://schemas.microsoft.com/office/drawing/2014/main" id="{A97478DD-E0E7-409E-B6C8-EC43495350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4908" y="15132843"/>
          <a:ext cx="464214" cy="421482"/>
        </a:xfrm>
        <a:prstGeom prst="rect">
          <a:avLst/>
        </a:prstGeom>
      </xdr:spPr>
    </xdr:pic>
    <xdr:clientData/>
  </xdr:oneCellAnchor>
  <xdr:twoCellAnchor editAs="oneCell">
    <xdr:from>
      <xdr:col>1</xdr:col>
      <xdr:colOff>28575</xdr:colOff>
      <xdr:row>101</xdr:row>
      <xdr:rowOff>28575</xdr:rowOff>
    </xdr:from>
    <xdr:to>
      <xdr:col>1</xdr:col>
      <xdr:colOff>568575</xdr:colOff>
      <xdr:row>101</xdr:row>
      <xdr:rowOff>533400</xdr:rowOff>
    </xdr:to>
    <xdr:pic>
      <xdr:nvPicPr>
        <xdr:cNvPr id="117" name="Picture 34">
          <a:extLst>
            <a:ext uri="{FF2B5EF4-FFF2-40B4-BE49-F238E27FC236}">
              <a16:creationId xmlns:a16="http://schemas.microsoft.com/office/drawing/2014/main" id="{FB247E7B-26E0-44D6-BF70-D771BD33802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571500" y="58912125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76200</xdr:colOff>
      <xdr:row>65</xdr:row>
      <xdr:rowOff>76202</xdr:rowOff>
    </xdr:from>
    <xdr:ext cx="540000" cy="523874"/>
    <xdr:pic>
      <xdr:nvPicPr>
        <xdr:cNvPr id="118" name="Picture 42">
          <a:extLst>
            <a:ext uri="{FF2B5EF4-FFF2-40B4-BE49-F238E27FC236}">
              <a16:creationId xmlns:a16="http://schemas.microsoft.com/office/drawing/2014/main" id="{6525B6B5-2FE8-42C7-8ED2-8ED004DB2F6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0" cstate="print"/>
        <a:srcRect/>
        <a:stretch>
          <a:fillRect/>
        </a:stretch>
      </xdr:blipFill>
      <xdr:spPr bwMode="auto">
        <a:xfrm>
          <a:off x="619125" y="37452302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57150</xdr:colOff>
      <xdr:row>114</xdr:row>
      <xdr:rowOff>51987</xdr:rowOff>
    </xdr:from>
    <xdr:ext cx="501894" cy="433788"/>
    <xdr:pic>
      <xdr:nvPicPr>
        <xdr:cNvPr id="119" name="Picture 38">
          <a:extLst>
            <a:ext uri="{FF2B5EF4-FFF2-40B4-BE49-F238E27FC236}">
              <a16:creationId xmlns:a16="http://schemas.microsoft.com/office/drawing/2014/main" id="{E645B6AB-B371-48EA-B7A0-0DCB40BF3D5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600075" y="66679362"/>
          <a:ext cx="501894" cy="4337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114294</xdr:colOff>
      <xdr:row>72</xdr:row>
      <xdr:rowOff>47625</xdr:rowOff>
    </xdr:from>
    <xdr:ext cx="540000" cy="504825"/>
    <xdr:pic>
      <xdr:nvPicPr>
        <xdr:cNvPr id="120" name="Picture 22">
          <a:extLst>
            <a:ext uri="{FF2B5EF4-FFF2-40B4-BE49-F238E27FC236}">
              <a16:creationId xmlns:a16="http://schemas.microsoft.com/office/drawing/2014/main" id="{A110C208-3101-4DF2-91B1-6C2C1BDE101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57219" y="4126230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76200</xdr:colOff>
      <xdr:row>190</xdr:row>
      <xdr:rowOff>476250</xdr:rowOff>
    </xdr:from>
    <xdr:ext cx="560294" cy="2076450"/>
    <xdr:pic>
      <xdr:nvPicPr>
        <xdr:cNvPr id="121" name="Resim 120">
          <a:extLst>
            <a:ext uri="{FF2B5EF4-FFF2-40B4-BE49-F238E27FC236}">
              <a16:creationId xmlns:a16="http://schemas.microsoft.com/office/drawing/2014/main" id="{962A4488-8B3C-4F09-8775-A97AE02BA4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9125" y="118262400"/>
          <a:ext cx="560294" cy="2076450"/>
        </a:xfrm>
        <a:prstGeom prst="rect">
          <a:avLst/>
        </a:prstGeom>
      </xdr:spPr>
    </xdr:pic>
    <xdr:clientData/>
  </xdr:oneCellAnchor>
  <xdr:twoCellAnchor editAs="oneCell">
    <xdr:from>
      <xdr:col>1</xdr:col>
      <xdr:colOff>72653</xdr:colOff>
      <xdr:row>26</xdr:row>
      <xdr:rowOff>55386</xdr:rowOff>
    </xdr:from>
    <xdr:to>
      <xdr:col>1</xdr:col>
      <xdr:colOff>619125</xdr:colOff>
      <xdr:row>26</xdr:row>
      <xdr:rowOff>505876</xdr:rowOff>
    </xdr:to>
    <xdr:pic>
      <xdr:nvPicPr>
        <xdr:cNvPr id="122" name="Resim 121">
          <a:extLst>
            <a:ext uri="{FF2B5EF4-FFF2-40B4-BE49-F238E27FC236}">
              <a16:creationId xmlns:a16="http://schemas.microsoft.com/office/drawing/2014/main" id="{12096AF2-2092-4FBD-A601-781498CD46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5578" y="14523861"/>
          <a:ext cx="546472" cy="450490"/>
        </a:xfrm>
        <a:prstGeom prst="rect">
          <a:avLst/>
        </a:prstGeom>
      </xdr:spPr>
    </xdr:pic>
    <xdr:clientData/>
  </xdr:twoCellAnchor>
  <xdr:oneCellAnchor>
    <xdr:from>
      <xdr:col>1</xdr:col>
      <xdr:colOff>104775</xdr:colOff>
      <xdr:row>28</xdr:row>
      <xdr:rowOff>66675</xdr:rowOff>
    </xdr:from>
    <xdr:ext cx="464214" cy="421482"/>
    <xdr:pic>
      <xdr:nvPicPr>
        <xdr:cNvPr id="123" name="Resim 122">
          <a:extLst>
            <a:ext uri="{FF2B5EF4-FFF2-40B4-BE49-F238E27FC236}">
              <a16:creationId xmlns:a16="http://schemas.microsoft.com/office/drawing/2014/main" id="{2306FDF4-B32C-43C0-A172-536AE29D6C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7700" y="15754350"/>
          <a:ext cx="464214" cy="421482"/>
        </a:xfrm>
        <a:prstGeom prst="rect">
          <a:avLst/>
        </a:prstGeom>
      </xdr:spPr>
    </xdr:pic>
    <xdr:clientData/>
  </xdr:one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178050</xdr:colOff>
      <xdr:row>5</xdr:row>
      <xdr:rowOff>55696</xdr:rowOff>
    </xdr:from>
    <xdr:to>
      <xdr:col>1</xdr:col>
      <xdr:colOff>590550</xdr:colOff>
      <xdr:row>5</xdr:row>
      <xdr:rowOff>477706</xdr:rowOff>
    </xdr:to>
    <xdr:pic>
      <xdr:nvPicPr>
        <xdr:cNvPr id="2" name="Picture 12">
          <a:extLst>
            <a:ext uri="{FF2B5EF4-FFF2-40B4-BE49-F238E27FC236}">
              <a16:creationId xmlns:a16="http://schemas.microsoft.com/office/drawing/2014/main" id="{C1E743A5-30D4-461C-86CB-E1514713F28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20975" y="1922596"/>
          <a:ext cx="412500" cy="4220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38101</xdr:colOff>
      <xdr:row>56</xdr:row>
      <xdr:rowOff>133350</xdr:rowOff>
    </xdr:from>
    <xdr:to>
      <xdr:col>1</xdr:col>
      <xdr:colOff>561975</xdr:colOff>
      <xdr:row>56</xdr:row>
      <xdr:rowOff>570230</xdr:rowOff>
    </xdr:to>
    <xdr:pic>
      <xdr:nvPicPr>
        <xdr:cNvPr id="3" name="Picture 18">
          <a:extLst>
            <a:ext uri="{FF2B5EF4-FFF2-40B4-BE49-F238E27FC236}">
              <a16:creationId xmlns:a16="http://schemas.microsoft.com/office/drawing/2014/main" id="{E9AE235A-EEC6-4482-90F7-73160BB25EE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81026" y="31889700"/>
          <a:ext cx="523874" cy="43688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16660</xdr:colOff>
      <xdr:row>143</xdr:row>
      <xdr:rowOff>19051</xdr:rowOff>
    </xdr:from>
    <xdr:to>
      <xdr:col>1</xdr:col>
      <xdr:colOff>556660</xdr:colOff>
      <xdr:row>143</xdr:row>
      <xdr:rowOff>552450</xdr:rowOff>
    </xdr:to>
    <xdr:pic>
      <xdr:nvPicPr>
        <xdr:cNvPr id="4" name="Picture 20">
          <a:extLst>
            <a:ext uri="{FF2B5EF4-FFF2-40B4-BE49-F238E27FC236}">
              <a16:creationId xmlns:a16="http://schemas.microsoft.com/office/drawing/2014/main" id="{B3D080F7-41FB-400E-86CD-6B381443BC2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559585" y="8642032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114294</xdr:colOff>
      <xdr:row>73</xdr:row>
      <xdr:rowOff>47625</xdr:rowOff>
    </xdr:from>
    <xdr:to>
      <xdr:col>1</xdr:col>
      <xdr:colOff>654294</xdr:colOff>
      <xdr:row>73</xdr:row>
      <xdr:rowOff>552450</xdr:rowOff>
    </xdr:to>
    <xdr:pic>
      <xdr:nvPicPr>
        <xdr:cNvPr id="5" name="Picture 22">
          <a:extLst>
            <a:ext uri="{FF2B5EF4-FFF2-40B4-BE49-F238E27FC236}">
              <a16:creationId xmlns:a16="http://schemas.microsoft.com/office/drawing/2014/main" id="{E21194D9-440C-4E6A-A24A-7726097041B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57219" y="418909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89864</xdr:colOff>
      <xdr:row>52</xdr:row>
      <xdr:rowOff>95250</xdr:rowOff>
    </xdr:from>
    <xdr:to>
      <xdr:col>1</xdr:col>
      <xdr:colOff>570955</xdr:colOff>
      <xdr:row>52</xdr:row>
      <xdr:rowOff>561975</xdr:rowOff>
    </xdr:to>
    <xdr:pic>
      <xdr:nvPicPr>
        <xdr:cNvPr id="6" name="Picture 24">
          <a:extLst>
            <a:ext uri="{FF2B5EF4-FFF2-40B4-BE49-F238E27FC236}">
              <a16:creationId xmlns:a16="http://schemas.microsoft.com/office/drawing/2014/main" id="{63024A99-8AB1-48ED-9EC5-B8B08EC56A3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32789" y="29489400"/>
          <a:ext cx="481091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95244</xdr:colOff>
      <xdr:row>53</xdr:row>
      <xdr:rowOff>57151</xdr:rowOff>
    </xdr:from>
    <xdr:to>
      <xdr:col>1</xdr:col>
      <xdr:colOff>647700</xdr:colOff>
      <xdr:row>53</xdr:row>
      <xdr:rowOff>571500</xdr:rowOff>
    </xdr:to>
    <xdr:pic>
      <xdr:nvPicPr>
        <xdr:cNvPr id="7" name="Picture 26">
          <a:extLst>
            <a:ext uri="{FF2B5EF4-FFF2-40B4-BE49-F238E27FC236}">
              <a16:creationId xmlns:a16="http://schemas.microsoft.com/office/drawing/2014/main" id="{FE5BFF66-3CC2-4553-B600-495E2722FB3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638169" y="30041851"/>
          <a:ext cx="552456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55</xdr:row>
      <xdr:rowOff>152400</xdr:rowOff>
    </xdr:from>
    <xdr:to>
      <xdr:col>1</xdr:col>
      <xdr:colOff>581025</xdr:colOff>
      <xdr:row>55</xdr:row>
      <xdr:rowOff>561974</xdr:rowOff>
    </xdr:to>
    <xdr:pic>
      <xdr:nvPicPr>
        <xdr:cNvPr id="8" name="Picture 28">
          <a:extLst>
            <a:ext uri="{FF2B5EF4-FFF2-40B4-BE49-F238E27FC236}">
              <a16:creationId xmlns:a16="http://schemas.microsoft.com/office/drawing/2014/main" id="{E1CD5B98-C847-4F1E-9C33-7208BB47E6F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 rot="10800000">
          <a:off x="609600" y="31318200"/>
          <a:ext cx="514350" cy="4095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51913</xdr:colOff>
      <xdr:row>54</xdr:row>
      <xdr:rowOff>47625</xdr:rowOff>
    </xdr:from>
    <xdr:to>
      <xdr:col>1</xdr:col>
      <xdr:colOff>662463</xdr:colOff>
      <xdr:row>54</xdr:row>
      <xdr:rowOff>553403</xdr:rowOff>
    </xdr:to>
    <xdr:pic>
      <xdr:nvPicPr>
        <xdr:cNvPr id="9" name="Picture 32">
          <a:extLst>
            <a:ext uri="{FF2B5EF4-FFF2-40B4-BE49-F238E27FC236}">
              <a16:creationId xmlns:a16="http://schemas.microsoft.com/office/drawing/2014/main" id="{AD4D7CDC-FCB4-4641-BD28-869CAA7B4B3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594838" y="30622875"/>
          <a:ext cx="610550" cy="50577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107623</xdr:colOff>
      <xdr:row>85</xdr:row>
      <xdr:rowOff>76200</xdr:rowOff>
    </xdr:from>
    <xdr:to>
      <xdr:col>1</xdr:col>
      <xdr:colOff>587624</xdr:colOff>
      <xdr:row>85</xdr:row>
      <xdr:rowOff>533400</xdr:rowOff>
    </xdr:to>
    <xdr:pic>
      <xdr:nvPicPr>
        <xdr:cNvPr id="10" name="Picture 34">
          <a:extLst>
            <a:ext uri="{FF2B5EF4-FFF2-40B4-BE49-F238E27FC236}">
              <a16:creationId xmlns:a16="http://schemas.microsoft.com/office/drawing/2014/main" id="{901E6447-FAB9-4405-B1B6-68ED3F64AA8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650548" y="49463325"/>
          <a:ext cx="480001" cy="457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86</xdr:row>
      <xdr:rowOff>57150</xdr:rowOff>
    </xdr:from>
    <xdr:to>
      <xdr:col>1</xdr:col>
      <xdr:colOff>587625</xdr:colOff>
      <xdr:row>86</xdr:row>
      <xdr:rowOff>533400</xdr:rowOff>
    </xdr:to>
    <xdr:pic>
      <xdr:nvPicPr>
        <xdr:cNvPr id="11" name="Picture 38">
          <a:extLst>
            <a:ext uri="{FF2B5EF4-FFF2-40B4-BE49-F238E27FC236}">
              <a16:creationId xmlns:a16="http://schemas.microsoft.com/office/drawing/2014/main" id="{1D1E1288-FAE9-4B83-B8B4-A5178D37C07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590550" y="50072925"/>
          <a:ext cx="540000" cy="476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92325</xdr:colOff>
      <xdr:row>74</xdr:row>
      <xdr:rowOff>34862</xdr:rowOff>
    </xdr:from>
    <xdr:to>
      <xdr:col>1</xdr:col>
      <xdr:colOff>619125</xdr:colOff>
      <xdr:row>74</xdr:row>
      <xdr:rowOff>536640</xdr:rowOff>
    </xdr:to>
    <xdr:pic>
      <xdr:nvPicPr>
        <xdr:cNvPr id="12" name="Picture 40">
          <a:extLst>
            <a:ext uri="{FF2B5EF4-FFF2-40B4-BE49-F238E27FC236}">
              <a16:creationId xmlns:a16="http://schemas.microsoft.com/office/drawing/2014/main" id="{57479DBB-5B40-4675-8292-3C3BEC79135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635250" y="42506837"/>
          <a:ext cx="526800" cy="50177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57143</xdr:colOff>
      <xdr:row>98</xdr:row>
      <xdr:rowOff>47626</xdr:rowOff>
    </xdr:from>
    <xdr:to>
      <xdr:col>1</xdr:col>
      <xdr:colOff>597143</xdr:colOff>
      <xdr:row>98</xdr:row>
      <xdr:rowOff>561975</xdr:rowOff>
    </xdr:to>
    <xdr:pic>
      <xdr:nvPicPr>
        <xdr:cNvPr id="13" name="Picture 44">
          <a:extLst>
            <a:ext uri="{FF2B5EF4-FFF2-40B4-BE49-F238E27FC236}">
              <a16:creationId xmlns:a16="http://schemas.microsoft.com/office/drawing/2014/main" id="{A8A95FAE-E829-47C2-880A-7E54ECC8DA3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600068" y="57045226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57143</xdr:colOff>
      <xdr:row>51</xdr:row>
      <xdr:rowOff>19051</xdr:rowOff>
    </xdr:from>
    <xdr:to>
      <xdr:col>1</xdr:col>
      <xdr:colOff>597143</xdr:colOff>
      <xdr:row>51</xdr:row>
      <xdr:rowOff>581025</xdr:rowOff>
    </xdr:to>
    <xdr:pic>
      <xdr:nvPicPr>
        <xdr:cNvPr id="14" name="Picture 46">
          <a:extLst>
            <a:ext uri="{FF2B5EF4-FFF2-40B4-BE49-F238E27FC236}">
              <a16:creationId xmlns:a16="http://schemas.microsoft.com/office/drawing/2014/main" id="{6C390718-47D6-4493-930F-3DB1581F13D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600068" y="28822651"/>
          <a:ext cx="540000" cy="5619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85719</xdr:colOff>
      <xdr:row>109</xdr:row>
      <xdr:rowOff>57151</xdr:rowOff>
    </xdr:from>
    <xdr:to>
      <xdr:col>1</xdr:col>
      <xdr:colOff>625719</xdr:colOff>
      <xdr:row>109</xdr:row>
      <xdr:rowOff>552450</xdr:rowOff>
    </xdr:to>
    <xdr:pic>
      <xdr:nvPicPr>
        <xdr:cNvPr id="15" name="Picture 48">
          <a:extLst>
            <a:ext uri="{FF2B5EF4-FFF2-40B4-BE49-F238E27FC236}">
              <a16:creationId xmlns:a16="http://schemas.microsoft.com/office/drawing/2014/main" id="{A8D2BA40-9237-4D48-8F7F-C9407EFC6F1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628644" y="6396990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175</xdr:row>
      <xdr:rowOff>19051</xdr:rowOff>
    </xdr:from>
    <xdr:to>
      <xdr:col>1</xdr:col>
      <xdr:colOff>625725</xdr:colOff>
      <xdr:row>175</xdr:row>
      <xdr:rowOff>542925</xdr:rowOff>
    </xdr:to>
    <xdr:pic>
      <xdr:nvPicPr>
        <xdr:cNvPr id="16" name="Picture 50">
          <a:extLst>
            <a:ext uri="{FF2B5EF4-FFF2-40B4-BE49-F238E27FC236}">
              <a16:creationId xmlns:a16="http://schemas.microsoft.com/office/drawing/2014/main" id="{DA3E2406-8B88-49AC-B9BC-46F03DAF282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628650" y="106803826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145</xdr:row>
      <xdr:rowOff>9525</xdr:rowOff>
    </xdr:from>
    <xdr:to>
      <xdr:col>1</xdr:col>
      <xdr:colOff>619125</xdr:colOff>
      <xdr:row>145</xdr:row>
      <xdr:rowOff>533400</xdr:rowOff>
    </xdr:to>
    <xdr:pic>
      <xdr:nvPicPr>
        <xdr:cNvPr id="17" name="Picture 52">
          <a:extLst>
            <a:ext uri="{FF2B5EF4-FFF2-40B4-BE49-F238E27FC236}">
              <a16:creationId xmlns:a16="http://schemas.microsoft.com/office/drawing/2014/main" id="{820FB884-368A-4BA2-A636-E621B524B56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600075" y="87877650"/>
          <a:ext cx="561975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114294</xdr:colOff>
      <xdr:row>176</xdr:row>
      <xdr:rowOff>66676</xdr:rowOff>
    </xdr:from>
    <xdr:to>
      <xdr:col>1</xdr:col>
      <xdr:colOff>654294</xdr:colOff>
      <xdr:row>176</xdr:row>
      <xdr:rowOff>571500</xdr:rowOff>
    </xdr:to>
    <xdr:pic>
      <xdr:nvPicPr>
        <xdr:cNvPr id="18" name="Picture 54">
          <a:extLst>
            <a:ext uri="{FF2B5EF4-FFF2-40B4-BE49-F238E27FC236}">
              <a16:creationId xmlns:a16="http://schemas.microsoft.com/office/drawing/2014/main" id="{9F2CC089-EF67-40DC-8E07-E546E40A5DF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657219" y="107584876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104774</xdr:colOff>
      <xdr:row>112</xdr:row>
      <xdr:rowOff>19050</xdr:rowOff>
    </xdr:from>
    <xdr:to>
      <xdr:col>1</xdr:col>
      <xdr:colOff>559049</xdr:colOff>
      <xdr:row>112</xdr:row>
      <xdr:rowOff>514350</xdr:rowOff>
    </xdr:to>
    <xdr:pic>
      <xdr:nvPicPr>
        <xdr:cNvPr id="19" name="Picture 56">
          <a:extLst>
            <a:ext uri="{FF2B5EF4-FFF2-40B4-BE49-F238E27FC236}">
              <a16:creationId xmlns:a16="http://schemas.microsoft.com/office/drawing/2014/main" id="{2066F671-65E9-41C0-B4F2-49912BB4225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647699" y="65255775"/>
          <a:ext cx="454275" cy="495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103</xdr:row>
      <xdr:rowOff>19051</xdr:rowOff>
    </xdr:from>
    <xdr:to>
      <xdr:col>1</xdr:col>
      <xdr:colOff>616193</xdr:colOff>
      <xdr:row>103</xdr:row>
      <xdr:rowOff>523875</xdr:rowOff>
    </xdr:to>
    <xdr:pic>
      <xdr:nvPicPr>
        <xdr:cNvPr id="20" name="Picture 58">
          <a:extLst>
            <a:ext uri="{FF2B5EF4-FFF2-40B4-BE49-F238E27FC236}">
              <a16:creationId xmlns:a16="http://schemas.microsoft.com/office/drawing/2014/main" id="{E249B98C-2D05-40CC-A74F-1B723ED2B2B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619118" y="60159901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105</xdr:row>
      <xdr:rowOff>19051</xdr:rowOff>
    </xdr:from>
    <xdr:to>
      <xdr:col>1</xdr:col>
      <xdr:colOff>559050</xdr:colOff>
      <xdr:row>105</xdr:row>
      <xdr:rowOff>542925</xdr:rowOff>
    </xdr:to>
    <xdr:pic>
      <xdr:nvPicPr>
        <xdr:cNvPr id="21" name="Picture 60">
          <a:extLst>
            <a:ext uri="{FF2B5EF4-FFF2-40B4-BE49-F238E27FC236}">
              <a16:creationId xmlns:a16="http://schemas.microsoft.com/office/drawing/2014/main" id="{250D4F1F-C4B3-4F44-8C3A-F6622B24802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561975" y="6141720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106</xdr:row>
      <xdr:rowOff>57151</xdr:rowOff>
    </xdr:from>
    <xdr:to>
      <xdr:col>1</xdr:col>
      <xdr:colOff>559043</xdr:colOff>
      <xdr:row>106</xdr:row>
      <xdr:rowOff>504825</xdr:rowOff>
    </xdr:to>
    <xdr:pic>
      <xdr:nvPicPr>
        <xdr:cNvPr id="22" name="Picture 62">
          <a:extLst>
            <a:ext uri="{FF2B5EF4-FFF2-40B4-BE49-F238E27FC236}">
              <a16:creationId xmlns:a16="http://schemas.microsoft.com/office/drawing/2014/main" id="{A67A798C-3505-4EFB-A9F4-C7824FDAB5C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561968" y="62083951"/>
          <a:ext cx="540000" cy="4476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128</xdr:row>
      <xdr:rowOff>19052</xdr:rowOff>
    </xdr:from>
    <xdr:to>
      <xdr:col>1</xdr:col>
      <xdr:colOff>559044</xdr:colOff>
      <xdr:row>128</xdr:row>
      <xdr:rowOff>542925</xdr:rowOff>
    </xdr:to>
    <xdr:pic>
      <xdr:nvPicPr>
        <xdr:cNvPr id="23" name="Picture 64">
          <a:extLst>
            <a:ext uri="{FF2B5EF4-FFF2-40B4-BE49-F238E27FC236}">
              <a16:creationId xmlns:a16="http://schemas.microsoft.com/office/drawing/2014/main" id="{C92317E4-D0D4-4AAF-96A5-9C7DC51CA04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561969" y="76380977"/>
          <a:ext cx="540000" cy="5238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85718</xdr:colOff>
      <xdr:row>97</xdr:row>
      <xdr:rowOff>19050</xdr:rowOff>
    </xdr:from>
    <xdr:to>
      <xdr:col>1</xdr:col>
      <xdr:colOff>625718</xdr:colOff>
      <xdr:row>97</xdr:row>
      <xdr:rowOff>561975</xdr:rowOff>
    </xdr:to>
    <xdr:pic>
      <xdr:nvPicPr>
        <xdr:cNvPr id="24" name="Picture 66">
          <a:extLst>
            <a:ext uri="{FF2B5EF4-FFF2-40B4-BE49-F238E27FC236}">
              <a16:creationId xmlns:a16="http://schemas.microsoft.com/office/drawing/2014/main" id="{A02A7E4D-4EAE-4882-9D8C-7A535C71B34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628643" y="56388000"/>
          <a:ext cx="540000" cy="542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96</xdr:row>
      <xdr:rowOff>19050</xdr:rowOff>
    </xdr:from>
    <xdr:to>
      <xdr:col>1</xdr:col>
      <xdr:colOff>559050</xdr:colOff>
      <xdr:row>96</xdr:row>
      <xdr:rowOff>523875</xdr:rowOff>
    </xdr:to>
    <xdr:pic>
      <xdr:nvPicPr>
        <xdr:cNvPr id="25" name="Picture 2">
          <a:extLst>
            <a:ext uri="{FF2B5EF4-FFF2-40B4-BE49-F238E27FC236}">
              <a16:creationId xmlns:a16="http://schemas.microsoft.com/office/drawing/2014/main" id="{BF0A1A9F-C144-4537-87D5-52D97B3A3CF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561975" y="557593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142868</xdr:colOff>
      <xdr:row>62</xdr:row>
      <xdr:rowOff>28576</xdr:rowOff>
    </xdr:from>
    <xdr:to>
      <xdr:col>1</xdr:col>
      <xdr:colOff>682868</xdr:colOff>
      <xdr:row>62</xdr:row>
      <xdr:rowOff>561975</xdr:rowOff>
    </xdr:to>
    <xdr:pic>
      <xdr:nvPicPr>
        <xdr:cNvPr id="26" name="Picture 4">
          <a:extLst>
            <a:ext uri="{FF2B5EF4-FFF2-40B4-BE49-F238E27FC236}">
              <a16:creationId xmlns:a16="http://schemas.microsoft.com/office/drawing/2014/main" id="{2231D034-DFF4-4B11-9115-29B692ECE6F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" cstate="print"/>
        <a:srcRect/>
        <a:stretch>
          <a:fillRect/>
        </a:stretch>
      </xdr:blipFill>
      <xdr:spPr bwMode="auto">
        <a:xfrm>
          <a:off x="685793" y="3551872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73819</xdr:colOff>
      <xdr:row>92</xdr:row>
      <xdr:rowOff>42864</xdr:rowOff>
    </xdr:from>
    <xdr:to>
      <xdr:col>1</xdr:col>
      <xdr:colOff>613819</xdr:colOff>
      <xdr:row>92</xdr:row>
      <xdr:rowOff>523875</xdr:rowOff>
    </xdr:to>
    <xdr:pic>
      <xdr:nvPicPr>
        <xdr:cNvPr id="27" name="Picture 8">
          <a:extLst>
            <a:ext uri="{FF2B5EF4-FFF2-40B4-BE49-F238E27FC236}">
              <a16:creationId xmlns:a16="http://schemas.microsoft.com/office/drawing/2014/main" id="{EC66FC67-1C48-4AA1-BDB4-4294B2EFE2F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616744" y="53268564"/>
          <a:ext cx="540000" cy="48101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31</xdr:row>
      <xdr:rowOff>142875</xdr:rowOff>
    </xdr:from>
    <xdr:to>
      <xdr:col>1</xdr:col>
      <xdr:colOff>635250</xdr:colOff>
      <xdr:row>32</xdr:row>
      <xdr:rowOff>342900</xdr:rowOff>
    </xdr:to>
    <xdr:pic>
      <xdr:nvPicPr>
        <xdr:cNvPr id="28" name="Picture 12">
          <a:extLst>
            <a:ext uri="{FF2B5EF4-FFF2-40B4-BE49-F238E27FC236}">
              <a16:creationId xmlns:a16="http://schemas.microsoft.com/office/drawing/2014/main" id="{7C4419EB-3EEE-48B2-B292-DF3A3E11ECA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" cstate="print"/>
        <a:srcRect/>
        <a:stretch>
          <a:fillRect/>
        </a:stretch>
      </xdr:blipFill>
      <xdr:spPr bwMode="auto">
        <a:xfrm>
          <a:off x="638175" y="17621250"/>
          <a:ext cx="540000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97631</xdr:colOff>
      <xdr:row>34</xdr:row>
      <xdr:rowOff>216696</xdr:rowOff>
    </xdr:from>
    <xdr:to>
      <xdr:col>1</xdr:col>
      <xdr:colOff>637631</xdr:colOff>
      <xdr:row>35</xdr:row>
      <xdr:rowOff>276225</xdr:rowOff>
    </xdr:to>
    <xdr:pic>
      <xdr:nvPicPr>
        <xdr:cNvPr id="29" name="Picture 18">
          <a:extLst>
            <a:ext uri="{FF2B5EF4-FFF2-40B4-BE49-F238E27FC236}">
              <a16:creationId xmlns:a16="http://schemas.microsoft.com/office/drawing/2014/main" id="{17DD2737-966B-4D52-8554-50FD38776D7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" cstate="print"/>
        <a:srcRect/>
        <a:stretch>
          <a:fillRect/>
        </a:stretch>
      </xdr:blipFill>
      <xdr:spPr bwMode="auto">
        <a:xfrm>
          <a:off x="640556" y="19466721"/>
          <a:ext cx="540000" cy="65007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114300</xdr:colOff>
      <xdr:row>83</xdr:row>
      <xdr:rowOff>103056</xdr:rowOff>
    </xdr:from>
    <xdr:to>
      <xdr:col>1</xdr:col>
      <xdr:colOff>559050</xdr:colOff>
      <xdr:row>83</xdr:row>
      <xdr:rowOff>495299</xdr:rowOff>
    </xdr:to>
    <xdr:pic>
      <xdr:nvPicPr>
        <xdr:cNvPr id="30" name="Picture 22">
          <a:extLst>
            <a:ext uri="{FF2B5EF4-FFF2-40B4-BE49-F238E27FC236}">
              <a16:creationId xmlns:a16="http://schemas.microsoft.com/office/drawing/2014/main" id="{2C8FFF28-9BE0-48DC-B1C3-B1D60EABF27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/>
        <a:srcRect/>
        <a:stretch>
          <a:fillRect/>
        </a:stretch>
      </xdr:blipFill>
      <xdr:spPr bwMode="auto">
        <a:xfrm>
          <a:off x="657225" y="48232881"/>
          <a:ext cx="444750" cy="39224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80</xdr:row>
      <xdr:rowOff>47625</xdr:rowOff>
    </xdr:from>
    <xdr:to>
      <xdr:col>1</xdr:col>
      <xdr:colOff>635250</xdr:colOff>
      <xdr:row>80</xdr:row>
      <xdr:rowOff>571500</xdr:rowOff>
    </xdr:to>
    <xdr:pic>
      <xdr:nvPicPr>
        <xdr:cNvPr id="31" name="Picture 24">
          <a:extLst>
            <a:ext uri="{FF2B5EF4-FFF2-40B4-BE49-F238E27FC236}">
              <a16:creationId xmlns:a16="http://schemas.microsoft.com/office/drawing/2014/main" id="{8F8AA25E-455A-4B0D-B0C3-F20BB9989CB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/>
        <a:srcRect/>
        <a:stretch>
          <a:fillRect/>
        </a:stretch>
      </xdr:blipFill>
      <xdr:spPr bwMode="auto">
        <a:xfrm>
          <a:off x="638175" y="46291500"/>
          <a:ext cx="540000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122</xdr:row>
      <xdr:rowOff>19050</xdr:rowOff>
    </xdr:from>
    <xdr:to>
      <xdr:col>1</xdr:col>
      <xdr:colOff>559050</xdr:colOff>
      <xdr:row>122</xdr:row>
      <xdr:rowOff>504825</xdr:rowOff>
    </xdr:to>
    <xdr:pic>
      <xdr:nvPicPr>
        <xdr:cNvPr id="32" name="Picture 26">
          <a:extLst>
            <a:ext uri="{FF2B5EF4-FFF2-40B4-BE49-F238E27FC236}">
              <a16:creationId xmlns:a16="http://schemas.microsoft.com/office/drawing/2014/main" id="{D41F66D3-207E-40B3-8164-68216A08200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/>
        <a:srcRect/>
        <a:stretch>
          <a:fillRect/>
        </a:stretch>
      </xdr:blipFill>
      <xdr:spPr bwMode="auto">
        <a:xfrm>
          <a:off x="561975" y="72209025"/>
          <a:ext cx="540000" cy="485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132</xdr:row>
      <xdr:rowOff>28576</xdr:rowOff>
    </xdr:from>
    <xdr:to>
      <xdr:col>1</xdr:col>
      <xdr:colOff>559043</xdr:colOff>
      <xdr:row>132</xdr:row>
      <xdr:rowOff>476250</xdr:rowOff>
    </xdr:to>
    <xdr:pic>
      <xdr:nvPicPr>
        <xdr:cNvPr id="33" name="Picture 28">
          <a:extLst>
            <a:ext uri="{FF2B5EF4-FFF2-40B4-BE49-F238E27FC236}">
              <a16:creationId xmlns:a16="http://schemas.microsoft.com/office/drawing/2014/main" id="{C5C43FA9-F0F5-41D4-B08B-5C7C4CF7302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" cstate="print"/>
        <a:srcRect/>
        <a:stretch>
          <a:fillRect/>
        </a:stretch>
      </xdr:blipFill>
      <xdr:spPr bwMode="auto">
        <a:xfrm>
          <a:off x="561968" y="79171801"/>
          <a:ext cx="540000" cy="4476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30956</xdr:colOff>
      <xdr:row>121</xdr:row>
      <xdr:rowOff>19050</xdr:rowOff>
    </xdr:from>
    <xdr:to>
      <xdr:col>1</xdr:col>
      <xdr:colOff>570956</xdr:colOff>
      <xdr:row>121</xdr:row>
      <xdr:rowOff>533400</xdr:rowOff>
    </xdr:to>
    <xdr:pic>
      <xdr:nvPicPr>
        <xdr:cNvPr id="34" name="Picture 30">
          <a:extLst>
            <a:ext uri="{FF2B5EF4-FFF2-40B4-BE49-F238E27FC236}">
              <a16:creationId xmlns:a16="http://schemas.microsoft.com/office/drawing/2014/main" id="{6EBF21DE-A3BE-4389-9825-C084B3835CC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" cstate="print"/>
        <a:srcRect/>
        <a:stretch>
          <a:fillRect/>
        </a:stretch>
      </xdr:blipFill>
      <xdr:spPr bwMode="auto">
        <a:xfrm>
          <a:off x="573881" y="71513700"/>
          <a:ext cx="5400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139950</xdr:colOff>
      <xdr:row>131</xdr:row>
      <xdr:rowOff>47863</xdr:rowOff>
    </xdr:from>
    <xdr:to>
      <xdr:col>1</xdr:col>
      <xdr:colOff>571500</xdr:colOff>
      <xdr:row>131</xdr:row>
      <xdr:rowOff>504587</xdr:rowOff>
    </xdr:to>
    <xdr:pic>
      <xdr:nvPicPr>
        <xdr:cNvPr id="35" name="Picture 32">
          <a:extLst>
            <a:ext uri="{FF2B5EF4-FFF2-40B4-BE49-F238E27FC236}">
              <a16:creationId xmlns:a16="http://schemas.microsoft.com/office/drawing/2014/main" id="{ED4B2A56-92B1-4EB9-8A49-8D9ABD79179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" cstate="print"/>
        <a:srcRect/>
        <a:stretch>
          <a:fillRect/>
        </a:stretch>
      </xdr:blipFill>
      <xdr:spPr bwMode="auto">
        <a:xfrm>
          <a:off x="682875" y="78495763"/>
          <a:ext cx="431550" cy="4567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69050</xdr:colOff>
      <xdr:row>90</xdr:row>
      <xdr:rowOff>285752</xdr:rowOff>
    </xdr:from>
    <xdr:to>
      <xdr:col>1</xdr:col>
      <xdr:colOff>609050</xdr:colOff>
      <xdr:row>91</xdr:row>
      <xdr:rowOff>247650</xdr:rowOff>
    </xdr:to>
    <xdr:pic>
      <xdr:nvPicPr>
        <xdr:cNvPr id="36" name="Picture 34">
          <a:extLst>
            <a:ext uri="{FF2B5EF4-FFF2-40B4-BE49-F238E27FC236}">
              <a16:creationId xmlns:a16="http://schemas.microsoft.com/office/drawing/2014/main" id="{6A01BF34-F1CB-417C-8333-311E36DC54C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5" cstate="print"/>
        <a:srcRect/>
        <a:stretch>
          <a:fillRect/>
        </a:stretch>
      </xdr:blipFill>
      <xdr:spPr bwMode="auto">
        <a:xfrm>
          <a:off x="611975" y="52254152"/>
          <a:ext cx="540000" cy="5905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94</xdr:row>
      <xdr:rowOff>19052</xdr:rowOff>
    </xdr:from>
    <xdr:to>
      <xdr:col>1</xdr:col>
      <xdr:colOff>616193</xdr:colOff>
      <xdr:row>94</xdr:row>
      <xdr:rowOff>542925</xdr:rowOff>
    </xdr:to>
    <xdr:pic>
      <xdr:nvPicPr>
        <xdr:cNvPr id="37" name="Picture 38">
          <a:extLst>
            <a:ext uri="{FF2B5EF4-FFF2-40B4-BE49-F238E27FC236}">
              <a16:creationId xmlns:a16="http://schemas.microsoft.com/office/drawing/2014/main" id="{DE9D8944-3742-4D1E-8939-224DF313BEF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" cstate="print"/>
        <a:srcRect/>
        <a:stretch>
          <a:fillRect/>
        </a:stretch>
      </xdr:blipFill>
      <xdr:spPr bwMode="auto">
        <a:xfrm>
          <a:off x="619118" y="54502052"/>
          <a:ext cx="540000" cy="5238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105362</xdr:colOff>
      <xdr:row>127</xdr:row>
      <xdr:rowOff>28575</xdr:rowOff>
    </xdr:from>
    <xdr:to>
      <xdr:col>1</xdr:col>
      <xdr:colOff>597149</xdr:colOff>
      <xdr:row>127</xdr:row>
      <xdr:rowOff>514350</xdr:rowOff>
    </xdr:to>
    <xdr:pic>
      <xdr:nvPicPr>
        <xdr:cNvPr id="38" name="Picture 40">
          <a:extLst>
            <a:ext uri="{FF2B5EF4-FFF2-40B4-BE49-F238E27FC236}">
              <a16:creationId xmlns:a16="http://schemas.microsoft.com/office/drawing/2014/main" id="{EF20DF6B-A500-41F9-9295-2674C0F5F8F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 cstate="print"/>
        <a:srcRect/>
        <a:stretch>
          <a:fillRect/>
        </a:stretch>
      </xdr:blipFill>
      <xdr:spPr bwMode="auto">
        <a:xfrm>
          <a:off x="648287" y="75695175"/>
          <a:ext cx="491787" cy="485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64</xdr:row>
      <xdr:rowOff>47625</xdr:rowOff>
    </xdr:from>
    <xdr:to>
      <xdr:col>1</xdr:col>
      <xdr:colOff>635250</xdr:colOff>
      <xdr:row>64</xdr:row>
      <xdr:rowOff>571500</xdr:rowOff>
    </xdr:to>
    <xdr:pic>
      <xdr:nvPicPr>
        <xdr:cNvPr id="39" name="Picture 44">
          <a:extLst>
            <a:ext uri="{FF2B5EF4-FFF2-40B4-BE49-F238E27FC236}">
              <a16:creationId xmlns:a16="http://schemas.microsoft.com/office/drawing/2014/main" id="{180C654D-6230-4AD7-9520-B5345DEF82B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" cstate="print"/>
        <a:srcRect/>
        <a:stretch>
          <a:fillRect/>
        </a:stretch>
      </xdr:blipFill>
      <xdr:spPr bwMode="auto">
        <a:xfrm>
          <a:off x="638175" y="36795075"/>
          <a:ext cx="540000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58</xdr:row>
      <xdr:rowOff>9526</xdr:rowOff>
    </xdr:from>
    <xdr:to>
      <xdr:col>1</xdr:col>
      <xdr:colOff>571499</xdr:colOff>
      <xdr:row>58</xdr:row>
      <xdr:rowOff>554963</xdr:rowOff>
    </xdr:to>
    <xdr:pic>
      <xdr:nvPicPr>
        <xdr:cNvPr id="40" name="Picture 48">
          <a:extLst>
            <a:ext uri="{FF2B5EF4-FFF2-40B4-BE49-F238E27FC236}">
              <a16:creationId xmlns:a16="http://schemas.microsoft.com/office/drawing/2014/main" id="{FC4B7507-061B-4A0E-80D1-2CD6D4DF0B6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600075" y="32985076"/>
          <a:ext cx="514349" cy="5454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30949</xdr:colOff>
      <xdr:row>60</xdr:row>
      <xdr:rowOff>57151</xdr:rowOff>
    </xdr:from>
    <xdr:to>
      <xdr:col>1</xdr:col>
      <xdr:colOff>570949</xdr:colOff>
      <xdr:row>60</xdr:row>
      <xdr:rowOff>581025</xdr:rowOff>
    </xdr:to>
    <xdr:pic>
      <xdr:nvPicPr>
        <xdr:cNvPr id="41" name="Picture 48">
          <a:extLst>
            <a:ext uri="{FF2B5EF4-FFF2-40B4-BE49-F238E27FC236}">
              <a16:creationId xmlns:a16="http://schemas.microsoft.com/office/drawing/2014/main" id="{DBFE45D9-BCF2-49F6-87F2-87BE80852F7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573874" y="3429000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114293</xdr:colOff>
      <xdr:row>6</xdr:row>
      <xdr:rowOff>238125</xdr:rowOff>
    </xdr:from>
    <xdr:to>
      <xdr:col>1</xdr:col>
      <xdr:colOff>654293</xdr:colOff>
      <xdr:row>6</xdr:row>
      <xdr:rowOff>619125</xdr:rowOff>
    </xdr:to>
    <xdr:pic>
      <xdr:nvPicPr>
        <xdr:cNvPr id="42" name="Picture 50">
          <a:extLst>
            <a:ext uri="{FF2B5EF4-FFF2-40B4-BE49-F238E27FC236}">
              <a16:creationId xmlns:a16="http://schemas.microsoft.com/office/drawing/2014/main" id="{C82D9BEB-6D84-4646-99FC-8C9B90E127D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" cstate="print"/>
        <a:srcRect/>
        <a:stretch>
          <a:fillRect/>
        </a:stretch>
      </xdr:blipFill>
      <xdr:spPr bwMode="auto">
        <a:xfrm>
          <a:off x="657218" y="2733675"/>
          <a:ext cx="540000" cy="381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85719</xdr:colOff>
      <xdr:row>29</xdr:row>
      <xdr:rowOff>266700</xdr:rowOff>
    </xdr:from>
    <xdr:to>
      <xdr:col>1</xdr:col>
      <xdr:colOff>625719</xdr:colOff>
      <xdr:row>30</xdr:row>
      <xdr:rowOff>257175</xdr:rowOff>
    </xdr:to>
    <xdr:pic>
      <xdr:nvPicPr>
        <xdr:cNvPr id="43" name="Picture 68">
          <a:extLst>
            <a:ext uri="{FF2B5EF4-FFF2-40B4-BE49-F238E27FC236}">
              <a16:creationId xmlns:a16="http://schemas.microsoft.com/office/drawing/2014/main" id="{AD9A67FF-C75D-43C6-883D-5DA7595CA61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" cstate="print"/>
        <a:srcRect/>
        <a:stretch>
          <a:fillRect/>
        </a:stretch>
      </xdr:blipFill>
      <xdr:spPr bwMode="auto">
        <a:xfrm>
          <a:off x="628644" y="16563975"/>
          <a:ext cx="540000" cy="581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57</xdr:row>
      <xdr:rowOff>28577</xdr:rowOff>
    </xdr:from>
    <xdr:to>
      <xdr:col>1</xdr:col>
      <xdr:colOff>571500</xdr:colOff>
      <xdr:row>57</xdr:row>
      <xdr:rowOff>556791</xdr:rowOff>
    </xdr:to>
    <xdr:pic>
      <xdr:nvPicPr>
        <xdr:cNvPr id="44" name="Picture 10">
          <a:extLst>
            <a:ext uri="{FF2B5EF4-FFF2-40B4-BE49-F238E27FC236}">
              <a16:creationId xmlns:a16="http://schemas.microsoft.com/office/drawing/2014/main" id="{CD4EC675-9446-4D2A-9A5F-371BE3E2812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590550" y="32375477"/>
          <a:ext cx="523875" cy="528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59</xdr:row>
      <xdr:rowOff>19050</xdr:rowOff>
    </xdr:from>
    <xdr:to>
      <xdr:col>1</xdr:col>
      <xdr:colOff>552450</xdr:colOff>
      <xdr:row>59</xdr:row>
      <xdr:rowOff>587453</xdr:rowOff>
    </xdr:to>
    <xdr:pic>
      <xdr:nvPicPr>
        <xdr:cNvPr id="45" name="Picture 12">
          <a:extLst>
            <a:ext uri="{FF2B5EF4-FFF2-40B4-BE49-F238E27FC236}">
              <a16:creationId xmlns:a16="http://schemas.microsoft.com/office/drawing/2014/main" id="{9DC12DB4-D884-43FB-A055-2EC18542959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3" cstate="print"/>
        <a:srcRect/>
        <a:stretch>
          <a:fillRect/>
        </a:stretch>
      </xdr:blipFill>
      <xdr:spPr bwMode="auto">
        <a:xfrm>
          <a:off x="590550" y="33623250"/>
          <a:ext cx="504825" cy="5684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30950</xdr:colOff>
      <xdr:row>61</xdr:row>
      <xdr:rowOff>19051</xdr:rowOff>
    </xdr:from>
    <xdr:to>
      <xdr:col>1</xdr:col>
      <xdr:colOff>570950</xdr:colOff>
      <xdr:row>61</xdr:row>
      <xdr:rowOff>523875</xdr:rowOff>
    </xdr:to>
    <xdr:pic>
      <xdr:nvPicPr>
        <xdr:cNvPr id="46" name="Picture 14">
          <a:extLst>
            <a:ext uri="{FF2B5EF4-FFF2-40B4-BE49-F238E27FC236}">
              <a16:creationId xmlns:a16="http://schemas.microsoft.com/office/drawing/2014/main" id="{75003DF2-808D-4156-827B-FED49D0CFBC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4" cstate="print"/>
        <a:srcRect/>
        <a:stretch>
          <a:fillRect/>
        </a:stretch>
      </xdr:blipFill>
      <xdr:spPr bwMode="auto">
        <a:xfrm>
          <a:off x="573875" y="34880551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70</xdr:row>
      <xdr:rowOff>47624</xdr:rowOff>
    </xdr:from>
    <xdr:to>
      <xdr:col>1</xdr:col>
      <xdr:colOff>606675</xdr:colOff>
      <xdr:row>70</xdr:row>
      <xdr:rowOff>514350</xdr:rowOff>
    </xdr:to>
    <xdr:pic>
      <xdr:nvPicPr>
        <xdr:cNvPr id="47" name="Picture 16">
          <a:extLst>
            <a:ext uri="{FF2B5EF4-FFF2-40B4-BE49-F238E27FC236}">
              <a16:creationId xmlns:a16="http://schemas.microsoft.com/office/drawing/2014/main" id="{EF113303-682A-464F-8F0C-8972D9A000E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 cstate="print"/>
        <a:srcRect/>
        <a:stretch>
          <a:fillRect/>
        </a:stretch>
      </xdr:blipFill>
      <xdr:spPr bwMode="auto">
        <a:xfrm>
          <a:off x="609600" y="40004999"/>
          <a:ext cx="540000" cy="46672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111361</xdr:colOff>
      <xdr:row>77</xdr:row>
      <xdr:rowOff>32878</xdr:rowOff>
    </xdr:from>
    <xdr:to>
      <xdr:col>1</xdr:col>
      <xdr:colOff>581025</xdr:colOff>
      <xdr:row>77</xdr:row>
      <xdr:rowOff>471948</xdr:rowOff>
    </xdr:to>
    <xdr:pic>
      <xdr:nvPicPr>
        <xdr:cNvPr id="48" name="Picture 18">
          <a:extLst>
            <a:ext uri="{FF2B5EF4-FFF2-40B4-BE49-F238E27FC236}">
              <a16:creationId xmlns:a16="http://schemas.microsoft.com/office/drawing/2014/main" id="{CA555637-C596-460E-9BAB-BDC80E7D4F5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" cstate="print"/>
        <a:srcRect/>
        <a:stretch>
          <a:fillRect/>
        </a:stretch>
      </xdr:blipFill>
      <xdr:spPr bwMode="auto">
        <a:xfrm>
          <a:off x="654286" y="44390803"/>
          <a:ext cx="469664" cy="43907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78</xdr:row>
      <xdr:rowOff>57150</xdr:rowOff>
    </xdr:from>
    <xdr:to>
      <xdr:col>1</xdr:col>
      <xdr:colOff>625725</xdr:colOff>
      <xdr:row>78</xdr:row>
      <xdr:rowOff>523875</xdr:rowOff>
    </xdr:to>
    <xdr:pic>
      <xdr:nvPicPr>
        <xdr:cNvPr id="49" name="Picture 20">
          <a:extLst>
            <a:ext uri="{FF2B5EF4-FFF2-40B4-BE49-F238E27FC236}">
              <a16:creationId xmlns:a16="http://schemas.microsoft.com/office/drawing/2014/main" id="{714A9166-C133-40D5-B2A1-52224D2BCD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7" cstate="print"/>
        <a:srcRect/>
        <a:stretch>
          <a:fillRect/>
        </a:stretch>
      </xdr:blipFill>
      <xdr:spPr bwMode="auto">
        <a:xfrm>
          <a:off x="628650" y="45043725"/>
          <a:ext cx="540000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79</xdr:row>
      <xdr:rowOff>38101</xdr:rowOff>
    </xdr:from>
    <xdr:to>
      <xdr:col>1</xdr:col>
      <xdr:colOff>616193</xdr:colOff>
      <xdr:row>79</xdr:row>
      <xdr:rowOff>571500</xdr:rowOff>
    </xdr:to>
    <xdr:pic>
      <xdr:nvPicPr>
        <xdr:cNvPr id="50" name="Picture 22">
          <a:extLst>
            <a:ext uri="{FF2B5EF4-FFF2-40B4-BE49-F238E27FC236}">
              <a16:creationId xmlns:a16="http://schemas.microsoft.com/office/drawing/2014/main" id="{C8FE9623-C112-4B4C-A32A-38E5717F895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" cstate="print"/>
        <a:srcRect/>
        <a:stretch>
          <a:fillRect/>
        </a:stretch>
      </xdr:blipFill>
      <xdr:spPr bwMode="auto">
        <a:xfrm>
          <a:off x="619118" y="4565332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84</xdr:row>
      <xdr:rowOff>9525</xdr:rowOff>
    </xdr:from>
    <xdr:to>
      <xdr:col>1</xdr:col>
      <xdr:colOff>606668</xdr:colOff>
      <xdr:row>84</xdr:row>
      <xdr:rowOff>523875</xdr:rowOff>
    </xdr:to>
    <xdr:pic>
      <xdr:nvPicPr>
        <xdr:cNvPr id="51" name="Picture 24">
          <a:extLst>
            <a:ext uri="{FF2B5EF4-FFF2-40B4-BE49-F238E27FC236}">
              <a16:creationId xmlns:a16="http://schemas.microsoft.com/office/drawing/2014/main" id="{63F35E77-48E2-4515-8EEC-C6F84CD6A76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9" cstate="print"/>
        <a:srcRect/>
        <a:stretch>
          <a:fillRect/>
        </a:stretch>
      </xdr:blipFill>
      <xdr:spPr bwMode="auto">
        <a:xfrm>
          <a:off x="609593" y="48768000"/>
          <a:ext cx="5400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66669</xdr:colOff>
      <xdr:row>95</xdr:row>
      <xdr:rowOff>66675</xdr:rowOff>
    </xdr:from>
    <xdr:to>
      <xdr:col>1</xdr:col>
      <xdr:colOff>606669</xdr:colOff>
      <xdr:row>95</xdr:row>
      <xdr:rowOff>571500</xdr:rowOff>
    </xdr:to>
    <xdr:pic>
      <xdr:nvPicPr>
        <xdr:cNvPr id="52" name="Picture 30">
          <a:extLst>
            <a:ext uri="{FF2B5EF4-FFF2-40B4-BE49-F238E27FC236}">
              <a16:creationId xmlns:a16="http://schemas.microsoft.com/office/drawing/2014/main" id="{EE80040D-B3CB-44D0-A0AF-A1DB5095F6F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0" cstate="print"/>
        <a:srcRect/>
        <a:stretch>
          <a:fillRect/>
        </a:stretch>
      </xdr:blipFill>
      <xdr:spPr bwMode="auto">
        <a:xfrm>
          <a:off x="609594" y="55178325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99</xdr:row>
      <xdr:rowOff>30961</xdr:rowOff>
    </xdr:from>
    <xdr:to>
      <xdr:col>1</xdr:col>
      <xdr:colOff>602456</xdr:colOff>
      <xdr:row>99</xdr:row>
      <xdr:rowOff>552451</xdr:rowOff>
    </xdr:to>
    <xdr:pic>
      <xdr:nvPicPr>
        <xdr:cNvPr id="53" name="Picture 32">
          <a:extLst>
            <a:ext uri="{FF2B5EF4-FFF2-40B4-BE49-F238E27FC236}">
              <a16:creationId xmlns:a16="http://schemas.microsoft.com/office/drawing/2014/main" id="{5D3A664D-D99C-4DDB-BB15-0CB885F469F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1" cstate="print"/>
        <a:srcRect/>
        <a:stretch>
          <a:fillRect/>
        </a:stretch>
      </xdr:blipFill>
      <xdr:spPr bwMode="auto">
        <a:xfrm>
          <a:off x="628650" y="57657211"/>
          <a:ext cx="516731" cy="5214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102</xdr:row>
      <xdr:rowOff>19050</xdr:rowOff>
    </xdr:from>
    <xdr:to>
      <xdr:col>1</xdr:col>
      <xdr:colOff>559050</xdr:colOff>
      <xdr:row>102</xdr:row>
      <xdr:rowOff>523875</xdr:rowOff>
    </xdr:to>
    <xdr:pic>
      <xdr:nvPicPr>
        <xdr:cNvPr id="54" name="Picture 34">
          <a:extLst>
            <a:ext uri="{FF2B5EF4-FFF2-40B4-BE49-F238E27FC236}">
              <a16:creationId xmlns:a16="http://schemas.microsoft.com/office/drawing/2014/main" id="{DF62F67B-33A6-44D2-8C0B-C96B1064127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561975" y="595312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104</xdr:row>
      <xdr:rowOff>19051</xdr:rowOff>
    </xdr:from>
    <xdr:to>
      <xdr:col>1</xdr:col>
      <xdr:colOff>635250</xdr:colOff>
      <xdr:row>104</xdr:row>
      <xdr:rowOff>514350</xdr:rowOff>
    </xdr:to>
    <xdr:pic>
      <xdr:nvPicPr>
        <xdr:cNvPr id="55" name="Picture 36">
          <a:extLst>
            <a:ext uri="{FF2B5EF4-FFF2-40B4-BE49-F238E27FC236}">
              <a16:creationId xmlns:a16="http://schemas.microsoft.com/office/drawing/2014/main" id="{E9DD56AB-E54E-48EF-95C0-0549CD9B4C2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3" cstate="print"/>
        <a:srcRect/>
        <a:stretch>
          <a:fillRect/>
        </a:stretch>
      </xdr:blipFill>
      <xdr:spPr bwMode="auto">
        <a:xfrm>
          <a:off x="638175" y="6078855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115</xdr:row>
      <xdr:rowOff>51987</xdr:rowOff>
    </xdr:from>
    <xdr:to>
      <xdr:col>1</xdr:col>
      <xdr:colOff>559044</xdr:colOff>
      <xdr:row>115</xdr:row>
      <xdr:rowOff>485775</xdr:rowOff>
    </xdr:to>
    <xdr:pic>
      <xdr:nvPicPr>
        <xdr:cNvPr id="56" name="Picture 38">
          <a:extLst>
            <a:ext uri="{FF2B5EF4-FFF2-40B4-BE49-F238E27FC236}">
              <a16:creationId xmlns:a16="http://schemas.microsoft.com/office/drawing/2014/main" id="{0C7C6860-93E7-4E73-9A1B-99346C093C6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600075" y="67374687"/>
          <a:ext cx="501894" cy="4337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116</xdr:row>
      <xdr:rowOff>19051</xdr:rowOff>
    </xdr:from>
    <xdr:to>
      <xdr:col>1</xdr:col>
      <xdr:colOff>559050</xdr:colOff>
      <xdr:row>116</xdr:row>
      <xdr:rowOff>514350</xdr:rowOff>
    </xdr:to>
    <xdr:pic>
      <xdr:nvPicPr>
        <xdr:cNvPr id="57" name="Picture 40">
          <a:extLst>
            <a:ext uri="{FF2B5EF4-FFF2-40B4-BE49-F238E27FC236}">
              <a16:creationId xmlns:a16="http://schemas.microsoft.com/office/drawing/2014/main" id="{60463F34-BB5D-4036-915E-5C3E60D0A5F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5" cstate="print"/>
        <a:srcRect/>
        <a:stretch>
          <a:fillRect/>
        </a:stretch>
      </xdr:blipFill>
      <xdr:spPr bwMode="auto">
        <a:xfrm>
          <a:off x="561975" y="68037076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66674</xdr:colOff>
      <xdr:row>119</xdr:row>
      <xdr:rowOff>61060</xdr:rowOff>
    </xdr:from>
    <xdr:to>
      <xdr:col>1</xdr:col>
      <xdr:colOff>559041</xdr:colOff>
      <xdr:row>119</xdr:row>
      <xdr:rowOff>495300</xdr:rowOff>
    </xdr:to>
    <xdr:pic>
      <xdr:nvPicPr>
        <xdr:cNvPr id="58" name="Picture 42">
          <a:extLst>
            <a:ext uri="{FF2B5EF4-FFF2-40B4-BE49-F238E27FC236}">
              <a16:creationId xmlns:a16="http://schemas.microsoft.com/office/drawing/2014/main" id="{947C4859-1342-4BEE-B8F2-754BF87F739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6" cstate="print"/>
        <a:srcRect/>
        <a:stretch>
          <a:fillRect/>
        </a:stretch>
      </xdr:blipFill>
      <xdr:spPr bwMode="auto">
        <a:xfrm>
          <a:off x="609599" y="70165060"/>
          <a:ext cx="492367" cy="43424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126</xdr:row>
      <xdr:rowOff>28576</xdr:rowOff>
    </xdr:from>
    <xdr:to>
      <xdr:col>1</xdr:col>
      <xdr:colOff>606668</xdr:colOff>
      <xdr:row>126</xdr:row>
      <xdr:rowOff>542925</xdr:rowOff>
    </xdr:to>
    <xdr:pic>
      <xdr:nvPicPr>
        <xdr:cNvPr id="59" name="Picture 48">
          <a:extLst>
            <a:ext uri="{FF2B5EF4-FFF2-40B4-BE49-F238E27FC236}">
              <a16:creationId xmlns:a16="http://schemas.microsoft.com/office/drawing/2014/main" id="{2EBCF00B-E9A7-4751-A61B-80FAFE3191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7" cstate="print"/>
        <a:srcRect/>
        <a:stretch>
          <a:fillRect/>
        </a:stretch>
      </xdr:blipFill>
      <xdr:spPr bwMode="auto">
        <a:xfrm>
          <a:off x="609593" y="74999851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129</xdr:row>
      <xdr:rowOff>19051</xdr:rowOff>
    </xdr:from>
    <xdr:to>
      <xdr:col>1</xdr:col>
      <xdr:colOff>559050</xdr:colOff>
      <xdr:row>129</xdr:row>
      <xdr:rowOff>581025</xdr:rowOff>
    </xdr:to>
    <xdr:pic>
      <xdr:nvPicPr>
        <xdr:cNvPr id="60" name="Picture 50">
          <a:extLst>
            <a:ext uri="{FF2B5EF4-FFF2-40B4-BE49-F238E27FC236}">
              <a16:creationId xmlns:a16="http://schemas.microsoft.com/office/drawing/2014/main" id="{61F06CD6-623E-466A-8350-CF22EE99A18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8" cstate="print"/>
        <a:srcRect/>
        <a:stretch>
          <a:fillRect/>
        </a:stretch>
      </xdr:blipFill>
      <xdr:spPr bwMode="auto">
        <a:xfrm>
          <a:off x="561975" y="77076301"/>
          <a:ext cx="540000" cy="5619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38093</xdr:colOff>
      <xdr:row>130</xdr:row>
      <xdr:rowOff>38101</xdr:rowOff>
    </xdr:from>
    <xdr:to>
      <xdr:col>1</xdr:col>
      <xdr:colOff>578093</xdr:colOff>
      <xdr:row>130</xdr:row>
      <xdr:rowOff>514350</xdr:rowOff>
    </xdr:to>
    <xdr:pic>
      <xdr:nvPicPr>
        <xdr:cNvPr id="61" name="Picture 52">
          <a:extLst>
            <a:ext uri="{FF2B5EF4-FFF2-40B4-BE49-F238E27FC236}">
              <a16:creationId xmlns:a16="http://schemas.microsoft.com/office/drawing/2014/main" id="{83F5D95D-D831-4740-A0C9-24FFF753BCD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9" cstate="print"/>
        <a:srcRect/>
        <a:stretch>
          <a:fillRect/>
        </a:stretch>
      </xdr:blipFill>
      <xdr:spPr bwMode="auto">
        <a:xfrm>
          <a:off x="581018" y="77790676"/>
          <a:ext cx="540000" cy="4762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135</xdr:row>
      <xdr:rowOff>19051</xdr:rowOff>
    </xdr:from>
    <xdr:to>
      <xdr:col>1</xdr:col>
      <xdr:colOff>559050</xdr:colOff>
      <xdr:row>135</xdr:row>
      <xdr:rowOff>542925</xdr:rowOff>
    </xdr:to>
    <xdr:pic>
      <xdr:nvPicPr>
        <xdr:cNvPr id="62" name="Picture 54">
          <a:extLst>
            <a:ext uri="{FF2B5EF4-FFF2-40B4-BE49-F238E27FC236}">
              <a16:creationId xmlns:a16="http://schemas.microsoft.com/office/drawing/2014/main" id="{D025C9F6-7A1F-4D74-8F28-464FADB4502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0" cstate="print"/>
        <a:srcRect/>
        <a:stretch>
          <a:fillRect/>
        </a:stretch>
      </xdr:blipFill>
      <xdr:spPr bwMode="auto">
        <a:xfrm>
          <a:off x="561975" y="80552926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136</xdr:row>
      <xdr:rowOff>57151</xdr:rowOff>
    </xdr:from>
    <xdr:to>
      <xdr:col>1</xdr:col>
      <xdr:colOff>635250</xdr:colOff>
      <xdr:row>136</xdr:row>
      <xdr:rowOff>542925</xdr:rowOff>
    </xdr:to>
    <xdr:pic>
      <xdr:nvPicPr>
        <xdr:cNvPr id="63" name="Picture 56">
          <a:extLst>
            <a:ext uri="{FF2B5EF4-FFF2-40B4-BE49-F238E27FC236}">
              <a16:creationId xmlns:a16="http://schemas.microsoft.com/office/drawing/2014/main" id="{D9FDAFC5-7F45-49CF-B7EE-C05C2CB2549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1" cstate="print"/>
        <a:srcRect/>
        <a:stretch>
          <a:fillRect/>
        </a:stretch>
      </xdr:blipFill>
      <xdr:spPr bwMode="auto">
        <a:xfrm>
          <a:off x="638175" y="81324451"/>
          <a:ext cx="540000" cy="4857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57144</xdr:colOff>
      <xdr:row>137</xdr:row>
      <xdr:rowOff>66675</xdr:rowOff>
    </xdr:from>
    <xdr:to>
      <xdr:col>1</xdr:col>
      <xdr:colOff>597144</xdr:colOff>
      <xdr:row>137</xdr:row>
      <xdr:rowOff>619125</xdr:rowOff>
    </xdr:to>
    <xdr:pic>
      <xdr:nvPicPr>
        <xdr:cNvPr id="64" name="Picture 58">
          <a:extLst>
            <a:ext uri="{FF2B5EF4-FFF2-40B4-BE49-F238E27FC236}">
              <a16:creationId xmlns:a16="http://schemas.microsoft.com/office/drawing/2014/main" id="{5D9E8C56-F0B6-4E53-AF24-23EE1714F10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2" cstate="print"/>
        <a:srcRect/>
        <a:stretch>
          <a:fillRect/>
        </a:stretch>
      </xdr:blipFill>
      <xdr:spPr bwMode="auto">
        <a:xfrm>
          <a:off x="600069" y="82067400"/>
          <a:ext cx="5400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138</xdr:row>
      <xdr:rowOff>19051</xdr:rowOff>
    </xdr:from>
    <xdr:to>
      <xdr:col>1</xdr:col>
      <xdr:colOff>559044</xdr:colOff>
      <xdr:row>138</xdr:row>
      <xdr:rowOff>514350</xdr:rowOff>
    </xdr:to>
    <xdr:pic>
      <xdr:nvPicPr>
        <xdr:cNvPr id="65" name="Picture 60">
          <a:extLst>
            <a:ext uri="{FF2B5EF4-FFF2-40B4-BE49-F238E27FC236}">
              <a16:creationId xmlns:a16="http://schemas.microsoft.com/office/drawing/2014/main" id="{04BA918E-455B-427F-BE09-53E3E744564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3" cstate="print"/>
        <a:srcRect/>
        <a:stretch>
          <a:fillRect/>
        </a:stretch>
      </xdr:blipFill>
      <xdr:spPr bwMode="auto">
        <a:xfrm>
          <a:off x="561969" y="8275320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142</xdr:row>
      <xdr:rowOff>19050</xdr:rowOff>
    </xdr:from>
    <xdr:to>
      <xdr:col>1</xdr:col>
      <xdr:colOff>559044</xdr:colOff>
      <xdr:row>142</xdr:row>
      <xdr:rowOff>571500</xdr:rowOff>
    </xdr:to>
    <xdr:pic>
      <xdr:nvPicPr>
        <xdr:cNvPr id="66" name="Picture 62">
          <a:extLst>
            <a:ext uri="{FF2B5EF4-FFF2-40B4-BE49-F238E27FC236}">
              <a16:creationId xmlns:a16="http://schemas.microsoft.com/office/drawing/2014/main" id="{CD1134A0-C03E-4748-83C6-4C9021D6B1F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4" cstate="print"/>
        <a:srcRect/>
        <a:stretch>
          <a:fillRect/>
        </a:stretch>
      </xdr:blipFill>
      <xdr:spPr bwMode="auto">
        <a:xfrm>
          <a:off x="561969" y="85686900"/>
          <a:ext cx="5400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144</xdr:row>
      <xdr:rowOff>38101</xdr:rowOff>
    </xdr:from>
    <xdr:to>
      <xdr:col>1</xdr:col>
      <xdr:colOff>628650</xdr:colOff>
      <xdr:row>144</xdr:row>
      <xdr:rowOff>571500</xdr:rowOff>
    </xdr:to>
    <xdr:pic>
      <xdr:nvPicPr>
        <xdr:cNvPr id="67" name="Picture 64">
          <a:extLst>
            <a:ext uri="{FF2B5EF4-FFF2-40B4-BE49-F238E27FC236}">
              <a16:creationId xmlns:a16="http://schemas.microsoft.com/office/drawing/2014/main" id="{8113A101-F6A5-42E0-A748-31C1FC75910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5" cstate="print"/>
        <a:srcRect/>
        <a:stretch>
          <a:fillRect/>
        </a:stretch>
      </xdr:blipFill>
      <xdr:spPr bwMode="auto">
        <a:xfrm>
          <a:off x="619125" y="87172801"/>
          <a:ext cx="55245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146</xdr:row>
      <xdr:rowOff>57151</xdr:rowOff>
    </xdr:from>
    <xdr:to>
      <xdr:col>1</xdr:col>
      <xdr:colOff>628649</xdr:colOff>
      <xdr:row>146</xdr:row>
      <xdr:rowOff>533400</xdr:rowOff>
    </xdr:to>
    <xdr:pic>
      <xdr:nvPicPr>
        <xdr:cNvPr id="68" name="Picture 66">
          <a:extLst>
            <a:ext uri="{FF2B5EF4-FFF2-40B4-BE49-F238E27FC236}">
              <a16:creationId xmlns:a16="http://schemas.microsoft.com/office/drawing/2014/main" id="{EAC875F3-BB6E-4BF8-B844-DE72F9D96B2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6" cstate="print"/>
        <a:srcRect/>
        <a:stretch>
          <a:fillRect/>
        </a:stretch>
      </xdr:blipFill>
      <xdr:spPr bwMode="auto">
        <a:xfrm>
          <a:off x="619125" y="88658701"/>
          <a:ext cx="552449" cy="4762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148</xdr:row>
      <xdr:rowOff>123826</xdr:rowOff>
    </xdr:from>
    <xdr:to>
      <xdr:col>1</xdr:col>
      <xdr:colOff>628650</xdr:colOff>
      <xdr:row>150</xdr:row>
      <xdr:rowOff>17536</xdr:rowOff>
    </xdr:to>
    <xdr:pic>
      <xdr:nvPicPr>
        <xdr:cNvPr id="69" name="Picture 68">
          <a:extLst>
            <a:ext uri="{FF2B5EF4-FFF2-40B4-BE49-F238E27FC236}">
              <a16:creationId xmlns:a16="http://schemas.microsoft.com/office/drawing/2014/main" id="{C24A0385-3937-4153-9786-443FE947DE6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7" cstate="print"/>
        <a:srcRect/>
        <a:stretch>
          <a:fillRect/>
        </a:stretch>
      </xdr:blipFill>
      <xdr:spPr bwMode="auto">
        <a:xfrm>
          <a:off x="638175" y="90192226"/>
          <a:ext cx="533400" cy="13605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36</xdr:row>
      <xdr:rowOff>38100</xdr:rowOff>
    </xdr:from>
    <xdr:to>
      <xdr:col>1</xdr:col>
      <xdr:colOff>616193</xdr:colOff>
      <xdr:row>36</xdr:row>
      <xdr:rowOff>485775</xdr:rowOff>
    </xdr:to>
    <xdr:pic>
      <xdr:nvPicPr>
        <xdr:cNvPr id="70" name="Picture 2">
          <a:extLst>
            <a:ext uri="{FF2B5EF4-FFF2-40B4-BE49-F238E27FC236}">
              <a16:creationId xmlns:a16="http://schemas.microsoft.com/office/drawing/2014/main" id="{A04DC497-C895-4831-AC8B-DDEC6F74B75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8" cstate="print"/>
        <a:srcRect/>
        <a:stretch>
          <a:fillRect/>
        </a:stretch>
      </xdr:blipFill>
      <xdr:spPr bwMode="auto">
        <a:xfrm>
          <a:off x="619118" y="20469225"/>
          <a:ext cx="540000" cy="447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149461</xdr:colOff>
      <xdr:row>8</xdr:row>
      <xdr:rowOff>34622</xdr:rowOff>
    </xdr:from>
    <xdr:to>
      <xdr:col>1</xdr:col>
      <xdr:colOff>600075</xdr:colOff>
      <xdr:row>8</xdr:row>
      <xdr:rowOff>479728</xdr:rowOff>
    </xdr:to>
    <xdr:pic>
      <xdr:nvPicPr>
        <xdr:cNvPr id="71" name="Picture 4">
          <a:extLst>
            <a:ext uri="{FF2B5EF4-FFF2-40B4-BE49-F238E27FC236}">
              <a16:creationId xmlns:a16="http://schemas.microsoft.com/office/drawing/2014/main" id="{285AC454-B46C-4B51-9B9B-40894C7F700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9" cstate="print"/>
        <a:srcRect/>
        <a:stretch>
          <a:fillRect/>
        </a:stretch>
      </xdr:blipFill>
      <xdr:spPr bwMode="auto">
        <a:xfrm>
          <a:off x="692386" y="3787472"/>
          <a:ext cx="450614" cy="44510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39</xdr:row>
      <xdr:rowOff>128588</xdr:rowOff>
    </xdr:from>
    <xdr:to>
      <xdr:col>1</xdr:col>
      <xdr:colOff>616200</xdr:colOff>
      <xdr:row>40</xdr:row>
      <xdr:rowOff>295275</xdr:rowOff>
    </xdr:to>
    <xdr:pic>
      <xdr:nvPicPr>
        <xdr:cNvPr id="72" name="Picture 64">
          <a:extLst>
            <a:ext uri="{FF2B5EF4-FFF2-40B4-BE49-F238E27FC236}">
              <a16:creationId xmlns:a16="http://schemas.microsoft.com/office/drawing/2014/main" id="{EF3E4088-120E-47FA-9613-470061F6034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0" cstate="print"/>
        <a:srcRect/>
        <a:stretch>
          <a:fillRect/>
        </a:stretch>
      </xdr:blipFill>
      <xdr:spPr bwMode="auto">
        <a:xfrm>
          <a:off x="619125" y="22331363"/>
          <a:ext cx="540000" cy="7572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104769</xdr:colOff>
      <xdr:row>41</xdr:row>
      <xdr:rowOff>14289</xdr:rowOff>
    </xdr:from>
    <xdr:to>
      <xdr:col>1</xdr:col>
      <xdr:colOff>619125</xdr:colOff>
      <xdr:row>41</xdr:row>
      <xdr:rowOff>495301</xdr:rowOff>
    </xdr:to>
    <xdr:pic>
      <xdr:nvPicPr>
        <xdr:cNvPr id="73" name="Picture 66">
          <a:extLst>
            <a:ext uri="{FF2B5EF4-FFF2-40B4-BE49-F238E27FC236}">
              <a16:creationId xmlns:a16="http://schemas.microsoft.com/office/drawing/2014/main" id="{05D4D45D-B3E9-4186-B2C0-DE453C54C48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1" cstate="print"/>
        <a:srcRect/>
        <a:stretch>
          <a:fillRect/>
        </a:stretch>
      </xdr:blipFill>
      <xdr:spPr bwMode="auto">
        <a:xfrm>
          <a:off x="647694" y="23398164"/>
          <a:ext cx="514356" cy="4810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76194</xdr:colOff>
      <xdr:row>37</xdr:row>
      <xdr:rowOff>200025</xdr:rowOff>
    </xdr:from>
    <xdr:to>
      <xdr:col>1</xdr:col>
      <xdr:colOff>616194</xdr:colOff>
      <xdr:row>38</xdr:row>
      <xdr:rowOff>295275</xdr:rowOff>
    </xdr:to>
    <xdr:pic>
      <xdr:nvPicPr>
        <xdr:cNvPr id="74" name="Picture 16">
          <a:extLst>
            <a:ext uri="{FF2B5EF4-FFF2-40B4-BE49-F238E27FC236}">
              <a16:creationId xmlns:a16="http://schemas.microsoft.com/office/drawing/2014/main" id="{1AB9E061-3625-48EF-9877-11924C31424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2" cstate="print"/>
        <a:srcRect/>
        <a:stretch>
          <a:fillRect/>
        </a:stretch>
      </xdr:blipFill>
      <xdr:spPr bwMode="auto">
        <a:xfrm>
          <a:off x="619119" y="21221700"/>
          <a:ext cx="540000" cy="685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69883</xdr:colOff>
      <xdr:row>186</xdr:row>
      <xdr:rowOff>504826</xdr:rowOff>
    </xdr:from>
    <xdr:ext cx="560294" cy="2076450"/>
    <xdr:pic>
      <xdr:nvPicPr>
        <xdr:cNvPr id="75" name="Resim 74">
          <a:extLst>
            <a:ext uri="{FF2B5EF4-FFF2-40B4-BE49-F238E27FC236}">
              <a16:creationId xmlns:a16="http://schemas.microsoft.com/office/drawing/2014/main" id="{470E625C-547C-4EBE-A8B9-60F93F0AE0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2808" y="112842676"/>
          <a:ext cx="560294" cy="2076450"/>
        </a:xfrm>
        <a:prstGeom prst="rect">
          <a:avLst/>
        </a:prstGeom>
      </xdr:spPr>
    </xdr:pic>
    <xdr:clientData/>
  </xdr:oneCellAnchor>
  <xdr:twoCellAnchor editAs="oneCell">
    <xdr:from>
      <xdr:col>0</xdr:col>
      <xdr:colOff>280724</xdr:colOff>
      <xdr:row>0</xdr:row>
      <xdr:rowOff>66675</xdr:rowOff>
    </xdr:from>
    <xdr:to>
      <xdr:col>3</xdr:col>
      <xdr:colOff>323850</xdr:colOff>
      <xdr:row>1</xdr:row>
      <xdr:rowOff>590550</xdr:rowOff>
    </xdr:to>
    <xdr:pic>
      <xdr:nvPicPr>
        <xdr:cNvPr id="76" name="Resim 75">
          <a:extLst>
            <a:ext uri="{FF2B5EF4-FFF2-40B4-BE49-F238E27FC236}">
              <a16:creationId xmlns:a16="http://schemas.microsoft.com/office/drawing/2014/main" id="{61E21582-A93F-4830-BA50-CB56E7DC396D}"/>
            </a:ext>
          </a:extLst>
        </xdr:cNvPr>
        <xdr:cNvPicPr/>
      </xdr:nvPicPr>
      <xdr:blipFill>
        <a:blip xmlns:r="http://schemas.openxmlformats.org/officeDocument/2006/relationships" r:embed="rId74"/>
        <a:srcRect/>
        <a:stretch>
          <a:fillRect/>
        </a:stretch>
      </xdr:blipFill>
      <xdr:spPr bwMode="auto">
        <a:xfrm>
          <a:off x="280724" y="66675"/>
          <a:ext cx="1814776" cy="857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762000</xdr:colOff>
      <xdr:row>0</xdr:row>
      <xdr:rowOff>66675</xdr:rowOff>
    </xdr:from>
    <xdr:to>
      <xdr:col>8</xdr:col>
      <xdr:colOff>967582</xdr:colOff>
      <xdr:row>1</xdr:row>
      <xdr:rowOff>504825</xdr:rowOff>
    </xdr:to>
    <xdr:pic>
      <xdr:nvPicPr>
        <xdr:cNvPr id="77" name="Resim 76">
          <a:extLst>
            <a:ext uri="{FF2B5EF4-FFF2-40B4-BE49-F238E27FC236}">
              <a16:creationId xmlns:a16="http://schemas.microsoft.com/office/drawing/2014/main" id="{A846F714-D8E9-4129-BCFD-C88B2895B370}"/>
            </a:ext>
          </a:extLst>
        </xdr:cNvPr>
        <xdr:cNvPicPr/>
      </xdr:nvPicPr>
      <xdr:blipFill>
        <a:blip xmlns:r="http://schemas.openxmlformats.org/officeDocument/2006/relationships" r:embed="rId7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924800" y="66675"/>
          <a:ext cx="1586707" cy="771525"/>
        </a:xfrm>
        <a:prstGeom prst="rect">
          <a:avLst/>
        </a:prstGeom>
        <a:noFill/>
        <a:ln>
          <a:noFill/>
        </a:ln>
      </xdr:spPr>
    </xdr:pic>
    <xdr:clientData/>
  </xdr:twoCellAnchor>
  <xdr:oneCellAnchor>
    <xdr:from>
      <xdr:col>1</xdr:col>
      <xdr:colOff>85725</xdr:colOff>
      <xdr:row>81</xdr:row>
      <xdr:rowOff>19052</xdr:rowOff>
    </xdr:from>
    <xdr:ext cx="540000" cy="540000"/>
    <xdr:pic>
      <xdr:nvPicPr>
        <xdr:cNvPr id="78" name="Picture 2">
          <a:extLst>
            <a:ext uri="{FF2B5EF4-FFF2-40B4-BE49-F238E27FC236}">
              <a16:creationId xmlns:a16="http://schemas.microsoft.com/office/drawing/2014/main" id="{C3C8DBB6-7E0E-497D-9859-9471D8CF6F5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6" cstate="print"/>
        <a:srcRect/>
        <a:stretch>
          <a:fillRect/>
        </a:stretch>
      </xdr:blipFill>
      <xdr:spPr bwMode="auto">
        <a:xfrm>
          <a:off x="628650" y="46891577"/>
          <a:ext cx="540000" cy="540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66675</xdr:colOff>
      <xdr:row>120</xdr:row>
      <xdr:rowOff>28575</xdr:rowOff>
    </xdr:from>
    <xdr:ext cx="540000" cy="540000"/>
    <xdr:pic>
      <xdr:nvPicPr>
        <xdr:cNvPr id="79" name="Picture 44">
          <a:extLst>
            <a:ext uri="{FF2B5EF4-FFF2-40B4-BE49-F238E27FC236}">
              <a16:creationId xmlns:a16="http://schemas.microsoft.com/office/drawing/2014/main" id="{1D8B85D0-B7DB-4949-A47A-E4460433FE2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7" cstate="print"/>
        <a:srcRect/>
        <a:stretch>
          <a:fillRect/>
        </a:stretch>
      </xdr:blipFill>
      <xdr:spPr bwMode="auto">
        <a:xfrm>
          <a:off x="609600" y="70827900"/>
          <a:ext cx="540000" cy="540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twoCellAnchor editAs="oneCell">
    <xdr:from>
      <xdr:col>1</xdr:col>
      <xdr:colOff>71437</xdr:colOff>
      <xdr:row>82</xdr:row>
      <xdr:rowOff>9526</xdr:rowOff>
    </xdr:from>
    <xdr:to>
      <xdr:col>1</xdr:col>
      <xdr:colOff>613304</xdr:colOff>
      <xdr:row>82</xdr:row>
      <xdr:rowOff>542926</xdr:rowOff>
    </xdr:to>
    <xdr:pic>
      <xdr:nvPicPr>
        <xdr:cNvPr id="80" name="Picture 4">
          <a:extLst>
            <a:ext uri="{FF2B5EF4-FFF2-40B4-BE49-F238E27FC236}">
              <a16:creationId xmlns:a16="http://schemas.microsoft.com/office/drawing/2014/main" id="{D604E1CE-13DF-415A-9E75-9242494E61F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8" cstate="print">
          <a:duotone>
            <a:schemeClr val="bg2">
              <a:shade val="45000"/>
              <a:satMod val="135000"/>
            </a:schemeClr>
            <a:prstClr val="white"/>
          </a:duotone>
        </a:blip>
        <a:srcRect/>
        <a:stretch>
          <a:fillRect/>
        </a:stretch>
      </xdr:blipFill>
      <xdr:spPr bwMode="auto">
        <a:xfrm>
          <a:off x="614362" y="47510701"/>
          <a:ext cx="541867" cy="53340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66676</xdr:colOff>
      <xdr:row>123</xdr:row>
      <xdr:rowOff>12017</xdr:rowOff>
    </xdr:from>
    <xdr:to>
      <xdr:col>1</xdr:col>
      <xdr:colOff>666750</xdr:colOff>
      <xdr:row>123</xdr:row>
      <xdr:rowOff>542925</xdr:rowOff>
    </xdr:to>
    <xdr:pic>
      <xdr:nvPicPr>
        <xdr:cNvPr id="81" name="Resim 80">
          <a:extLst>
            <a:ext uri="{FF2B5EF4-FFF2-40B4-BE49-F238E27FC236}">
              <a16:creationId xmlns:a16="http://schemas.microsoft.com/office/drawing/2014/main" id="{F78CBA07-664F-46A8-89D0-9E22B74968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1" y="72897317"/>
          <a:ext cx="600074" cy="530908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124</xdr:row>
      <xdr:rowOff>29635</xdr:rowOff>
    </xdr:from>
    <xdr:to>
      <xdr:col>1</xdr:col>
      <xdr:colOff>638175</xdr:colOff>
      <xdr:row>124</xdr:row>
      <xdr:rowOff>571501</xdr:rowOff>
    </xdr:to>
    <xdr:pic>
      <xdr:nvPicPr>
        <xdr:cNvPr id="82" name="Resim 81">
          <a:extLst>
            <a:ext uri="{FF2B5EF4-FFF2-40B4-BE49-F238E27FC236}">
              <a16:creationId xmlns:a16="http://schemas.microsoft.com/office/drawing/2014/main" id="{7D20FA62-92DC-4513-8397-97A19641BA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5" y="73610260"/>
          <a:ext cx="581025" cy="541866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</xdr:colOff>
      <xdr:row>125</xdr:row>
      <xdr:rowOff>11906</xdr:rowOff>
    </xdr:from>
    <xdr:to>
      <xdr:col>1</xdr:col>
      <xdr:colOff>685800</xdr:colOff>
      <xdr:row>125</xdr:row>
      <xdr:rowOff>561975</xdr:rowOff>
    </xdr:to>
    <xdr:pic>
      <xdr:nvPicPr>
        <xdr:cNvPr id="83" name="Resim 82">
          <a:extLst>
            <a:ext uri="{FF2B5EF4-FFF2-40B4-BE49-F238E27FC236}">
              <a16:creationId xmlns:a16="http://schemas.microsoft.com/office/drawing/2014/main" id="{0796E33C-8F06-404A-A7C7-5113579628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1975" y="74287856"/>
          <a:ext cx="666750" cy="550069"/>
        </a:xfrm>
        <a:prstGeom prst="rect">
          <a:avLst/>
        </a:prstGeom>
      </xdr:spPr>
    </xdr:pic>
    <xdr:clientData/>
  </xdr:twoCellAnchor>
  <xdr:twoCellAnchor editAs="oneCell">
    <xdr:from>
      <xdr:col>1</xdr:col>
      <xdr:colOff>1</xdr:colOff>
      <xdr:row>139</xdr:row>
      <xdr:rowOff>1</xdr:rowOff>
    </xdr:from>
    <xdr:to>
      <xdr:col>1</xdr:col>
      <xdr:colOff>585748</xdr:colOff>
      <xdr:row>139</xdr:row>
      <xdr:rowOff>552451</xdr:rowOff>
    </xdr:to>
    <xdr:pic>
      <xdr:nvPicPr>
        <xdr:cNvPr id="84" name="Resim 83">
          <a:extLst>
            <a:ext uri="{FF2B5EF4-FFF2-40B4-BE49-F238E27FC236}">
              <a16:creationId xmlns:a16="http://schemas.microsoft.com/office/drawing/2014/main" id="{95CF3B7D-9C97-494D-B106-CD7D50F2C4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6" y="83467576"/>
          <a:ext cx="585747" cy="55245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140</xdr:row>
      <xdr:rowOff>28576</xdr:rowOff>
    </xdr:from>
    <xdr:to>
      <xdr:col>1</xdr:col>
      <xdr:colOff>585747</xdr:colOff>
      <xdr:row>140</xdr:row>
      <xdr:rowOff>523876</xdr:rowOff>
    </xdr:to>
    <xdr:pic>
      <xdr:nvPicPr>
        <xdr:cNvPr id="85" name="Resim 84">
          <a:extLst>
            <a:ext uri="{FF2B5EF4-FFF2-40B4-BE49-F238E27FC236}">
              <a16:creationId xmlns:a16="http://schemas.microsoft.com/office/drawing/2014/main" id="{42EACC7F-C396-4246-8977-44FC78EF95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5" y="84229576"/>
          <a:ext cx="585747" cy="4953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141</xdr:row>
      <xdr:rowOff>9525</xdr:rowOff>
    </xdr:from>
    <xdr:to>
      <xdr:col>1</xdr:col>
      <xdr:colOff>585747</xdr:colOff>
      <xdr:row>141</xdr:row>
      <xdr:rowOff>590550</xdr:rowOff>
    </xdr:to>
    <xdr:pic>
      <xdr:nvPicPr>
        <xdr:cNvPr id="86" name="Resim 85">
          <a:extLst>
            <a:ext uri="{FF2B5EF4-FFF2-40B4-BE49-F238E27FC236}">
              <a16:creationId xmlns:a16="http://schemas.microsoft.com/office/drawing/2014/main" id="{A716B133-CF1D-4DFF-90FA-C465DA609C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5" y="84943950"/>
          <a:ext cx="585747" cy="581025"/>
        </a:xfrm>
        <a:prstGeom prst="rect">
          <a:avLst/>
        </a:prstGeom>
      </xdr:spPr>
    </xdr:pic>
    <xdr:clientData/>
  </xdr:twoCellAnchor>
  <xdr:twoCellAnchor editAs="oneCell">
    <xdr:from>
      <xdr:col>1</xdr:col>
      <xdr:colOff>144706</xdr:colOff>
      <xdr:row>44</xdr:row>
      <xdr:rowOff>61912</xdr:rowOff>
    </xdr:from>
    <xdr:to>
      <xdr:col>1</xdr:col>
      <xdr:colOff>533950</xdr:colOff>
      <xdr:row>44</xdr:row>
      <xdr:rowOff>466726</xdr:rowOff>
    </xdr:to>
    <xdr:pic>
      <xdr:nvPicPr>
        <xdr:cNvPr id="87" name="Resim 86">
          <a:extLst>
            <a:ext uri="{FF2B5EF4-FFF2-40B4-BE49-F238E27FC236}">
              <a16:creationId xmlns:a16="http://schemas.microsoft.com/office/drawing/2014/main" id="{4AC47F79-08A9-41A8-92AD-F2FBC6698B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7631" y="25217437"/>
          <a:ext cx="389244" cy="404814"/>
        </a:xfrm>
        <a:prstGeom prst="rect">
          <a:avLst/>
        </a:prstGeom>
      </xdr:spPr>
    </xdr:pic>
    <xdr:clientData/>
  </xdr:twoCellAnchor>
  <xdr:twoCellAnchor editAs="oneCell">
    <xdr:from>
      <xdr:col>1</xdr:col>
      <xdr:colOff>147567</xdr:colOff>
      <xdr:row>43</xdr:row>
      <xdr:rowOff>30955</xdr:rowOff>
    </xdr:from>
    <xdr:to>
      <xdr:col>1</xdr:col>
      <xdr:colOff>578717</xdr:colOff>
      <xdr:row>43</xdr:row>
      <xdr:rowOff>447675</xdr:rowOff>
    </xdr:to>
    <xdr:pic>
      <xdr:nvPicPr>
        <xdr:cNvPr id="88" name="Resim 87">
          <a:extLst>
            <a:ext uri="{FF2B5EF4-FFF2-40B4-BE49-F238E27FC236}">
              <a16:creationId xmlns:a16="http://schemas.microsoft.com/office/drawing/2014/main" id="{B7A7E60C-2633-40BD-A623-E0B70D3CA7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0492" y="24595930"/>
          <a:ext cx="431150" cy="416720"/>
        </a:xfrm>
        <a:prstGeom prst="rect">
          <a:avLst/>
        </a:prstGeom>
      </xdr:spPr>
    </xdr:pic>
    <xdr:clientData/>
  </xdr:twoCellAnchor>
  <xdr:twoCellAnchor editAs="oneCell">
    <xdr:from>
      <xdr:col>1</xdr:col>
      <xdr:colOff>138949</xdr:colOff>
      <xdr:row>45</xdr:row>
      <xdr:rowOff>57151</xdr:rowOff>
    </xdr:from>
    <xdr:to>
      <xdr:col>1</xdr:col>
      <xdr:colOff>568283</xdr:colOff>
      <xdr:row>45</xdr:row>
      <xdr:rowOff>466725</xdr:rowOff>
    </xdr:to>
    <xdr:pic>
      <xdr:nvPicPr>
        <xdr:cNvPr id="89" name="Resim 88">
          <a:extLst>
            <a:ext uri="{FF2B5EF4-FFF2-40B4-BE49-F238E27FC236}">
              <a16:creationId xmlns:a16="http://schemas.microsoft.com/office/drawing/2014/main" id="{8C4CFAEC-CDB0-4AB0-A37A-02286FDBA3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1874" y="25803226"/>
          <a:ext cx="429334" cy="409574"/>
        </a:xfrm>
        <a:prstGeom prst="rect">
          <a:avLst/>
        </a:prstGeom>
      </xdr:spPr>
    </xdr:pic>
    <xdr:clientData/>
  </xdr:twoCellAnchor>
  <xdr:twoCellAnchor editAs="oneCell">
    <xdr:from>
      <xdr:col>1</xdr:col>
      <xdr:colOff>147636</xdr:colOff>
      <xdr:row>24</xdr:row>
      <xdr:rowOff>47273</xdr:rowOff>
    </xdr:from>
    <xdr:to>
      <xdr:col>1</xdr:col>
      <xdr:colOff>581026</xdr:colOff>
      <xdr:row>24</xdr:row>
      <xdr:rowOff>459935</xdr:rowOff>
    </xdr:to>
    <xdr:pic>
      <xdr:nvPicPr>
        <xdr:cNvPr id="90" name="Resim 89">
          <a:extLst>
            <a:ext uri="{FF2B5EF4-FFF2-40B4-BE49-F238E27FC236}">
              <a16:creationId xmlns:a16="http://schemas.microsoft.com/office/drawing/2014/main" id="{26CA283F-050B-4BBE-B8AC-56C910908E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0561" y="13296548"/>
          <a:ext cx="433390" cy="412662"/>
        </a:xfrm>
        <a:prstGeom prst="rect">
          <a:avLst/>
        </a:prstGeom>
      </xdr:spPr>
    </xdr:pic>
    <xdr:clientData/>
  </xdr:twoCellAnchor>
  <xdr:twoCellAnchor editAs="oneCell">
    <xdr:from>
      <xdr:col>1</xdr:col>
      <xdr:colOff>88106</xdr:colOff>
      <xdr:row>46</xdr:row>
      <xdr:rowOff>95251</xdr:rowOff>
    </xdr:from>
    <xdr:to>
      <xdr:col>1</xdr:col>
      <xdr:colOff>650080</xdr:colOff>
      <xdr:row>47</xdr:row>
      <xdr:rowOff>342900</xdr:rowOff>
    </xdr:to>
    <xdr:pic>
      <xdr:nvPicPr>
        <xdr:cNvPr id="91" name="Resim 90">
          <a:extLst>
            <a:ext uri="{FF2B5EF4-FFF2-40B4-BE49-F238E27FC236}">
              <a16:creationId xmlns:a16="http://schemas.microsoft.com/office/drawing/2014/main" id="{D6A2C449-94CC-4151-92F8-AB838549B7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1031" y="26431876"/>
          <a:ext cx="561974" cy="838199"/>
        </a:xfrm>
        <a:prstGeom prst="rect">
          <a:avLst/>
        </a:prstGeom>
      </xdr:spPr>
    </xdr:pic>
    <xdr:clientData/>
  </xdr:twoCellAnchor>
  <xdr:twoCellAnchor editAs="oneCell">
    <xdr:from>
      <xdr:col>1</xdr:col>
      <xdr:colOff>157164</xdr:colOff>
      <xdr:row>174</xdr:row>
      <xdr:rowOff>83044</xdr:rowOff>
    </xdr:from>
    <xdr:to>
      <xdr:col>1</xdr:col>
      <xdr:colOff>571500</xdr:colOff>
      <xdr:row>174</xdr:row>
      <xdr:rowOff>526558</xdr:rowOff>
    </xdr:to>
    <xdr:pic>
      <xdr:nvPicPr>
        <xdr:cNvPr id="92" name="Resim 91">
          <a:extLst>
            <a:ext uri="{FF2B5EF4-FFF2-40B4-BE49-F238E27FC236}">
              <a16:creationId xmlns:a16="http://schemas.microsoft.com/office/drawing/2014/main" id="{539707FA-F2BA-42CD-A723-7A44369A32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0089" y="106134394"/>
          <a:ext cx="414336" cy="443514"/>
        </a:xfrm>
        <a:prstGeom prst="rect">
          <a:avLst/>
        </a:prstGeom>
      </xdr:spPr>
    </xdr:pic>
    <xdr:clientData/>
  </xdr:twoCellAnchor>
  <xdr:twoCellAnchor editAs="oneCell">
    <xdr:from>
      <xdr:col>1</xdr:col>
      <xdr:colOff>90488</xdr:colOff>
      <xdr:row>177</xdr:row>
      <xdr:rowOff>48755</xdr:rowOff>
    </xdr:from>
    <xdr:to>
      <xdr:col>1</xdr:col>
      <xdr:colOff>638175</xdr:colOff>
      <xdr:row>177</xdr:row>
      <xdr:rowOff>504825</xdr:rowOff>
    </xdr:to>
    <xdr:pic>
      <xdr:nvPicPr>
        <xdr:cNvPr id="93" name="Resim 92">
          <a:extLst>
            <a:ext uri="{FF2B5EF4-FFF2-40B4-BE49-F238E27FC236}">
              <a16:creationId xmlns:a16="http://schemas.microsoft.com/office/drawing/2014/main" id="{9AAB351A-6E68-4E34-9F3E-804B3AF33A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3413" y="108300380"/>
          <a:ext cx="547687" cy="456070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178</xdr:row>
      <xdr:rowOff>95250</xdr:rowOff>
    </xdr:from>
    <xdr:to>
      <xdr:col>1</xdr:col>
      <xdr:colOff>647701</xdr:colOff>
      <xdr:row>178</xdr:row>
      <xdr:rowOff>561976</xdr:rowOff>
    </xdr:to>
    <xdr:pic>
      <xdr:nvPicPr>
        <xdr:cNvPr id="94" name="Resim 93">
          <a:extLst>
            <a:ext uri="{FF2B5EF4-FFF2-40B4-BE49-F238E27FC236}">
              <a16:creationId xmlns:a16="http://schemas.microsoft.com/office/drawing/2014/main" id="{3F42AEDB-A2AE-4398-B618-C434DFE7C0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0550" y="109080300"/>
          <a:ext cx="600076" cy="466726"/>
        </a:xfrm>
        <a:prstGeom prst="rect">
          <a:avLst/>
        </a:prstGeom>
      </xdr:spPr>
    </xdr:pic>
    <xdr:clientData/>
  </xdr:twoCellAnchor>
  <xdr:twoCellAnchor editAs="oneCell">
    <xdr:from>
      <xdr:col>1</xdr:col>
      <xdr:colOff>95250</xdr:colOff>
      <xdr:row>179</xdr:row>
      <xdr:rowOff>114300</xdr:rowOff>
    </xdr:from>
    <xdr:to>
      <xdr:col>1</xdr:col>
      <xdr:colOff>628650</xdr:colOff>
      <xdr:row>179</xdr:row>
      <xdr:rowOff>581026</xdr:rowOff>
    </xdr:to>
    <xdr:pic>
      <xdr:nvPicPr>
        <xdr:cNvPr id="95" name="Resim 94">
          <a:extLst>
            <a:ext uri="{FF2B5EF4-FFF2-40B4-BE49-F238E27FC236}">
              <a16:creationId xmlns:a16="http://schemas.microsoft.com/office/drawing/2014/main" id="{B808AEAA-F372-41A4-A1B1-086636B956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8175" y="109832775"/>
          <a:ext cx="533400" cy="466726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161</xdr:row>
      <xdr:rowOff>419100</xdr:rowOff>
    </xdr:from>
    <xdr:to>
      <xdr:col>1</xdr:col>
      <xdr:colOff>609600</xdr:colOff>
      <xdr:row>162</xdr:row>
      <xdr:rowOff>315542</xdr:rowOff>
    </xdr:to>
    <xdr:pic>
      <xdr:nvPicPr>
        <xdr:cNvPr id="96" name="Resim 95">
          <a:extLst>
            <a:ext uri="{FF2B5EF4-FFF2-40B4-BE49-F238E27FC236}">
              <a16:creationId xmlns:a16="http://schemas.microsoft.com/office/drawing/2014/main" id="{C3C9FBEB-9FE1-42D9-8A54-3A795BAC1F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0550" y="98478975"/>
          <a:ext cx="561975" cy="629867"/>
        </a:xfrm>
        <a:prstGeom prst="rect">
          <a:avLst/>
        </a:prstGeom>
      </xdr:spPr>
    </xdr:pic>
    <xdr:clientData/>
  </xdr:twoCellAnchor>
  <xdr:twoCellAnchor editAs="oneCell">
    <xdr:from>
      <xdr:col>1</xdr:col>
      <xdr:colOff>114299</xdr:colOff>
      <xdr:row>160</xdr:row>
      <xdr:rowOff>161926</xdr:rowOff>
    </xdr:from>
    <xdr:to>
      <xdr:col>1</xdr:col>
      <xdr:colOff>628650</xdr:colOff>
      <xdr:row>161</xdr:row>
      <xdr:rowOff>1</xdr:rowOff>
    </xdr:to>
    <xdr:pic>
      <xdr:nvPicPr>
        <xdr:cNvPr id="97" name="Resim 96">
          <a:extLst>
            <a:ext uri="{FF2B5EF4-FFF2-40B4-BE49-F238E27FC236}">
              <a16:creationId xmlns:a16="http://schemas.microsoft.com/office/drawing/2014/main" id="{5510BCB2-728A-4B24-B64C-D5E80FAABE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4" y="97488376"/>
          <a:ext cx="514351" cy="571500"/>
        </a:xfrm>
        <a:prstGeom prst="rect">
          <a:avLst/>
        </a:prstGeom>
      </xdr:spPr>
    </xdr:pic>
    <xdr:clientData/>
  </xdr:twoCellAnchor>
  <xdr:twoCellAnchor editAs="oneCell">
    <xdr:from>
      <xdr:col>1</xdr:col>
      <xdr:colOff>135731</xdr:colOff>
      <xdr:row>14</xdr:row>
      <xdr:rowOff>11329</xdr:rowOff>
    </xdr:from>
    <xdr:to>
      <xdr:col>1</xdr:col>
      <xdr:colOff>581025</xdr:colOff>
      <xdr:row>14</xdr:row>
      <xdr:rowOff>507785</xdr:rowOff>
    </xdr:to>
    <xdr:pic>
      <xdr:nvPicPr>
        <xdr:cNvPr id="98" name="Resim 97">
          <a:extLst>
            <a:ext uri="{FF2B5EF4-FFF2-40B4-BE49-F238E27FC236}">
              <a16:creationId xmlns:a16="http://schemas.microsoft.com/office/drawing/2014/main" id="{D8CD69ED-31AF-4400-B57E-80D055E03C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8656" y="7536079"/>
          <a:ext cx="445294" cy="496456"/>
        </a:xfrm>
        <a:prstGeom prst="rect">
          <a:avLst/>
        </a:prstGeom>
      </xdr:spPr>
    </xdr:pic>
    <xdr:clientData/>
  </xdr:twoCellAnchor>
  <xdr:twoCellAnchor editAs="oneCell">
    <xdr:from>
      <xdr:col>1</xdr:col>
      <xdr:colOff>78581</xdr:colOff>
      <xdr:row>12</xdr:row>
      <xdr:rowOff>190500</xdr:rowOff>
    </xdr:from>
    <xdr:to>
      <xdr:col>1</xdr:col>
      <xdr:colOff>651834</xdr:colOff>
      <xdr:row>13</xdr:row>
      <xdr:rowOff>123825</xdr:rowOff>
    </xdr:to>
    <xdr:pic>
      <xdr:nvPicPr>
        <xdr:cNvPr id="99" name="Resim 98">
          <a:extLst>
            <a:ext uri="{FF2B5EF4-FFF2-40B4-BE49-F238E27FC236}">
              <a16:creationId xmlns:a16="http://schemas.microsoft.com/office/drawing/2014/main" id="{E831C99C-B971-4AF5-BFE9-8373013FEC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1506" y="6457950"/>
          <a:ext cx="573253" cy="561975"/>
        </a:xfrm>
        <a:prstGeom prst="rect">
          <a:avLst/>
        </a:prstGeom>
      </xdr:spPr>
    </xdr:pic>
    <xdr:clientData/>
  </xdr:twoCellAnchor>
  <xdr:twoCellAnchor editAs="oneCell">
    <xdr:from>
      <xdr:col>1</xdr:col>
      <xdr:colOff>163359</xdr:colOff>
      <xdr:row>16</xdr:row>
      <xdr:rowOff>41949</xdr:rowOff>
    </xdr:from>
    <xdr:to>
      <xdr:col>1</xdr:col>
      <xdr:colOff>591497</xdr:colOff>
      <xdr:row>16</xdr:row>
      <xdr:rowOff>476251</xdr:rowOff>
    </xdr:to>
    <xdr:pic>
      <xdr:nvPicPr>
        <xdr:cNvPr id="100" name="Resim 99">
          <a:extLst>
            <a:ext uri="{FF2B5EF4-FFF2-40B4-BE49-F238E27FC236}">
              <a16:creationId xmlns:a16="http://schemas.microsoft.com/office/drawing/2014/main" id="{33664E4A-DD4B-438C-ACB2-E53334221B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6284" y="8823999"/>
          <a:ext cx="428138" cy="434302"/>
        </a:xfrm>
        <a:prstGeom prst="rect">
          <a:avLst/>
        </a:prstGeom>
      </xdr:spPr>
    </xdr:pic>
    <xdr:clientData/>
  </xdr:twoCellAnchor>
  <xdr:twoCellAnchor editAs="oneCell">
    <xdr:from>
      <xdr:col>1</xdr:col>
      <xdr:colOff>163869</xdr:colOff>
      <xdr:row>17</xdr:row>
      <xdr:rowOff>50005</xdr:rowOff>
    </xdr:from>
    <xdr:to>
      <xdr:col>1</xdr:col>
      <xdr:colOff>586907</xdr:colOff>
      <xdr:row>17</xdr:row>
      <xdr:rowOff>428625</xdr:rowOff>
    </xdr:to>
    <xdr:pic>
      <xdr:nvPicPr>
        <xdr:cNvPr id="101" name="Resim 100">
          <a:extLst>
            <a:ext uri="{FF2B5EF4-FFF2-40B4-BE49-F238E27FC236}">
              <a16:creationId xmlns:a16="http://schemas.microsoft.com/office/drawing/2014/main" id="{3A17730D-81C9-4312-956A-CF7A1BAD1E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6794" y="9460705"/>
          <a:ext cx="423038" cy="378620"/>
        </a:xfrm>
        <a:prstGeom prst="rect">
          <a:avLst/>
        </a:prstGeom>
      </xdr:spPr>
    </xdr:pic>
    <xdr:clientData/>
  </xdr:twoCellAnchor>
  <xdr:twoCellAnchor editAs="oneCell">
    <xdr:from>
      <xdr:col>1</xdr:col>
      <xdr:colOff>155273</xdr:colOff>
      <xdr:row>9</xdr:row>
      <xdr:rowOff>35720</xdr:rowOff>
    </xdr:from>
    <xdr:to>
      <xdr:col>1</xdr:col>
      <xdr:colOff>599585</xdr:colOff>
      <xdr:row>9</xdr:row>
      <xdr:rowOff>476250</xdr:rowOff>
    </xdr:to>
    <xdr:pic>
      <xdr:nvPicPr>
        <xdr:cNvPr id="102" name="Resim 101">
          <a:extLst>
            <a:ext uri="{FF2B5EF4-FFF2-40B4-BE49-F238E27FC236}">
              <a16:creationId xmlns:a16="http://schemas.microsoft.com/office/drawing/2014/main" id="{A35E7AE2-BFF7-4866-8225-ABD0FD9A2D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8198" y="4417220"/>
          <a:ext cx="444312" cy="440530"/>
        </a:xfrm>
        <a:prstGeom prst="rect">
          <a:avLst/>
        </a:prstGeom>
      </xdr:spPr>
    </xdr:pic>
    <xdr:clientData/>
  </xdr:twoCellAnchor>
  <xdr:twoCellAnchor editAs="oneCell">
    <xdr:from>
      <xdr:col>1</xdr:col>
      <xdr:colOff>145257</xdr:colOff>
      <xdr:row>10</xdr:row>
      <xdr:rowOff>48385</xdr:rowOff>
    </xdr:from>
    <xdr:to>
      <xdr:col>1</xdr:col>
      <xdr:colOff>609601</xdr:colOff>
      <xdr:row>10</xdr:row>
      <xdr:rowOff>496921</xdr:rowOff>
    </xdr:to>
    <xdr:pic>
      <xdr:nvPicPr>
        <xdr:cNvPr id="103" name="Resim 102">
          <a:extLst>
            <a:ext uri="{FF2B5EF4-FFF2-40B4-BE49-F238E27FC236}">
              <a16:creationId xmlns:a16="http://schemas.microsoft.com/office/drawing/2014/main" id="{460C8EB8-AA0D-4E38-999B-43FCBD14DC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8182" y="5058535"/>
          <a:ext cx="464344" cy="448536"/>
        </a:xfrm>
        <a:prstGeom prst="rect">
          <a:avLst/>
        </a:prstGeom>
      </xdr:spPr>
    </xdr:pic>
    <xdr:clientData/>
  </xdr:twoCellAnchor>
  <xdr:twoCellAnchor editAs="oneCell">
    <xdr:from>
      <xdr:col>1</xdr:col>
      <xdr:colOff>128589</xdr:colOff>
      <xdr:row>11</xdr:row>
      <xdr:rowOff>10239</xdr:rowOff>
    </xdr:from>
    <xdr:to>
      <xdr:col>1</xdr:col>
      <xdr:colOff>600075</xdr:colOff>
      <xdr:row>11</xdr:row>
      <xdr:rowOff>503099</xdr:rowOff>
    </xdr:to>
    <xdr:pic>
      <xdr:nvPicPr>
        <xdr:cNvPr id="104" name="Resim 103">
          <a:extLst>
            <a:ext uri="{FF2B5EF4-FFF2-40B4-BE49-F238E27FC236}">
              <a16:creationId xmlns:a16="http://schemas.microsoft.com/office/drawing/2014/main" id="{C3920FFC-713D-4913-B8B5-AF96A466FB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1514" y="5649039"/>
          <a:ext cx="471486" cy="492860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63</xdr:row>
      <xdr:rowOff>70160</xdr:rowOff>
    </xdr:from>
    <xdr:to>
      <xdr:col>1</xdr:col>
      <xdr:colOff>571500</xdr:colOff>
      <xdr:row>63</xdr:row>
      <xdr:rowOff>542925</xdr:rowOff>
    </xdr:to>
    <xdr:pic>
      <xdr:nvPicPr>
        <xdr:cNvPr id="105" name="Resim 104">
          <a:extLst>
            <a:ext uri="{FF2B5EF4-FFF2-40B4-BE49-F238E27FC236}">
              <a16:creationId xmlns:a16="http://schemas.microsoft.com/office/drawing/2014/main" id="{6DEAD37B-6D22-458D-934C-5E19D47136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5" y="36188960"/>
          <a:ext cx="514350" cy="472765"/>
        </a:xfrm>
        <a:prstGeom prst="rect">
          <a:avLst/>
        </a:prstGeom>
      </xdr:spPr>
    </xdr:pic>
    <xdr:clientData/>
  </xdr:twoCellAnchor>
  <xdr:twoCellAnchor editAs="oneCell">
    <xdr:from>
      <xdr:col>1</xdr:col>
      <xdr:colOff>102393</xdr:colOff>
      <xdr:row>155</xdr:row>
      <xdr:rowOff>38100</xdr:rowOff>
    </xdr:from>
    <xdr:to>
      <xdr:col>1</xdr:col>
      <xdr:colOff>626268</xdr:colOff>
      <xdr:row>155</xdr:row>
      <xdr:rowOff>561976</xdr:rowOff>
    </xdr:to>
    <xdr:pic>
      <xdr:nvPicPr>
        <xdr:cNvPr id="106" name="Resim 105">
          <a:extLst>
            <a:ext uri="{FF2B5EF4-FFF2-40B4-BE49-F238E27FC236}">
              <a16:creationId xmlns:a16="http://schemas.microsoft.com/office/drawing/2014/main" id="{92DB0486-94A7-46D5-90F7-F9E79ABFD5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5318" y="94468950"/>
          <a:ext cx="523875" cy="523876"/>
        </a:xfrm>
        <a:prstGeom prst="rect">
          <a:avLst/>
        </a:prstGeom>
      </xdr:spPr>
    </xdr:pic>
    <xdr:clientData/>
  </xdr:twoCellAnchor>
  <xdr:twoCellAnchor editAs="oneCell">
    <xdr:from>
      <xdr:col>1</xdr:col>
      <xdr:colOff>80966</xdr:colOff>
      <xdr:row>157</xdr:row>
      <xdr:rowOff>47625</xdr:rowOff>
    </xdr:from>
    <xdr:to>
      <xdr:col>1</xdr:col>
      <xdr:colOff>628650</xdr:colOff>
      <xdr:row>157</xdr:row>
      <xdr:rowOff>445295</xdr:rowOff>
    </xdr:to>
    <xdr:pic>
      <xdr:nvPicPr>
        <xdr:cNvPr id="107" name="Resim 106">
          <a:extLst>
            <a:ext uri="{FF2B5EF4-FFF2-40B4-BE49-F238E27FC236}">
              <a16:creationId xmlns:a16="http://schemas.microsoft.com/office/drawing/2014/main" id="{4F780DCF-B143-41F5-9116-18A38AE6A7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3891" y="95945325"/>
          <a:ext cx="547684" cy="397670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59</xdr:row>
      <xdr:rowOff>19050</xdr:rowOff>
    </xdr:from>
    <xdr:to>
      <xdr:col>1</xdr:col>
      <xdr:colOff>587625</xdr:colOff>
      <xdr:row>59</xdr:row>
      <xdr:rowOff>542924</xdr:rowOff>
    </xdr:to>
    <xdr:pic>
      <xdr:nvPicPr>
        <xdr:cNvPr id="108" name="Picture 48">
          <a:extLst>
            <a:ext uri="{FF2B5EF4-FFF2-40B4-BE49-F238E27FC236}">
              <a16:creationId xmlns:a16="http://schemas.microsoft.com/office/drawing/2014/main" id="{8994F2E6-1C3B-48C7-8718-0AAAF52C047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590550" y="33623250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114301</xdr:colOff>
      <xdr:row>169</xdr:row>
      <xdr:rowOff>76201</xdr:rowOff>
    </xdr:from>
    <xdr:to>
      <xdr:col>1</xdr:col>
      <xdr:colOff>552450</xdr:colOff>
      <xdr:row>169</xdr:row>
      <xdr:rowOff>381001</xdr:rowOff>
    </xdr:to>
    <xdr:pic>
      <xdr:nvPicPr>
        <xdr:cNvPr id="109" name="Resim 108">
          <a:extLst>
            <a:ext uri="{FF2B5EF4-FFF2-40B4-BE49-F238E27FC236}">
              <a16:creationId xmlns:a16="http://schemas.microsoft.com/office/drawing/2014/main" id="{9CFE6716-EC08-4CAC-8DFB-F7DFADCB6D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6" y="103231951"/>
          <a:ext cx="438149" cy="304800"/>
        </a:xfrm>
        <a:prstGeom prst="rect">
          <a:avLst/>
        </a:prstGeom>
      </xdr:spPr>
    </xdr:pic>
    <xdr:clientData/>
  </xdr:twoCellAnchor>
  <xdr:twoCellAnchor editAs="oneCell">
    <xdr:from>
      <xdr:col>1</xdr:col>
      <xdr:colOff>114301</xdr:colOff>
      <xdr:row>170</xdr:row>
      <xdr:rowOff>28576</xdr:rowOff>
    </xdr:from>
    <xdr:to>
      <xdr:col>1</xdr:col>
      <xdr:colOff>590550</xdr:colOff>
      <xdr:row>170</xdr:row>
      <xdr:rowOff>447676</xdr:rowOff>
    </xdr:to>
    <xdr:pic>
      <xdr:nvPicPr>
        <xdr:cNvPr id="110" name="Resim 109">
          <a:extLst>
            <a:ext uri="{FF2B5EF4-FFF2-40B4-BE49-F238E27FC236}">
              <a16:creationId xmlns:a16="http://schemas.microsoft.com/office/drawing/2014/main" id="{CCF0DB4F-AEFB-4D67-B8B7-C443D64269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6" y="103917751"/>
          <a:ext cx="476249" cy="419100"/>
        </a:xfrm>
        <a:prstGeom prst="rect">
          <a:avLst/>
        </a:prstGeom>
      </xdr:spPr>
    </xdr:pic>
    <xdr:clientData/>
  </xdr:twoCellAnchor>
  <xdr:twoCellAnchor editAs="oneCell">
    <xdr:from>
      <xdr:col>1</xdr:col>
      <xdr:colOff>28575</xdr:colOff>
      <xdr:row>166</xdr:row>
      <xdr:rowOff>28577</xdr:rowOff>
    </xdr:from>
    <xdr:to>
      <xdr:col>1</xdr:col>
      <xdr:colOff>561975</xdr:colOff>
      <xdr:row>166</xdr:row>
      <xdr:rowOff>533400</xdr:rowOff>
    </xdr:to>
    <xdr:pic>
      <xdr:nvPicPr>
        <xdr:cNvPr id="111" name="Resim 110">
          <a:extLst>
            <a:ext uri="{FF2B5EF4-FFF2-40B4-BE49-F238E27FC236}">
              <a16:creationId xmlns:a16="http://schemas.microsoft.com/office/drawing/2014/main" id="{80232E61-8BBD-4FD5-A0B9-873ECA9470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0" y="100984052"/>
          <a:ext cx="533400" cy="504823"/>
        </a:xfrm>
        <a:prstGeom prst="rect">
          <a:avLst/>
        </a:prstGeom>
      </xdr:spPr>
    </xdr:pic>
    <xdr:clientData/>
  </xdr:twoCellAnchor>
  <xdr:twoCellAnchor editAs="oneCell">
    <xdr:from>
      <xdr:col>1</xdr:col>
      <xdr:colOff>152402</xdr:colOff>
      <xdr:row>42</xdr:row>
      <xdr:rowOff>35909</xdr:rowOff>
    </xdr:from>
    <xdr:to>
      <xdr:col>1</xdr:col>
      <xdr:colOff>609600</xdr:colOff>
      <xdr:row>42</xdr:row>
      <xdr:rowOff>472065</xdr:rowOff>
    </xdr:to>
    <xdr:pic>
      <xdr:nvPicPr>
        <xdr:cNvPr id="112" name="Resim 111">
          <a:extLst>
            <a:ext uri="{FF2B5EF4-FFF2-40B4-BE49-F238E27FC236}">
              <a16:creationId xmlns:a16="http://schemas.microsoft.com/office/drawing/2014/main" id="{729FFEF1-AB68-4D3D-977A-6D6D8A02A3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5327" y="24010334"/>
          <a:ext cx="457198" cy="436156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59</xdr:row>
      <xdr:rowOff>9525</xdr:rowOff>
    </xdr:from>
    <xdr:to>
      <xdr:col>1</xdr:col>
      <xdr:colOff>561975</xdr:colOff>
      <xdr:row>59</xdr:row>
      <xdr:rowOff>537739</xdr:rowOff>
    </xdr:to>
    <xdr:pic>
      <xdr:nvPicPr>
        <xdr:cNvPr id="113" name="Picture 10">
          <a:extLst>
            <a:ext uri="{FF2B5EF4-FFF2-40B4-BE49-F238E27FC236}">
              <a16:creationId xmlns:a16="http://schemas.microsoft.com/office/drawing/2014/main" id="{DB27820D-B28A-424D-914F-78916319CD7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581025" y="33613725"/>
          <a:ext cx="523875" cy="528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166686</xdr:colOff>
      <xdr:row>25</xdr:row>
      <xdr:rowOff>43980</xdr:rowOff>
    </xdr:from>
    <xdr:to>
      <xdr:col>1</xdr:col>
      <xdr:colOff>600076</xdr:colOff>
      <xdr:row>25</xdr:row>
      <xdr:rowOff>488676</xdr:rowOff>
    </xdr:to>
    <xdr:pic>
      <xdr:nvPicPr>
        <xdr:cNvPr id="114" name="Resim 113">
          <a:extLst>
            <a:ext uri="{FF2B5EF4-FFF2-40B4-BE49-F238E27FC236}">
              <a16:creationId xmlns:a16="http://schemas.microsoft.com/office/drawing/2014/main" id="{CD75D943-7E03-41C5-A698-48507E61C8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9611" y="13902855"/>
          <a:ext cx="433390" cy="444696"/>
        </a:xfrm>
        <a:prstGeom prst="rect">
          <a:avLst/>
        </a:prstGeom>
      </xdr:spPr>
    </xdr:pic>
    <xdr:clientData/>
  </xdr:twoCellAnchor>
  <xdr:twoCellAnchor editAs="oneCell">
    <xdr:from>
      <xdr:col>1</xdr:col>
      <xdr:colOff>108600</xdr:colOff>
      <xdr:row>87</xdr:row>
      <xdr:rowOff>114299</xdr:rowOff>
    </xdr:from>
    <xdr:to>
      <xdr:col>1</xdr:col>
      <xdr:colOff>616200</xdr:colOff>
      <xdr:row>87</xdr:row>
      <xdr:rowOff>561974</xdr:rowOff>
    </xdr:to>
    <xdr:pic>
      <xdr:nvPicPr>
        <xdr:cNvPr id="115" name="Picture 38">
          <a:extLst>
            <a:ext uri="{FF2B5EF4-FFF2-40B4-BE49-F238E27FC236}">
              <a16:creationId xmlns:a16="http://schemas.microsoft.com/office/drawing/2014/main" id="{5F62CAB7-C7CD-4C81-998D-29102ACB9B6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651525" y="50758724"/>
          <a:ext cx="507600" cy="447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111983</xdr:colOff>
      <xdr:row>27</xdr:row>
      <xdr:rowOff>54768</xdr:rowOff>
    </xdr:from>
    <xdr:ext cx="464214" cy="421482"/>
    <xdr:pic>
      <xdr:nvPicPr>
        <xdr:cNvPr id="116" name="Resim 115">
          <a:extLst>
            <a:ext uri="{FF2B5EF4-FFF2-40B4-BE49-F238E27FC236}">
              <a16:creationId xmlns:a16="http://schemas.microsoft.com/office/drawing/2014/main" id="{BD8E7604-FEEC-45E2-BD9E-5D4F14CB8C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4908" y="15132843"/>
          <a:ext cx="464214" cy="421482"/>
        </a:xfrm>
        <a:prstGeom prst="rect">
          <a:avLst/>
        </a:prstGeom>
      </xdr:spPr>
    </xdr:pic>
    <xdr:clientData/>
  </xdr:oneCellAnchor>
  <xdr:twoCellAnchor editAs="oneCell">
    <xdr:from>
      <xdr:col>1</xdr:col>
      <xdr:colOff>28575</xdr:colOff>
      <xdr:row>101</xdr:row>
      <xdr:rowOff>28575</xdr:rowOff>
    </xdr:from>
    <xdr:to>
      <xdr:col>1</xdr:col>
      <xdr:colOff>568575</xdr:colOff>
      <xdr:row>101</xdr:row>
      <xdr:rowOff>533400</xdr:rowOff>
    </xdr:to>
    <xdr:pic>
      <xdr:nvPicPr>
        <xdr:cNvPr id="117" name="Picture 34">
          <a:extLst>
            <a:ext uri="{FF2B5EF4-FFF2-40B4-BE49-F238E27FC236}">
              <a16:creationId xmlns:a16="http://schemas.microsoft.com/office/drawing/2014/main" id="{BD1089B3-5628-4F85-8EB7-4427ABFDAAC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571500" y="58912125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76200</xdr:colOff>
      <xdr:row>65</xdr:row>
      <xdr:rowOff>76202</xdr:rowOff>
    </xdr:from>
    <xdr:ext cx="540000" cy="523874"/>
    <xdr:pic>
      <xdr:nvPicPr>
        <xdr:cNvPr id="118" name="Picture 42">
          <a:extLst>
            <a:ext uri="{FF2B5EF4-FFF2-40B4-BE49-F238E27FC236}">
              <a16:creationId xmlns:a16="http://schemas.microsoft.com/office/drawing/2014/main" id="{AC64CD69-66DE-4ECE-A94F-664E647641D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0" cstate="print"/>
        <a:srcRect/>
        <a:stretch>
          <a:fillRect/>
        </a:stretch>
      </xdr:blipFill>
      <xdr:spPr bwMode="auto">
        <a:xfrm>
          <a:off x="619125" y="37452302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57150</xdr:colOff>
      <xdr:row>114</xdr:row>
      <xdr:rowOff>51987</xdr:rowOff>
    </xdr:from>
    <xdr:ext cx="501894" cy="433788"/>
    <xdr:pic>
      <xdr:nvPicPr>
        <xdr:cNvPr id="119" name="Picture 38">
          <a:extLst>
            <a:ext uri="{FF2B5EF4-FFF2-40B4-BE49-F238E27FC236}">
              <a16:creationId xmlns:a16="http://schemas.microsoft.com/office/drawing/2014/main" id="{0083C646-2974-4239-A98F-B7E6F3303FA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600075" y="66679362"/>
          <a:ext cx="501894" cy="4337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114294</xdr:colOff>
      <xdr:row>72</xdr:row>
      <xdr:rowOff>47625</xdr:rowOff>
    </xdr:from>
    <xdr:ext cx="540000" cy="504825"/>
    <xdr:pic>
      <xdr:nvPicPr>
        <xdr:cNvPr id="120" name="Picture 22">
          <a:extLst>
            <a:ext uri="{FF2B5EF4-FFF2-40B4-BE49-F238E27FC236}">
              <a16:creationId xmlns:a16="http://schemas.microsoft.com/office/drawing/2014/main" id="{81D2AB4A-D3F4-4314-B4D5-1C0B8B0830C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57219" y="4126230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76200</xdr:colOff>
      <xdr:row>194</xdr:row>
      <xdr:rowOff>476250</xdr:rowOff>
    </xdr:from>
    <xdr:ext cx="560294" cy="2076450"/>
    <xdr:pic>
      <xdr:nvPicPr>
        <xdr:cNvPr id="121" name="Resim 120">
          <a:extLst>
            <a:ext uri="{FF2B5EF4-FFF2-40B4-BE49-F238E27FC236}">
              <a16:creationId xmlns:a16="http://schemas.microsoft.com/office/drawing/2014/main" id="{650591DC-22DF-499E-9FDD-7B14DF225E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9125" y="118262400"/>
          <a:ext cx="560294" cy="2076450"/>
        </a:xfrm>
        <a:prstGeom prst="rect">
          <a:avLst/>
        </a:prstGeom>
      </xdr:spPr>
    </xdr:pic>
    <xdr:clientData/>
  </xdr:oneCellAnchor>
  <xdr:twoCellAnchor editAs="oneCell">
    <xdr:from>
      <xdr:col>1</xdr:col>
      <xdr:colOff>72653</xdr:colOff>
      <xdr:row>26</xdr:row>
      <xdr:rowOff>55386</xdr:rowOff>
    </xdr:from>
    <xdr:to>
      <xdr:col>1</xdr:col>
      <xdr:colOff>619125</xdr:colOff>
      <xdr:row>26</xdr:row>
      <xdr:rowOff>505876</xdr:rowOff>
    </xdr:to>
    <xdr:pic>
      <xdr:nvPicPr>
        <xdr:cNvPr id="122" name="Resim 121">
          <a:extLst>
            <a:ext uri="{FF2B5EF4-FFF2-40B4-BE49-F238E27FC236}">
              <a16:creationId xmlns:a16="http://schemas.microsoft.com/office/drawing/2014/main" id="{C5B5662C-033D-467E-87FD-42E62E5B04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5578" y="14523861"/>
          <a:ext cx="546472" cy="450490"/>
        </a:xfrm>
        <a:prstGeom prst="rect">
          <a:avLst/>
        </a:prstGeom>
      </xdr:spPr>
    </xdr:pic>
    <xdr:clientData/>
  </xdr:twoCellAnchor>
  <xdr:oneCellAnchor>
    <xdr:from>
      <xdr:col>1</xdr:col>
      <xdr:colOff>104775</xdr:colOff>
      <xdr:row>28</xdr:row>
      <xdr:rowOff>66675</xdr:rowOff>
    </xdr:from>
    <xdr:ext cx="464214" cy="421482"/>
    <xdr:pic>
      <xdr:nvPicPr>
        <xdr:cNvPr id="123" name="Resim 122">
          <a:extLst>
            <a:ext uri="{FF2B5EF4-FFF2-40B4-BE49-F238E27FC236}">
              <a16:creationId xmlns:a16="http://schemas.microsoft.com/office/drawing/2014/main" id="{D78448D6-ABBE-41E1-976E-58D0B9B59A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7700" y="15754350"/>
          <a:ext cx="464214" cy="421482"/>
        </a:xfrm>
        <a:prstGeom prst="rect">
          <a:avLst/>
        </a:prstGeom>
      </xdr:spPr>
    </xdr:pic>
    <xdr:clientData/>
  </xdr:one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178050</xdr:colOff>
      <xdr:row>5</xdr:row>
      <xdr:rowOff>55696</xdr:rowOff>
    </xdr:from>
    <xdr:to>
      <xdr:col>1</xdr:col>
      <xdr:colOff>590550</xdr:colOff>
      <xdr:row>5</xdr:row>
      <xdr:rowOff>477706</xdr:rowOff>
    </xdr:to>
    <xdr:pic>
      <xdr:nvPicPr>
        <xdr:cNvPr id="2" name="Picture 12">
          <a:extLst>
            <a:ext uri="{FF2B5EF4-FFF2-40B4-BE49-F238E27FC236}">
              <a16:creationId xmlns:a16="http://schemas.microsoft.com/office/drawing/2014/main" id="{4A749E55-BD14-430D-A07D-D963E57255B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20975" y="1922596"/>
          <a:ext cx="412500" cy="4220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38101</xdr:colOff>
      <xdr:row>56</xdr:row>
      <xdr:rowOff>133350</xdr:rowOff>
    </xdr:from>
    <xdr:to>
      <xdr:col>1</xdr:col>
      <xdr:colOff>561975</xdr:colOff>
      <xdr:row>56</xdr:row>
      <xdr:rowOff>570230</xdr:rowOff>
    </xdr:to>
    <xdr:pic>
      <xdr:nvPicPr>
        <xdr:cNvPr id="3" name="Picture 18">
          <a:extLst>
            <a:ext uri="{FF2B5EF4-FFF2-40B4-BE49-F238E27FC236}">
              <a16:creationId xmlns:a16="http://schemas.microsoft.com/office/drawing/2014/main" id="{6C78439F-1C6A-4437-9839-1523F22B5D9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81026" y="31889700"/>
          <a:ext cx="523874" cy="43688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16660</xdr:colOff>
      <xdr:row>143</xdr:row>
      <xdr:rowOff>19051</xdr:rowOff>
    </xdr:from>
    <xdr:to>
      <xdr:col>1</xdr:col>
      <xdr:colOff>556660</xdr:colOff>
      <xdr:row>143</xdr:row>
      <xdr:rowOff>552450</xdr:rowOff>
    </xdr:to>
    <xdr:pic>
      <xdr:nvPicPr>
        <xdr:cNvPr id="4" name="Picture 20">
          <a:extLst>
            <a:ext uri="{FF2B5EF4-FFF2-40B4-BE49-F238E27FC236}">
              <a16:creationId xmlns:a16="http://schemas.microsoft.com/office/drawing/2014/main" id="{8DD9BAB9-F27A-4151-90A6-0CF00D9B07E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559585" y="8642032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114294</xdr:colOff>
      <xdr:row>73</xdr:row>
      <xdr:rowOff>47625</xdr:rowOff>
    </xdr:from>
    <xdr:to>
      <xdr:col>1</xdr:col>
      <xdr:colOff>654294</xdr:colOff>
      <xdr:row>73</xdr:row>
      <xdr:rowOff>552450</xdr:rowOff>
    </xdr:to>
    <xdr:pic>
      <xdr:nvPicPr>
        <xdr:cNvPr id="5" name="Picture 22">
          <a:extLst>
            <a:ext uri="{FF2B5EF4-FFF2-40B4-BE49-F238E27FC236}">
              <a16:creationId xmlns:a16="http://schemas.microsoft.com/office/drawing/2014/main" id="{5B6E5087-7D6B-475F-9776-D5FE2E721CA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57219" y="418909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89864</xdr:colOff>
      <xdr:row>52</xdr:row>
      <xdr:rowOff>95250</xdr:rowOff>
    </xdr:from>
    <xdr:to>
      <xdr:col>1</xdr:col>
      <xdr:colOff>570955</xdr:colOff>
      <xdr:row>52</xdr:row>
      <xdr:rowOff>561975</xdr:rowOff>
    </xdr:to>
    <xdr:pic>
      <xdr:nvPicPr>
        <xdr:cNvPr id="6" name="Picture 24">
          <a:extLst>
            <a:ext uri="{FF2B5EF4-FFF2-40B4-BE49-F238E27FC236}">
              <a16:creationId xmlns:a16="http://schemas.microsoft.com/office/drawing/2014/main" id="{49860782-AA3E-42DF-9590-5E3743D41EB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32789" y="29489400"/>
          <a:ext cx="481091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95244</xdr:colOff>
      <xdr:row>53</xdr:row>
      <xdr:rowOff>57151</xdr:rowOff>
    </xdr:from>
    <xdr:to>
      <xdr:col>1</xdr:col>
      <xdr:colOff>647700</xdr:colOff>
      <xdr:row>53</xdr:row>
      <xdr:rowOff>571500</xdr:rowOff>
    </xdr:to>
    <xdr:pic>
      <xdr:nvPicPr>
        <xdr:cNvPr id="7" name="Picture 26">
          <a:extLst>
            <a:ext uri="{FF2B5EF4-FFF2-40B4-BE49-F238E27FC236}">
              <a16:creationId xmlns:a16="http://schemas.microsoft.com/office/drawing/2014/main" id="{4CE308DD-4367-4A85-97B7-EDCFCDA823B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638169" y="30041851"/>
          <a:ext cx="552456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55</xdr:row>
      <xdr:rowOff>152400</xdr:rowOff>
    </xdr:from>
    <xdr:to>
      <xdr:col>1</xdr:col>
      <xdr:colOff>581025</xdr:colOff>
      <xdr:row>55</xdr:row>
      <xdr:rowOff>561974</xdr:rowOff>
    </xdr:to>
    <xdr:pic>
      <xdr:nvPicPr>
        <xdr:cNvPr id="8" name="Picture 28">
          <a:extLst>
            <a:ext uri="{FF2B5EF4-FFF2-40B4-BE49-F238E27FC236}">
              <a16:creationId xmlns:a16="http://schemas.microsoft.com/office/drawing/2014/main" id="{EA68550B-A360-4512-A579-F370211F490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 rot="10800000">
          <a:off x="609600" y="31318200"/>
          <a:ext cx="514350" cy="4095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51913</xdr:colOff>
      <xdr:row>54</xdr:row>
      <xdr:rowOff>47625</xdr:rowOff>
    </xdr:from>
    <xdr:to>
      <xdr:col>1</xdr:col>
      <xdr:colOff>662463</xdr:colOff>
      <xdr:row>54</xdr:row>
      <xdr:rowOff>553403</xdr:rowOff>
    </xdr:to>
    <xdr:pic>
      <xdr:nvPicPr>
        <xdr:cNvPr id="9" name="Picture 32">
          <a:extLst>
            <a:ext uri="{FF2B5EF4-FFF2-40B4-BE49-F238E27FC236}">
              <a16:creationId xmlns:a16="http://schemas.microsoft.com/office/drawing/2014/main" id="{0E5612D8-A34B-4D83-BE61-7870F75FB62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594838" y="30622875"/>
          <a:ext cx="610550" cy="50577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107623</xdr:colOff>
      <xdr:row>85</xdr:row>
      <xdr:rowOff>76200</xdr:rowOff>
    </xdr:from>
    <xdr:to>
      <xdr:col>1</xdr:col>
      <xdr:colOff>587624</xdr:colOff>
      <xdr:row>85</xdr:row>
      <xdr:rowOff>533400</xdr:rowOff>
    </xdr:to>
    <xdr:pic>
      <xdr:nvPicPr>
        <xdr:cNvPr id="10" name="Picture 34">
          <a:extLst>
            <a:ext uri="{FF2B5EF4-FFF2-40B4-BE49-F238E27FC236}">
              <a16:creationId xmlns:a16="http://schemas.microsoft.com/office/drawing/2014/main" id="{B0CEBCC1-970F-47BB-A9C5-956F39A8E8C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650548" y="49463325"/>
          <a:ext cx="480001" cy="457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86</xdr:row>
      <xdr:rowOff>57150</xdr:rowOff>
    </xdr:from>
    <xdr:to>
      <xdr:col>1</xdr:col>
      <xdr:colOff>587625</xdr:colOff>
      <xdr:row>86</xdr:row>
      <xdr:rowOff>533400</xdr:rowOff>
    </xdr:to>
    <xdr:pic>
      <xdr:nvPicPr>
        <xdr:cNvPr id="11" name="Picture 38">
          <a:extLst>
            <a:ext uri="{FF2B5EF4-FFF2-40B4-BE49-F238E27FC236}">
              <a16:creationId xmlns:a16="http://schemas.microsoft.com/office/drawing/2014/main" id="{B8D4AA4C-600E-4E76-AB37-043029BD8FD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590550" y="50072925"/>
          <a:ext cx="540000" cy="476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92325</xdr:colOff>
      <xdr:row>74</xdr:row>
      <xdr:rowOff>34862</xdr:rowOff>
    </xdr:from>
    <xdr:to>
      <xdr:col>1</xdr:col>
      <xdr:colOff>619125</xdr:colOff>
      <xdr:row>74</xdr:row>
      <xdr:rowOff>536640</xdr:rowOff>
    </xdr:to>
    <xdr:pic>
      <xdr:nvPicPr>
        <xdr:cNvPr id="12" name="Picture 40">
          <a:extLst>
            <a:ext uri="{FF2B5EF4-FFF2-40B4-BE49-F238E27FC236}">
              <a16:creationId xmlns:a16="http://schemas.microsoft.com/office/drawing/2014/main" id="{91867DF7-4B78-46FB-B370-360E08272A0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635250" y="42506837"/>
          <a:ext cx="526800" cy="50177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57143</xdr:colOff>
      <xdr:row>98</xdr:row>
      <xdr:rowOff>47626</xdr:rowOff>
    </xdr:from>
    <xdr:to>
      <xdr:col>1</xdr:col>
      <xdr:colOff>597143</xdr:colOff>
      <xdr:row>98</xdr:row>
      <xdr:rowOff>561975</xdr:rowOff>
    </xdr:to>
    <xdr:pic>
      <xdr:nvPicPr>
        <xdr:cNvPr id="13" name="Picture 44">
          <a:extLst>
            <a:ext uri="{FF2B5EF4-FFF2-40B4-BE49-F238E27FC236}">
              <a16:creationId xmlns:a16="http://schemas.microsoft.com/office/drawing/2014/main" id="{0FCE5D75-07CB-46CA-9665-C724A4E0B27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600068" y="57045226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57143</xdr:colOff>
      <xdr:row>51</xdr:row>
      <xdr:rowOff>19051</xdr:rowOff>
    </xdr:from>
    <xdr:to>
      <xdr:col>1</xdr:col>
      <xdr:colOff>597143</xdr:colOff>
      <xdr:row>51</xdr:row>
      <xdr:rowOff>581025</xdr:rowOff>
    </xdr:to>
    <xdr:pic>
      <xdr:nvPicPr>
        <xdr:cNvPr id="14" name="Picture 46">
          <a:extLst>
            <a:ext uri="{FF2B5EF4-FFF2-40B4-BE49-F238E27FC236}">
              <a16:creationId xmlns:a16="http://schemas.microsoft.com/office/drawing/2014/main" id="{6F39AC9C-420F-4680-B131-776F7559D4D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600068" y="28822651"/>
          <a:ext cx="540000" cy="5619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85719</xdr:colOff>
      <xdr:row>109</xdr:row>
      <xdr:rowOff>57151</xdr:rowOff>
    </xdr:from>
    <xdr:to>
      <xdr:col>1</xdr:col>
      <xdr:colOff>625719</xdr:colOff>
      <xdr:row>109</xdr:row>
      <xdr:rowOff>552450</xdr:rowOff>
    </xdr:to>
    <xdr:pic>
      <xdr:nvPicPr>
        <xdr:cNvPr id="15" name="Picture 48">
          <a:extLst>
            <a:ext uri="{FF2B5EF4-FFF2-40B4-BE49-F238E27FC236}">
              <a16:creationId xmlns:a16="http://schemas.microsoft.com/office/drawing/2014/main" id="{F2F88FE5-1B69-4CA9-BA0F-2A79C6D5363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628644" y="6396990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175</xdr:row>
      <xdr:rowOff>19051</xdr:rowOff>
    </xdr:from>
    <xdr:to>
      <xdr:col>1</xdr:col>
      <xdr:colOff>625725</xdr:colOff>
      <xdr:row>175</xdr:row>
      <xdr:rowOff>542925</xdr:rowOff>
    </xdr:to>
    <xdr:pic>
      <xdr:nvPicPr>
        <xdr:cNvPr id="16" name="Picture 50">
          <a:extLst>
            <a:ext uri="{FF2B5EF4-FFF2-40B4-BE49-F238E27FC236}">
              <a16:creationId xmlns:a16="http://schemas.microsoft.com/office/drawing/2014/main" id="{2E0C1DD9-1D22-477A-9EA5-875E6E87D83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628650" y="106803826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145</xdr:row>
      <xdr:rowOff>9525</xdr:rowOff>
    </xdr:from>
    <xdr:to>
      <xdr:col>1</xdr:col>
      <xdr:colOff>619125</xdr:colOff>
      <xdr:row>145</xdr:row>
      <xdr:rowOff>533400</xdr:rowOff>
    </xdr:to>
    <xdr:pic>
      <xdr:nvPicPr>
        <xdr:cNvPr id="17" name="Picture 52">
          <a:extLst>
            <a:ext uri="{FF2B5EF4-FFF2-40B4-BE49-F238E27FC236}">
              <a16:creationId xmlns:a16="http://schemas.microsoft.com/office/drawing/2014/main" id="{36EB5FEA-90D8-472C-920A-CB202AF6620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600075" y="87877650"/>
          <a:ext cx="561975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114294</xdr:colOff>
      <xdr:row>176</xdr:row>
      <xdr:rowOff>66676</xdr:rowOff>
    </xdr:from>
    <xdr:to>
      <xdr:col>1</xdr:col>
      <xdr:colOff>654294</xdr:colOff>
      <xdr:row>176</xdr:row>
      <xdr:rowOff>571500</xdr:rowOff>
    </xdr:to>
    <xdr:pic>
      <xdr:nvPicPr>
        <xdr:cNvPr id="18" name="Picture 54">
          <a:extLst>
            <a:ext uri="{FF2B5EF4-FFF2-40B4-BE49-F238E27FC236}">
              <a16:creationId xmlns:a16="http://schemas.microsoft.com/office/drawing/2014/main" id="{365B6619-FE73-43FC-97C3-EE8CE24F223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657219" y="107584876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104774</xdr:colOff>
      <xdr:row>112</xdr:row>
      <xdr:rowOff>19050</xdr:rowOff>
    </xdr:from>
    <xdr:to>
      <xdr:col>1</xdr:col>
      <xdr:colOff>559049</xdr:colOff>
      <xdr:row>112</xdr:row>
      <xdr:rowOff>514350</xdr:rowOff>
    </xdr:to>
    <xdr:pic>
      <xdr:nvPicPr>
        <xdr:cNvPr id="19" name="Picture 56">
          <a:extLst>
            <a:ext uri="{FF2B5EF4-FFF2-40B4-BE49-F238E27FC236}">
              <a16:creationId xmlns:a16="http://schemas.microsoft.com/office/drawing/2014/main" id="{FE2855E5-8471-414F-AC09-F96805A7C9C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647699" y="65255775"/>
          <a:ext cx="454275" cy="495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103</xdr:row>
      <xdr:rowOff>19051</xdr:rowOff>
    </xdr:from>
    <xdr:to>
      <xdr:col>1</xdr:col>
      <xdr:colOff>616193</xdr:colOff>
      <xdr:row>103</xdr:row>
      <xdr:rowOff>523875</xdr:rowOff>
    </xdr:to>
    <xdr:pic>
      <xdr:nvPicPr>
        <xdr:cNvPr id="20" name="Picture 58">
          <a:extLst>
            <a:ext uri="{FF2B5EF4-FFF2-40B4-BE49-F238E27FC236}">
              <a16:creationId xmlns:a16="http://schemas.microsoft.com/office/drawing/2014/main" id="{65E98BF7-C7BF-4069-9DE4-05AEB66C7A3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619118" y="60159901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105</xdr:row>
      <xdr:rowOff>19051</xdr:rowOff>
    </xdr:from>
    <xdr:to>
      <xdr:col>1</xdr:col>
      <xdr:colOff>559050</xdr:colOff>
      <xdr:row>105</xdr:row>
      <xdr:rowOff>542925</xdr:rowOff>
    </xdr:to>
    <xdr:pic>
      <xdr:nvPicPr>
        <xdr:cNvPr id="21" name="Picture 60">
          <a:extLst>
            <a:ext uri="{FF2B5EF4-FFF2-40B4-BE49-F238E27FC236}">
              <a16:creationId xmlns:a16="http://schemas.microsoft.com/office/drawing/2014/main" id="{C953DB25-E4C8-4FDE-BA2B-E06503827AA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561975" y="6141720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106</xdr:row>
      <xdr:rowOff>57151</xdr:rowOff>
    </xdr:from>
    <xdr:to>
      <xdr:col>1</xdr:col>
      <xdr:colOff>559043</xdr:colOff>
      <xdr:row>106</xdr:row>
      <xdr:rowOff>504825</xdr:rowOff>
    </xdr:to>
    <xdr:pic>
      <xdr:nvPicPr>
        <xdr:cNvPr id="22" name="Picture 62">
          <a:extLst>
            <a:ext uri="{FF2B5EF4-FFF2-40B4-BE49-F238E27FC236}">
              <a16:creationId xmlns:a16="http://schemas.microsoft.com/office/drawing/2014/main" id="{BA305C3E-F4AD-43DA-8DB4-0AA6C053643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561968" y="62083951"/>
          <a:ext cx="540000" cy="4476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128</xdr:row>
      <xdr:rowOff>19052</xdr:rowOff>
    </xdr:from>
    <xdr:to>
      <xdr:col>1</xdr:col>
      <xdr:colOff>559044</xdr:colOff>
      <xdr:row>128</xdr:row>
      <xdr:rowOff>542925</xdr:rowOff>
    </xdr:to>
    <xdr:pic>
      <xdr:nvPicPr>
        <xdr:cNvPr id="23" name="Picture 64">
          <a:extLst>
            <a:ext uri="{FF2B5EF4-FFF2-40B4-BE49-F238E27FC236}">
              <a16:creationId xmlns:a16="http://schemas.microsoft.com/office/drawing/2014/main" id="{4EE99BF9-C67B-4EB6-A6C4-06FE7D48343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561969" y="76380977"/>
          <a:ext cx="540000" cy="5238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85718</xdr:colOff>
      <xdr:row>97</xdr:row>
      <xdr:rowOff>19050</xdr:rowOff>
    </xdr:from>
    <xdr:to>
      <xdr:col>1</xdr:col>
      <xdr:colOff>625718</xdr:colOff>
      <xdr:row>97</xdr:row>
      <xdr:rowOff>561975</xdr:rowOff>
    </xdr:to>
    <xdr:pic>
      <xdr:nvPicPr>
        <xdr:cNvPr id="24" name="Picture 66">
          <a:extLst>
            <a:ext uri="{FF2B5EF4-FFF2-40B4-BE49-F238E27FC236}">
              <a16:creationId xmlns:a16="http://schemas.microsoft.com/office/drawing/2014/main" id="{F507DD87-3477-40F6-A3C2-E23017E7D0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628643" y="56388000"/>
          <a:ext cx="540000" cy="542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96</xdr:row>
      <xdr:rowOff>19050</xdr:rowOff>
    </xdr:from>
    <xdr:to>
      <xdr:col>1</xdr:col>
      <xdr:colOff>559050</xdr:colOff>
      <xdr:row>96</xdr:row>
      <xdr:rowOff>523875</xdr:rowOff>
    </xdr:to>
    <xdr:pic>
      <xdr:nvPicPr>
        <xdr:cNvPr id="25" name="Picture 2">
          <a:extLst>
            <a:ext uri="{FF2B5EF4-FFF2-40B4-BE49-F238E27FC236}">
              <a16:creationId xmlns:a16="http://schemas.microsoft.com/office/drawing/2014/main" id="{51CB930F-97FF-4A4D-8AEC-E41F217E41D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561975" y="557593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142868</xdr:colOff>
      <xdr:row>62</xdr:row>
      <xdr:rowOff>28576</xdr:rowOff>
    </xdr:from>
    <xdr:to>
      <xdr:col>1</xdr:col>
      <xdr:colOff>682868</xdr:colOff>
      <xdr:row>62</xdr:row>
      <xdr:rowOff>561975</xdr:rowOff>
    </xdr:to>
    <xdr:pic>
      <xdr:nvPicPr>
        <xdr:cNvPr id="26" name="Picture 4">
          <a:extLst>
            <a:ext uri="{FF2B5EF4-FFF2-40B4-BE49-F238E27FC236}">
              <a16:creationId xmlns:a16="http://schemas.microsoft.com/office/drawing/2014/main" id="{E2346114-10B6-4E6A-B6AD-88B7035A294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" cstate="print"/>
        <a:srcRect/>
        <a:stretch>
          <a:fillRect/>
        </a:stretch>
      </xdr:blipFill>
      <xdr:spPr bwMode="auto">
        <a:xfrm>
          <a:off x="685793" y="3551872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73819</xdr:colOff>
      <xdr:row>92</xdr:row>
      <xdr:rowOff>42864</xdr:rowOff>
    </xdr:from>
    <xdr:to>
      <xdr:col>1</xdr:col>
      <xdr:colOff>613819</xdr:colOff>
      <xdr:row>92</xdr:row>
      <xdr:rowOff>523875</xdr:rowOff>
    </xdr:to>
    <xdr:pic>
      <xdr:nvPicPr>
        <xdr:cNvPr id="27" name="Picture 8">
          <a:extLst>
            <a:ext uri="{FF2B5EF4-FFF2-40B4-BE49-F238E27FC236}">
              <a16:creationId xmlns:a16="http://schemas.microsoft.com/office/drawing/2014/main" id="{076762E0-21EA-4FA3-8808-2C91DB72B5F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616744" y="53268564"/>
          <a:ext cx="540000" cy="48101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31</xdr:row>
      <xdr:rowOff>142875</xdr:rowOff>
    </xdr:from>
    <xdr:to>
      <xdr:col>1</xdr:col>
      <xdr:colOff>635250</xdr:colOff>
      <xdr:row>32</xdr:row>
      <xdr:rowOff>342900</xdr:rowOff>
    </xdr:to>
    <xdr:pic>
      <xdr:nvPicPr>
        <xdr:cNvPr id="28" name="Picture 12">
          <a:extLst>
            <a:ext uri="{FF2B5EF4-FFF2-40B4-BE49-F238E27FC236}">
              <a16:creationId xmlns:a16="http://schemas.microsoft.com/office/drawing/2014/main" id="{99803409-D402-4279-BDDE-BAB1CF0263A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" cstate="print"/>
        <a:srcRect/>
        <a:stretch>
          <a:fillRect/>
        </a:stretch>
      </xdr:blipFill>
      <xdr:spPr bwMode="auto">
        <a:xfrm>
          <a:off x="638175" y="17621250"/>
          <a:ext cx="540000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97631</xdr:colOff>
      <xdr:row>34</xdr:row>
      <xdr:rowOff>216696</xdr:rowOff>
    </xdr:from>
    <xdr:to>
      <xdr:col>1</xdr:col>
      <xdr:colOff>637631</xdr:colOff>
      <xdr:row>35</xdr:row>
      <xdr:rowOff>276225</xdr:rowOff>
    </xdr:to>
    <xdr:pic>
      <xdr:nvPicPr>
        <xdr:cNvPr id="29" name="Picture 18">
          <a:extLst>
            <a:ext uri="{FF2B5EF4-FFF2-40B4-BE49-F238E27FC236}">
              <a16:creationId xmlns:a16="http://schemas.microsoft.com/office/drawing/2014/main" id="{548BA48A-2C9B-4E7A-9C75-748C5F44F29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" cstate="print"/>
        <a:srcRect/>
        <a:stretch>
          <a:fillRect/>
        </a:stretch>
      </xdr:blipFill>
      <xdr:spPr bwMode="auto">
        <a:xfrm>
          <a:off x="640556" y="19466721"/>
          <a:ext cx="540000" cy="65007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114300</xdr:colOff>
      <xdr:row>83</xdr:row>
      <xdr:rowOff>103056</xdr:rowOff>
    </xdr:from>
    <xdr:to>
      <xdr:col>1</xdr:col>
      <xdr:colOff>559050</xdr:colOff>
      <xdr:row>83</xdr:row>
      <xdr:rowOff>495299</xdr:rowOff>
    </xdr:to>
    <xdr:pic>
      <xdr:nvPicPr>
        <xdr:cNvPr id="30" name="Picture 22">
          <a:extLst>
            <a:ext uri="{FF2B5EF4-FFF2-40B4-BE49-F238E27FC236}">
              <a16:creationId xmlns:a16="http://schemas.microsoft.com/office/drawing/2014/main" id="{31CD5D35-C42E-4E0E-AC51-F736811AA27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/>
        <a:srcRect/>
        <a:stretch>
          <a:fillRect/>
        </a:stretch>
      </xdr:blipFill>
      <xdr:spPr bwMode="auto">
        <a:xfrm>
          <a:off x="657225" y="48232881"/>
          <a:ext cx="444750" cy="39224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80</xdr:row>
      <xdr:rowOff>47625</xdr:rowOff>
    </xdr:from>
    <xdr:to>
      <xdr:col>1</xdr:col>
      <xdr:colOff>635250</xdr:colOff>
      <xdr:row>80</xdr:row>
      <xdr:rowOff>571500</xdr:rowOff>
    </xdr:to>
    <xdr:pic>
      <xdr:nvPicPr>
        <xdr:cNvPr id="31" name="Picture 24">
          <a:extLst>
            <a:ext uri="{FF2B5EF4-FFF2-40B4-BE49-F238E27FC236}">
              <a16:creationId xmlns:a16="http://schemas.microsoft.com/office/drawing/2014/main" id="{6C7BA9F1-DCE3-42FB-832C-FACFC535E6A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/>
        <a:srcRect/>
        <a:stretch>
          <a:fillRect/>
        </a:stretch>
      </xdr:blipFill>
      <xdr:spPr bwMode="auto">
        <a:xfrm>
          <a:off x="638175" y="46291500"/>
          <a:ext cx="540000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122</xdr:row>
      <xdr:rowOff>19050</xdr:rowOff>
    </xdr:from>
    <xdr:to>
      <xdr:col>1</xdr:col>
      <xdr:colOff>559050</xdr:colOff>
      <xdr:row>122</xdr:row>
      <xdr:rowOff>504825</xdr:rowOff>
    </xdr:to>
    <xdr:pic>
      <xdr:nvPicPr>
        <xdr:cNvPr id="32" name="Picture 26">
          <a:extLst>
            <a:ext uri="{FF2B5EF4-FFF2-40B4-BE49-F238E27FC236}">
              <a16:creationId xmlns:a16="http://schemas.microsoft.com/office/drawing/2014/main" id="{42D66FC0-6330-4F3C-A90B-4656663BCBA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/>
        <a:srcRect/>
        <a:stretch>
          <a:fillRect/>
        </a:stretch>
      </xdr:blipFill>
      <xdr:spPr bwMode="auto">
        <a:xfrm>
          <a:off x="561975" y="72209025"/>
          <a:ext cx="540000" cy="485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132</xdr:row>
      <xdr:rowOff>28576</xdr:rowOff>
    </xdr:from>
    <xdr:to>
      <xdr:col>1</xdr:col>
      <xdr:colOff>559043</xdr:colOff>
      <xdr:row>132</xdr:row>
      <xdr:rowOff>476250</xdr:rowOff>
    </xdr:to>
    <xdr:pic>
      <xdr:nvPicPr>
        <xdr:cNvPr id="33" name="Picture 28">
          <a:extLst>
            <a:ext uri="{FF2B5EF4-FFF2-40B4-BE49-F238E27FC236}">
              <a16:creationId xmlns:a16="http://schemas.microsoft.com/office/drawing/2014/main" id="{4CAC3F2F-5ECB-40F3-AEF9-72812394BF8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" cstate="print"/>
        <a:srcRect/>
        <a:stretch>
          <a:fillRect/>
        </a:stretch>
      </xdr:blipFill>
      <xdr:spPr bwMode="auto">
        <a:xfrm>
          <a:off x="561968" y="79171801"/>
          <a:ext cx="540000" cy="4476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30956</xdr:colOff>
      <xdr:row>121</xdr:row>
      <xdr:rowOff>19050</xdr:rowOff>
    </xdr:from>
    <xdr:to>
      <xdr:col>1</xdr:col>
      <xdr:colOff>570956</xdr:colOff>
      <xdr:row>121</xdr:row>
      <xdr:rowOff>533400</xdr:rowOff>
    </xdr:to>
    <xdr:pic>
      <xdr:nvPicPr>
        <xdr:cNvPr id="34" name="Picture 30">
          <a:extLst>
            <a:ext uri="{FF2B5EF4-FFF2-40B4-BE49-F238E27FC236}">
              <a16:creationId xmlns:a16="http://schemas.microsoft.com/office/drawing/2014/main" id="{9FD250DE-7582-4739-BABA-F3BE9C99A07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" cstate="print"/>
        <a:srcRect/>
        <a:stretch>
          <a:fillRect/>
        </a:stretch>
      </xdr:blipFill>
      <xdr:spPr bwMode="auto">
        <a:xfrm>
          <a:off x="573881" y="71513700"/>
          <a:ext cx="5400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139950</xdr:colOff>
      <xdr:row>131</xdr:row>
      <xdr:rowOff>47863</xdr:rowOff>
    </xdr:from>
    <xdr:to>
      <xdr:col>1</xdr:col>
      <xdr:colOff>571500</xdr:colOff>
      <xdr:row>131</xdr:row>
      <xdr:rowOff>504587</xdr:rowOff>
    </xdr:to>
    <xdr:pic>
      <xdr:nvPicPr>
        <xdr:cNvPr id="35" name="Picture 32">
          <a:extLst>
            <a:ext uri="{FF2B5EF4-FFF2-40B4-BE49-F238E27FC236}">
              <a16:creationId xmlns:a16="http://schemas.microsoft.com/office/drawing/2014/main" id="{CDA7F218-CAE6-4C72-846E-29214D841D9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" cstate="print"/>
        <a:srcRect/>
        <a:stretch>
          <a:fillRect/>
        </a:stretch>
      </xdr:blipFill>
      <xdr:spPr bwMode="auto">
        <a:xfrm>
          <a:off x="682875" y="78495763"/>
          <a:ext cx="431550" cy="4567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69050</xdr:colOff>
      <xdr:row>90</xdr:row>
      <xdr:rowOff>285752</xdr:rowOff>
    </xdr:from>
    <xdr:to>
      <xdr:col>1</xdr:col>
      <xdr:colOff>609050</xdr:colOff>
      <xdr:row>91</xdr:row>
      <xdr:rowOff>247650</xdr:rowOff>
    </xdr:to>
    <xdr:pic>
      <xdr:nvPicPr>
        <xdr:cNvPr id="36" name="Picture 34">
          <a:extLst>
            <a:ext uri="{FF2B5EF4-FFF2-40B4-BE49-F238E27FC236}">
              <a16:creationId xmlns:a16="http://schemas.microsoft.com/office/drawing/2014/main" id="{FC1E03FE-BF81-4DA9-9171-483A13155F6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5" cstate="print"/>
        <a:srcRect/>
        <a:stretch>
          <a:fillRect/>
        </a:stretch>
      </xdr:blipFill>
      <xdr:spPr bwMode="auto">
        <a:xfrm>
          <a:off x="611975" y="52254152"/>
          <a:ext cx="540000" cy="5905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94</xdr:row>
      <xdr:rowOff>19052</xdr:rowOff>
    </xdr:from>
    <xdr:to>
      <xdr:col>1</xdr:col>
      <xdr:colOff>616193</xdr:colOff>
      <xdr:row>94</xdr:row>
      <xdr:rowOff>542925</xdr:rowOff>
    </xdr:to>
    <xdr:pic>
      <xdr:nvPicPr>
        <xdr:cNvPr id="37" name="Picture 38">
          <a:extLst>
            <a:ext uri="{FF2B5EF4-FFF2-40B4-BE49-F238E27FC236}">
              <a16:creationId xmlns:a16="http://schemas.microsoft.com/office/drawing/2014/main" id="{5BDCE1B2-3B55-4B68-A6EA-3B441483BC7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" cstate="print"/>
        <a:srcRect/>
        <a:stretch>
          <a:fillRect/>
        </a:stretch>
      </xdr:blipFill>
      <xdr:spPr bwMode="auto">
        <a:xfrm>
          <a:off x="619118" y="54502052"/>
          <a:ext cx="540000" cy="5238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105362</xdr:colOff>
      <xdr:row>127</xdr:row>
      <xdr:rowOff>28575</xdr:rowOff>
    </xdr:from>
    <xdr:to>
      <xdr:col>1</xdr:col>
      <xdr:colOff>597149</xdr:colOff>
      <xdr:row>127</xdr:row>
      <xdr:rowOff>514350</xdr:rowOff>
    </xdr:to>
    <xdr:pic>
      <xdr:nvPicPr>
        <xdr:cNvPr id="38" name="Picture 40">
          <a:extLst>
            <a:ext uri="{FF2B5EF4-FFF2-40B4-BE49-F238E27FC236}">
              <a16:creationId xmlns:a16="http://schemas.microsoft.com/office/drawing/2014/main" id="{117571DD-1BE3-4ED6-AFBD-0BD06F2CFB1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 cstate="print"/>
        <a:srcRect/>
        <a:stretch>
          <a:fillRect/>
        </a:stretch>
      </xdr:blipFill>
      <xdr:spPr bwMode="auto">
        <a:xfrm>
          <a:off x="648287" y="75695175"/>
          <a:ext cx="491787" cy="485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64</xdr:row>
      <xdr:rowOff>47625</xdr:rowOff>
    </xdr:from>
    <xdr:to>
      <xdr:col>1</xdr:col>
      <xdr:colOff>635250</xdr:colOff>
      <xdr:row>64</xdr:row>
      <xdr:rowOff>571500</xdr:rowOff>
    </xdr:to>
    <xdr:pic>
      <xdr:nvPicPr>
        <xdr:cNvPr id="39" name="Picture 44">
          <a:extLst>
            <a:ext uri="{FF2B5EF4-FFF2-40B4-BE49-F238E27FC236}">
              <a16:creationId xmlns:a16="http://schemas.microsoft.com/office/drawing/2014/main" id="{E3C4664D-972B-4589-9704-97E57AC56A2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" cstate="print"/>
        <a:srcRect/>
        <a:stretch>
          <a:fillRect/>
        </a:stretch>
      </xdr:blipFill>
      <xdr:spPr bwMode="auto">
        <a:xfrm>
          <a:off x="638175" y="36795075"/>
          <a:ext cx="540000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58</xdr:row>
      <xdr:rowOff>9526</xdr:rowOff>
    </xdr:from>
    <xdr:to>
      <xdr:col>1</xdr:col>
      <xdr:colOff>571499</xdr:colOff>
      <xdr:row>58</xdr:row>
      <xdr:rowOff>554963</xdr:rowOff>
    </xdr:to>
    <xdr:pic>
      <xdr:nvPicPr>
        <xdr:cNvPr id="40" name="Picture 48">
          <a:extLst>
            <a:ext uri="{FF2B5EF4-FFF2-40B4-BE49-F238E27FC236}">
              <a16:creationId xmlns:a16="http://schemas.microsoft.com/office/drawing/2014/main" id="{C61A7678-AF4C-4395-9CAA-0BB384F0CD6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600075" y="32985076"/>
          <a:ext cx="514349" cy="5454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30949</xdr:colOff>
      <xdr:row>60</xdr:row>
      <xdr:rowOff>57151</xdr:rowOff>
    </xdr:from>
    <xdr:to>
      <xdr:col>1</xdr:col>
      <xdr:colOff>570949</xdr:colOff>
      <xdr:row>60</xdr:row>
      <xdr:rowOff>581025</xdr:rowOff>
    </xdr:to>
    <xdr:pic>
      <xdr:nvPicPr>
        <xdr:cNvPr id="41" name="Picture 48">
          <a:extLst>
            <a:ext uri="{FF2B5EF4-FFF2-40B4-BE49-F238E27FC236}">
              <a16:creationId xmlns:a16="http://schemas.microsoft.com/office/drawing/2014/main" id="{52A8129F-CF90-4DAC-8059-1A0F873F535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573874" y="3429000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114293</xdr:colOff>
      <xdr:row>6</xdr:row>
      <xdr:rowOff>238125</xdr:rowOff>
    </xdr:from>
    <xdr:to>
      <xdr:col>1</xdr:col>
      <xdr:colOff>654293</xdr:colOff>
      <xdr:row>6</xdr:row>
      <xdr:rowOff>619125</xdr:rowOff>
    </xdr:to>
    <xdr:pic>
      <xdr:nvPicPr>
        <xdr:cNvPr id="42" name="Picture 50">
          <a:extLst>
            <a:ext uri="{FF2B5EF4-FFF2-40B4-BE49-F238E27FC236}">
              <a16:creationId xmlns:a16="http://schemas.microsoft.com/office/drawing/2014/main" id="{5E39E52B-70B6-4707-8135-41BD03DAB79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" cstate="print"/>
        <a:srcRect/>
        <a:stretch>
          <a:fillRect/>
        </a:stretch>
      </xdr:blipFill>
      <xdr:spPr bwMode="auto">
        <a:xfrm>
          <a:off x="657218" y="2733675"/>
          <a:ext cx="540000" cy="381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85719</xdr:colOff>
      <xdr:row>29</xdr:row>
      <xdr:rowOff>266700</xdr:rowOff>
    </xdr:from>
    <xdr:to>
      <xdr:col>1</xdr:col>
      <xdr:colOff>625719</xdr:colOff>
      <xdr:row>30</xdr:row>
      <xdr:rowOff>257175</xdr:rowOff>
    </xdr:to>
    <xdr:pic>
      <xdr:nvPicPr>
        <xdr:cNvPr id="43" name="Picture 68">
          <a:extLst>
            <a:ext uri="{FF2B5EF4-FFF2-40B4-BE49-F238E27FC236}">
              <a16:creationId xmlns:a16="http://schemas.microsoft.com/office/drawing/2014/main" id="{0CE68442-D97D-461A-B3BF-0B50DBEFF9B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" cstate="print"/>
        <a:srcRect/>
        <a:stretch>
          <a:fillRect/>
        </a:stretch>
      </xdr:blipFill>
      <xdr:spPr bwMode="auto">
        <a:xfrm>
          <a:off x="628644" y="16563975"/>
          <a:ext cx="540000" cy="581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57</xdr:row>
      <xdr:rowOff>28577</xdr:rowOff>
    </xdr:from>
    <xdr:to>
      <xdr:col>1</xdr:col>
      <xdr:colOff>571500</xdr:colOff>
      <xdr:row>57</xdr:row>
      <xdr:rowOff>556791</xdr:rowOff>
    </xdr:to>
    <xdr:pic>
      <xdr:nvPicPr>
        <xdr:cNvPr id="44" name="Picture 10">
          <a:extLst>
            <a:ext uri="{FF2B5EF4-FFF2-40B4-BE49-F238E27FC236}">
              <a16:creationId xmlns:a16="http://schemas.microsoft.com/office/drawing/2014/main" id="{8E8AE0E7-D9BB-418C-AA0B-F82232E3E88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590550" y="32375477"/>
          <a:ext cx="523875" cy="528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59</xdr:row>
      <xdr:rowOff>19050</xdr:rowOff>
    </xdr:from>
    <xdr:to>
      <xdr:col>1</xdr:col>
      <xdr:colOff>552450</xdr:colOff>
      <xdr:row>59</xdr:row>
      <xdr:rowOff>587453</xdr:rowOff>
    </xdr:to>
    <xdr:pic>
      <xdr:nvPicPr>
        <xdr:cNvPr id="45" name="Picture 12">
          <a:extLst>
            <a:ext uri="{FF2B5EF4-FFF2-40B4-BE49-F238E27FC236}">
              <a16:creationId xmlns:a16="http://schemas.microsoft.com/office/drawing/2014/main" id="{CAAEB731-FED3-4A1E-B1CD-ABE8888C06A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3" cstate="print"/>
        <a:srcRect/>
        <a:stretch>
          <a:fillRect/>
        </a:stretch>
      </xdr:blipFill>
      <xdr:spPr bwMode="auto">
        <a:xfrm>
          <a:off x="590550" y="33623250"/>
          <a:ext cx="504825" cy="5684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30950</xdr:colOff>
      <xdr:row>61</xdr:row>
      <xdr:rowOff>19051</xdr:rowOff>
    </xdr:from>
    <xdr:to>
      <xdr:col>1</xdr:col>
      <xdr:colOff>570950</xdr:colOff>
      <xdr:row>61</xdr:row>
      <xdr:rowOff>523875</xdr:rowOff>
    </xdr:to>
    <xdr:pic>
      <xdr:nvPicPr>
        <xdr:cNvPr id="46" name="Picture 14">
          <a:extLst>
            <a:ext uri="{FF2B5EF4-FFF2-40B4-BE49-F238E27FC236}">
              <a16:creationId xmlns:a16="http://schemas.microsoft.com/office/drawing/2014/main" id="{DD0324CE-F848-4D7B-923E-CD463A3C1DA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4" cstate="print"/>
        <a:srcRect/>
        <a:stretch>
          <a:fillRect/>
        </a:stretch>
      </xdr:blipFill>
      <xdr:spPr bwMode="auto">
        <a:xfrm>
          <a:off x="573875" y="34880551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70</xdr:row>
      <xdr:rowOff>47624</xdr:rowOff>
    </xdr:from>
    <xdr:to>
      <xdr:col>1</xdr:col>
      <xdr:colOff>606675</xdr:colOff>
      <xdr:row>70</xdr:row>
      <xdr:rowOff>514350</xdr:rowOff>
    </xdr:to>
    <xdr:pic>
      <xdr:nvPicPr>
        <xdr:cNvPr id="47" name="Picture 16">
          <a:extLst>
            <a:ext uri="{FF2B5EF4-FFF2-40B4-BE49-F238E27FC236}">
              <a16:creationId xmlns:a16="http://schemas.microsoft.com/office/drawing/2014/main" id="{D884BB14-00AB-4FE6-AAE8-7B1E21397DB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 cstate="print"/>
        <a:srcRect/>
        <a:stretch>
          <a:fillRect/>
        </a:stretch>
      </xdr:blipFill>
      <xdr:spPr bwMode="auto">
        <a:xfrm>
          <a:off x="609600" y="40004999"/>
          <a:ext cx="540000" cy="46672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111361</xdr:colOff>
      <xdr:row>77</xdr:row>
      <xdr:rowOff>32878</xdr:rowOff>
    </xdr:from>
    <xdr:to>
      <xdr:col>1</xdr:col>
      <xdr:colOff>581025</xdr:colOff>
      <xdr:row>77</xdr:row>
      <xdr:rowOff>471948</xdr:rowOff>
    </xdr:to>
    <xdr:pic>
      <xdr:nvPicPr>
        <xdr:cNvPr id="48" name="Picture 18">
          <a:extLst>
            <a:ext uri="{FF2B5EF4-FFF2-40B4-BE49-F238E27FC236}">
              <a16:creationId xmlns:a16="http://schemas.microsoft.com/office/drawing/2014/main" id="{80558868-A1F0-4C7D-AA72-F02AD1AB4B3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" cstate="print"/>
        <a:srcRect/>
        <a:stretch>
          <a:fillRect/>
        </a:stretch>
      </xdr:blipFill>
      <xdr:spPr bwMode="auto">
        <a:xfrm>
          <a:off x="654286" y="44390803"/>
          <a:ext cx="469664" cy="43907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78</xdr:row>
      <xdr:rowOff>57150</xdr:rowOff>
    </xdr:from>
    <xdr:to>
      <xdr:col>1</xdr:col>
      <xdr:colOff>625725</xdr:colOff>
      <xdr:row>78</xdr:row>
      <xdr:rowOff>523875</xdr:rowOff>
    </xdr:to>
    <xdr:pic>
      <xdr:nvPicPr>
        <xdr:cNvPr id="49" name="Picture 20">
          <a:extLst>
            <a:ext uri="{FF2B5EF4-FFF2-40B4-BE49-F238E27FC236}">
              <a16:creationId xmlns:a16="http://schemas.microsoft.com/office/drawing/2014/main" id="{1203A246-8488-4B55-B987-1C2BD8DADCC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7" cstate="print"/>
        <a:srcRect/>
        <a:stretch>
          <a:fillRect/>
        </a:stretch>
      </xdr:blipFill>
      <xdr:spPr bwMode="auto">
        <a:xfrm>
          <a:off x="628650" y="45043725"/>
          <a:ext cx="540000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79</xdr:row>
      <xdr:rowOff>38101</xdr:rowOff>
    </xdr:from>
    <xdr:to>
      <xdr:col>1</xdr:col>
      <xdr:colOff>616193</xdr:colOff>
      <xdr:row>79</xdr:row>
      <xdr:rowOff>571500</xdr:rowOff>
    </xdr:to>
    <xdr:pic>
      <xdr:nvPicPr>
        <xdr:cNvPr id="50" name="Picture 22">
          <a:extLst>
            <a:ext uri="{FF2B5EF4-FFF2-40B4-BE49-F238E27FC236}">
              <a16:creationId xmlns:a16="http://schemas.microsoft.com/office/drawing/2014/main" id="{29DE40AC-0FCC-43C0-9800-15F7CCFC983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" cstate="print"/>
        <a:srcRect/>
        <a:stretch>
          <a:fillRect/>
        </a:stretch>
      </xdr:blipFill>
      <xdr:spPr bwMode="auto">
        <a:xfrm>
          <a:off x="619118" y="4565332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84</xdr:row>
      <xdr:rowOff>9525</xdr:rowOff>
    </xdr:from>
    <xdr:to>
      <xdr:col>1</xdr:col>
      <xdr:colOff>606668</xdr:colOff>
      <xdr:row>84</xdr:row>
      <xdr:rowOff>523875</xdr:rowOff>
    </xdr:to>
    <xdr:pic>
      <xdr:nvPicPr>
        <xdr:cNvPr id="51" name="Picture 24">
          <a:extLst>
            <a:ext uri="{FF2B5EF4-FFF2-40B4-BE49-F238E27FC236}">
              <a16:creationId xmlns:a16="http://schemas.microsoft.com/office/drawing/2014/main" id="{89AD3259-172F-496D-988B-911A04C1D3B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9" cstate="print"/>
        <a:srcRect/>
        <a:stretch>
          <a:fillRect/>
        </a:stretch>
      </xdr:blipFill>
      <xdr:spPr bwMode="auto">
        <a:xfrm>
          <a:off x="609593" y="48768000"/>
          <a:ext cx="5400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66669</xdr:colOff>
      <xdr:row>95</xdr:row>
      <xdr:rowOff>66675</xdr:rowOff>
    </xdr:from>
    <xdr:to>
      <xdr:col>1</xdr:col>
      <xdr:colOff>606669</xdr:colOff>
      <xdr:row>95</xdr:row>
      <xdr:rowOff>571500</xdr:rowOff>
    </xdr:to>
    <xdr:pic>
      <xdr:nvPicPr>
        <xdr:cNvPr id="52" name="Picture 30">
          <a:extLst>
            <a:ext uri="{FF2B5EF4-FFF2-40B4-BE49-F238E27FC236}">
              <a16:creationId xmlns:a16="http://schemas.microsoft.com/office/drawing/2014/main" id="{131773E5-E66D-445E-8F29-3E238E4D327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0" cstate="print"/>
        <a:srcRect/>
        <a:stretch>
          <a:fillRect/>
        </a:stretch>
      </xdr:blipFill>
      <xdr:spPr bwMode="auto">
        <a:xfrm>
          <a:off x="609594" y="55178325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99</xdr:row>
      <xdr:rowOff>30961</xdr:rowOff>
    </xdr:from>
    <xdr:to>
      <xdr:col>1</xdr:col>
      <xdr:colOff>602456</xdr:colOff>
      <xdr:row>99</xdr:row>
      <xdr:rowOff>552451</xdr:rowOff>
    </xdr:to>
    <xdr:pic>
      <xdr:nvPicPr>
        <xdr:cNvPr id="53" name="Picture 32">
          <a:extLst>
            <a:ext uri="{FF2B5EF4-FFF2-40B4-BE49-F238E27FC236}">
              <a16:creationId xmlns:a16="http://schemas.microsoft.com/office/drawing/2014/main" id="{958423AF-8AD9-490D-828F-DB38F89E4F7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1" cstate="print"/>
        <a:srcRect/>
        <a:stretch>
          <a:fillRect/>
        </a:stretch>
      </xdr:blipFill>
      <xdr:spPr bwMode="auto">
        <a:xfrm>
          <a:off x="628650" y="57657211"/>
          <a:ext cx="516731" cy="5214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102</xdr:row>
      <xdr:rowOff>19050</xdr:rowOff>
    </xdr:from>
    <xdr:to>
      <xdr:col>1</xdr:col>
      <xdr:colOff>559050</xdr:colOff>
      <xdr:row>102</xdr:row>
      <xdr:rowOff>523875</xdr:rowOff>
    </xdr:to>
    <xdr:pic>
      <xdr:nvPicPr>
        <xdr:cNvPr id="54" name="Picture 34">
          <a:extLst>
            <a:ext uri="{FF2B5EF4-FFF2-40B4-BE49-F238E27FC236}">
              <a16:creationId xmlns:a16="http://schemas.microsoft.com/office/drawing/2014/main" id="{B347C2D7-F3C1-4C84-9D6D-EF2DB78B90B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561975" y="595312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104</xdr:row>
      <xdr:rowOff>19051</xdr:rowOff>
    </xdr:from>
    <xdr:to>
      <xdr:col>1</xdr:col>
      <xdr:colOff>635250</xdr:colOff>
      <xdr:row>104</xdr:row>
      <xdr:rowOff>514350</xdr:rowOff>
    </xdr:to>
    <xdr:pic>
      <xdr:nvPicPr>
        <xdr:cNvPr id="55" name="Picture 36">
          <a:extLst>
            <a:ext uri="{FF2B5EF4-FFF2-40B4-BE49-F238E27FC236}">
              <a16:creationId xmlns:a16="http://schemas.microsoft.com/office/drawing/2014/main" id="{FE082904-7E0D-4F55-8D6F-8FE08127221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3" cstate="print"/>
        <a:srcRect/>
        <a:stretch>
          <a:fillRect/>
        </a:stretch>
      </xdr:blipFill>
      <xdr:spPr bwMode="auto">
        <a:xfrm>
          <a:off x="638175" y="6078855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115</xdr:row>
      <xdr:rowOff>51987</xdr:rowOff>
    </xdr:from>
    <xdr:to>
      <xdr:col>1</xdr:col>
      <xdr:colOff>559044</xdr:colOff>
      <xdr:row>115</xdr:row>
      <xdr:rowOff>485775</xdr:rowOff>
    </xdr:to>
    <xdr:pic>
      <xdr:nvPicPr>
        <xdr:cNvPr id="56" name="Picture 38">
          <a:extLst>
            <a:ext uri="{FF2B5EF4-FFF2-40B4-BE49-F238E27FC236}">
              <a16:creationId xmlns:a16="http://schemas.microsoft.com/office/drawing/2014/main" id="{42588681-ADAC-437C-A302-265125E1BC0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600075" y="67374687"/>
          <a:ext cx="501894" cy="4337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116</xdr:row>
      <xdr:rowOff>19051</xdr:rowOff>
    </xdr:from>
    <xdr:to>
      <xdr:col>1</xdr:col>
      <xdr:colOff>559050</xdr:colOff>
      <xdr:row>116</xdr:row>
      <xdr:rowOff>514350</xdr:rowOff>
    </xdr:to>
    <xdr:pic>
      <xdr:nvPicPr>
        <xdr:cNvPr id="57" name="Picture 40">
          <a:extLst>
            <a:ext uri="{FF2B5EF4-FFF2-40B4-BE49-F238E27FC236}">
              <a16:creationId xmlns:a16="http://schemas.microsoft.com/office/drawing/2014/main" id="{1EA53238-46B4-4631-9D3A-3EEC20CE849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5" cstate="print"/>
        <a:srcRect/>
        <a:stretch>
          <a:fillRect/>
        </a:stretch>
      </xdr:blipFill>
      <xdr:spPr bwMode="auto">
        <a:xfrm>
          <a:off x="561975" y="68037076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66674</xdr:colOff>
      <xdr:row>119</xdr:row>
      <xdr:rowOff>61060</xdr:rowOff>
    </xdr:from>
    <xdr:to>
      <xdr:col>1</xdr:col>
      <xdr:colOff>559041</xdr:colOff>
      <xdr:row>119</xdr:row>
      <xdr:rowOff>495300</xdr:rowOff>
    </xdr:to>
    <xdr:pic>
      <xdr:nvPicPr>
        <xdr:cNvPr id="58" name="Picture 42">
          <a:extLst>
            <a:ext uri="{FF2B5EF4-FFF2-40B4-BE49-F238E27FC236}">
              <a16:creationId xmlns:a16="http://schemas.microsoft.com/office/drawing/2014/main" id="{8EE1C30E-324B-4FF9-A8F6-54CEA1CC683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6" cstate="print"/>
        <a:srcRect/>
        <a:stretch>
          <a:fillRect/>
        </a:stretch>
      </xdr:blipFill>
      <xdr:spPr bwMode="auto">
        <a:xfrm>
          <a:off x="609599" y="70165060"/>
          <a:ext cx="492367" cy="43424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126</xdr:row>
      <xdr:rowOff>28576</xdr:rowOff>
    </xdr:from>
    <xdr:to>
      <xdr:col>1</xdr:col>
      <xdr:colOff>606668</xdr:colOff>
      <xdr:row>126</xdr:row>
      <xdr:rowOff>542925</xdr:rowOff>
    </xdr:to>
    <xdr:pic>
      <xdr:nvPicPr>
        <xdr:cNvPr id="59" name="Picture 48">
          <a:extLst>
            <a:ext uri="{FF2B5EF4-FFF2-40B4-BE49-F238E27FC236}">
              <a16:creationId xmlns:a16="http://schemas.microsoft.com/office/drawing/2014/main" id="{872FCE0A-444F-4FA9-A6CE-71C2B13A449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7" cstate="print"/>
        <a:srcRect/>
        <a:stretch>
          <a:fillRect/>
        </a:stretch>
      </xdr:blipFill>
      <xdr:spPr bwMode="auto">
        <a:xfrm>
          <a:off x="609593" y="74999851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129</xdr:row>
      <xdr:rowOff>19051</xdr:rowOff>
    </xdr:from>
    <xdr:to>
      <xdr:col>1</xdr:col>
      <xdr:colOff>559050</xdr:colOff>
      <xdr:row>129</xdr:row>
      <xdr:rowOff>581025</xdr:rowOff>
    </xdr:to>
    <xdr:pic>
      <xdr:nvPicPr>
        <xdr:cNvPr id="60" name="Picture 50">
          <a:extLst>
            <a:ext uri="{FF2B5EF4-FFF2-40B4-BE49-F238E27FC236}">
              <a16:creationId xmlns:a16="http://schemas.microsoft.com/office/drawing/2014/main" id="{7A36A0C1-2472-4CB7-BE16-BD02EC365D9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8" cstate="print"/>
        <a:srcRect/>
        <a:stretch>
          <a:fillRect/>
        </a:stretch>
      </xdr:blipFill>
      <xdr:spPr bwMode="auto">
        <a:xfrm>
          <a:off x="561975" y="77076301"/>
          <a:ext cx="540000" cy="5619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38093</xdr:colOff>
      <xdr:row>130</xdr:row>
      <xdr:rowOff>38101</xdr:rowOff>
    </xdr:from>
    <xdr:to>
      <xdr:col>1</xdr:col>
      <xdr:colOff>578093</xdr:colOff>
      <xdr:row>130</xdr:row>
      <xdr:rowOff>514350</xdr:rowOff>
    </xdr:to>
    <xdr:pic>
      <xdr:nvPicPr>
        <xdr:cNvPr id="61" name="Picture 52">
          <a:extLst>
            <a:ext uri="{FF2B5EF4-FFF2-40B4-BE49-F238E27FC236}">
              <a16:creationId xmlns:a16="http://schemas.microsoft.com/office/drawing/2014/main" id="{C3D5B434-BBEE-4B66-A057-28468D8A9FF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9" cstate="print"/>
        <a:srcRect/>
        <a:stretch>
          <a:fillRect/>
        </a:stretch>
      </xdr:blipFill>
      <xdr:spPr bwMode="auto">
        <a:xfrm>
          <a:off x="581018" y="77790676"/>
          <a:ext cx="540000" cy="4762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135</xdr:row>
      <xdr:rowOff>19051</xdr:rowOff>
    </xdr:from>
    <xdr:to>
      <xdr:col>1</xdr:col>
      <xdr:colOff>559050</xdr:colOff>
      <xdr:row>135</xdr:row>
      <xdr:rowOff>542925</xdr:rowOff>
    </xdr:to>
    <xdr:pic>
      <xdr:nvPicPr>
        <xdr:cNvPr id="62" name="Picture 54">
          <a:extLst>
            <a:ext uri="{FF2B5EF4-FFF2-40B4-BE49-F238E27FC236}">
              <a16:creationId xmlns:a16="http://schemas.microsoft.com/office/drawing/2014/main" id="{7AABCA32-8D82-4E2B-B670-CAB58CB35A5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0" cstate="print"/>
        <a:srcRect/>
        <a:stretch>
          <a:fillRect/>
        </a:stretch>
      </xdr:blipFill>
      <xdr:spPr bwMode="auto">
        <a:xfrm>
          <a:off x="561975" y="80552926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136</xdr:row>
      <xdr:rowOff>57151</xdr:rowOff>
    </xdr:from>
    <xdr:to>
      <xdr:col>1</xdr:col>
      <xdr:colOff>635250</xdr:colOff>
      <xdr:row>136</xdr:row>
      <xdr:rowOff>542925</xdr:rowOff>
    </xdr:to>
    <xdr:pic>
      <xdr:nvPicPr>
        <xdr:cNvPr id="63" name="Picture 56">
          <a:extLst>
            <a:ext uri="{FF2B5EF4-FFF2-40B4-BE49-F238E27FC236}">
              <a16:creationId xmlns:a16="http://schemas.microsoft.com/office/drawing/2014/main" id="{8D7F7DF7-35C0-493A-8EBE-A02010947D7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1" cstate="print"/>
        <a:srcRect/>
        <a:stretch>
          <a:fillRect/>
        </a:stretch>
      </xdr:blipFill>
      <xdr:spPr bwMode="auto">
        <a:xfrm>
          <a:off x="638175" y="81324451"/>
          <a:ext cx="540000" cy="4857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57144</xdr:colOff>
      <xdr:row>137</xdr:row>
      <xdr:rowOff>66675</xdr:rowOff>
    </xdr:from>
    <xdr:to>
      <xdr:col>1</xdr:col>
      <xdr:colOff>597144</xdr:colOff>
      <xdr:row>137</xdr:row>
      <xdr:rowOff>619125</xdr:rowOff>
    </xdr:to>
    <xdr:pic>
      <xdr:nvPicPr>
        <xdr:cNvPr id="64" name="Picture 58">
          <a:extLst>
            <a:ext uri="{FF2B5EF4-FFF2-40B4-BE49-F238E27FC236}">
              <a16:creationId xmlns:a16="http://schemas.microsoft.com/office/drawing/2014/main" id="{322F2531-1E1B-48F4-9BCA-E638C2135EE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2" cstate="print"/>
        <a:srcRect/>
        <a:stretch>
          <a:fillRect/>
        </a:stretch>
      </xdr:blipFill>
      <xdr:spPr bwMode="auto">
        <a:xfrm>
          <a:off x="600069" y="82067400"/>
          <a:ext cx="5400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138</xdr:row>
      <xdr:rowOff>19051</xdr:rowOff>
    </xdr:from>
    <xdr:to>
      <xdr:col>1</xdr:col>
      <xdr:colOff>559044</xdr:colOff>
      <xdr:row>138</xdr:row>
      <xdr:rowOff>514350</xdr:rowOff>
    </xdr:to>
    <xdr:pic>
      <xdr:nvPicPr>
        <xdr:cNvPr id="65" name="Picture 60">
          <a:extLst>
            <a:ext uri="{FF2B5EF4-FFF2-40B4-BE49-F238E27FC236}">
              <a16:creationId xmlns:a16="http://schemas.microsoft.com/office/drawing/2014/main" id="{641D3D3A-9429-4A81-944B-8C7AD9FB40E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3" cstate="print"/>
        <a:srcRect/>
        <a:stretch>
          <a:fillRect/>
        </a:stretch>
      </xdr:blipFill>
      <xdr:spPr bwMode="auto">
        <a:xfrm>
          <a:off x="561969" y="8275320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142</xdr:row>
      <xdr:rowOff>19050</xdr:rowOff>
    </xdr:from>
    <xdr:to>
      <xdr:col>1</xdr:col>
      <xdr:colOff>559044</xdr:colOff>
      <xdr:row>142</xdr:row>
      <xdr:rowOff>571500</xdr:rowOff>
    </xdr:to>
    <xdr:pic>
      <xdr:nvPicPr>
        <xdr:cNvPr id="66" name="Picture 62">
          <a:extLst>
            <a:ext uri="{FF2B5EF4-FFF2-40B4-BE49-F238E27FC236}">
              <a16:creationId xmlns:a16="http://schemas.microsoft.com/office/drawing/2014/main" id="{725D28B2-98B5-4D6E-B160-0DEFF631DF2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4" cstate="print"/>
        <a:srcRect/>
        <a:stretch>
          <a:fillRect/>
        </a:stretch>
      </xdr:blipFill>
      <xdr:spPr bwMode="auto">
        <a:xfrm>
          <a:off x="561969" y="85686900"/>
          <a:ext cx="5400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144</xdr:row>
      <xdr:rowOff>38101</xdr:rowOff>
    </xdr:from>
    <xdr:to>
      <xdr:col>1</xdr:col>
      <xdr:colOff>628650</xdr:colOff>
      <xdr:row>144</xdr:row>
      <xdr:rowOff>571500</xdr:rowOff>
    </xdr:to>
    <xdr:pic>
      <xdr:nvPicPr>
        <xdr:cNvPr id="67" name="Picture 64">
          <a:extLst>
            <a:ext uri="{FF2B5EF4-FFF2-40B4-BE49-F238E27FC236}">
              <a16:creationId xmlns:a16="http://schemas.microsoft.com/office/drawing/2014/main" id="{B77F40CD-AE9B-4BCC-BDFD-040F11168ED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5" cstate="print"/>
        <a:srcRect/>
        <a:stretch>
          <a:fillRect/>
        </a:stretch>
      </xdr:blipFill>
      <xdr:spPr bwMode="auto">
        <a:xfrm>
          <a:off x="619125" y="87172801"/>
          <a:ext cx="55245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146</xdr:row>
      <xdr:rowOff>57151</xdr:rowOff>
    </xdr:from>
    <xdr:to>
      <xdr:col>1</xdr:col>
      <xdr:colOff>628649</xdr:colOff>
      <xdr:row>146</xdr:row>
      <xdr:rowOff>533400</xdr:rowOff>
    </xdr:to>
    <xdr:pic>
      <xdr:nvPicPr>
        <xdr:cNvPr id="68" name="Picture 66">
          <a:extLst>
            <a:ext uri="{FF2B5EF4-FFF2-40B4-BE49-F238E27FC236}">
              <a16:creationId xmlns:a16="http://schemas.microsoft.com/office/drawing/2014/main" id="{01BB9227-E63B-49BC-8C72-7C03182BA4D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6" cstate="print"/>
        <a:srcRect/>
        <a:stretch>
          <a:fillRect/>
        </a:stretch>
      </xdr:blipFill>
      <xdr:spPr bwMode="auto">
        <a:xfrm>
          <a:off x="619125" y="88658701"/>
          <a:ext cx="552449" cy="4762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148</xdr:row>
      <xdr:rowOff>123826</xdr:rowOff>
    </xdr:from>
    <xdr:to>
      <xdr:col>1</xdr:col>
      <xdr:colOff>628650</xdr:colOff>
      <xdr:row>150</xdr:row>
      <xdr:rowOff>17536</xdr:rowOff>
    </xdr:to>
    <xdr:pic>
      <xdr:nvPicPr>
        <xdr:cNvPr id="69" name="Picture 68">
          <a:extLst>
            <a:ext uri="{FF2B5EF4-FFF2-40B4-BE49-F238E27FC236}">
              <a16:creationId xmlns:a16="http://schemas.microsoft.com/office/drawing/2014/main" id="{B546471D-05BA-46D3-901E-F5C10F7AE3B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7" cstate="print"/>
        <a:srcRect/>
        <a:stretch>
          <a:fillRect/>
        </a:stretch>
      </xdr:blipFill>
      <xdr:spPr bwMode="auto">
        <a:xfrm>
          <a:off x="638175" y="90192226"/>
          <a:ext cx="533400" cy="13605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36</xdr:row>
      <xdr:rowOff>38100</xdr:rowOff>
    </xdr:from>
    <xdr:to>
      <xdr:col>1</xdr:col>
      <xdr:colOff>616193</xdr:colOff>
      <xdr:row>36</xdr:row>
      <xdr:rowOff>485775</xdr:rowOff>
    </xdr:to>
    <xdr:pic>
      <xdr:nvPicPr>
        <xdr:cNvPr id="70" name="Picture 2">
          <a:extLst>
            <a:ext uri="{FF2B5EF4-FFF2-40B4-BE49-F238E27FC236}">
              <a16:creationId xmlns:a16="http://schemas.microsoft.com/office/drawing/2014/main" id="{7ED749D5-00DF-4F38-BAD6-F8D0092ED45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8" cstate="print"/>
        <a:srcRect/>
        <a:stretch>
          <a:fillRect/>
        </a:stretch>
      </xdr:blipFill>
      <xdr:spPr bwMode="auto">
        <a:xfrm>
          <a:off x="619118" y="20469225"/>
          <a:ext cx="540000" cy="447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149461</xdr:colOff>
      <xdr:row>8</xdr:row>
      <xdr:rowOff>34622</xdr:rowOff>
    </xdr:from>
    <xdr:to>
      <xdr:col>1</xdr:col>
      <xdr:colOff>600075</xdr:colOff>
      <xdr:row>8</xdr:row>
      <xdr:rowOff>479728</xdr:rowOff>
    </xdr:to>
    <xdr:pic>
      <xdr:nvPicPr>
        <xdr:cNvPr id="71" name="Picture 4">
          <a:extLst>
            <a:ext uri="{FF2B5EF4-FFF2-40B4-BE49-F238E27FC236}">
              <a16:creationId xmlns:a16="http://schemas.microsoft.com/office/drawing/2014/main" id="{7E408E73-184C-48FE-8F52-C2BC563177A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9" cstate="print"/>
        <a:srcRect/>
        <a:stretch>
          <a:fillRect/>
        </a:stretch>
      </xdr:blipFill>
      <xdr:spPr bwMode="auto">
        <a:xfrm>
          <a:off x="692386" y="3787472"/>
          <a:ext cx="450614" cy="44510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39</xdr:row>
      <xdr:rowOff>128588</xdr:rowOff>
    </xdr:from>
    <xdr:to>
      <xdr:col>1</xdr:col>
      <xdr:colOff>616200</xdr:colOff>
      <xdr:row>40</xdr:row>
      <xdr:rowOff>295275</xdr:rowOff>
    </xdr:to>
    <xdr:pic>
      <xdr:nvPicPr>
        <xdr:cNvPr id="72" name="Picture 64">
          <a:extLst>
            <a:ext uri="{FF2B5EF4-FFF2-40B4-BE49-F238E27FC236}">
              <a16:creationId xmlns:a16="http://schemas.microsoft.com/office/drawing/2014/main" id="{EDE2248D-5E7D-46E3-B490-EBEB5D0D709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0" cstate="print"/>
        <a:srcRect/>
        <a:stretch>
          <a:fillRect/>
        </a:stretch>
      </xdr:blipFill>
      <xdr:spPr bwMode="auto">
        <a:xfrm>
          <a:off x="619125" y="22331363"/>
          <a:ext cx="540000" cy="7572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104769</xdr:colOff>
      <xdr:row>41</xdr:row>
      <xdr:rowOff>14289</xdr:rowOff>
    </xdr:from>
    <xdr:to>
      <xdr:col>1</xdr:col>
      <xdr:colOff>619125</xdr:colOff>
      <xdr:row>41</xdr:row>
      <xdr:rowOff>495301</xdr:rowOff>
    </xdr:to>
    <xdr:pic>
      <xdr:nvPicPr>
        <xdr:cNvPr id="73" name="Picture 66">
          <a:extLst>
            <a:ext uri="{FF2B5EF4-FFF2-40B4-BE49-F238E27FC236}">
              <a16:creationId xmlns:a16="http://schemas.microsoft.com/office/drawing/2014/main" id="{E628CA23-7912-4F59-A15D-DA105F40472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1" cstate="print"/>
        <a:srcRect/>
        <a:stretch>
          <a:fillRect/>
        </a:stretch>
      </xdr:blipFill>
      <xdr:spPr bwMode="auto">
        <a:xfrm>
          <a:off x="647694" y="23398164"/>
          <a:ext cx="514356" cy="4810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76194</xdr:colOff>
      <xdr:row>37</xdr:row>
      <xdr:rowOff>200025</xdr:rowOff>
    </xdr:from>
    <xdr:to>
      <xdr:col>1</xdr:col>
      <xdr:colOff>616194</xdr:colOff>
      <xdr:row>38</xdr:row>
      <xdr:rowOff>295275</xdr:rowOff>
    </xdr:to>
    <xdr:pic>
      <xdr:nvPicPr>
        <xdr:cNvPr id="74" name="Picture 16">
          <a:extLst>
            <a:ext uri="{FF2B5EF4-FFF2-40B4-BE49-F238E27FC236}">
              <a16:creationId xmlns:a16="http://schemas.microsoft.com/office/drawing/2014/main" id="{210ACD58-D9A8-4958-8A67-BFB5B868BCF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2" cstate="print"/>
        <a:srcRect/>
        <a:stretch>
          <a:fillRect/>
        </a:stretch>
      </xdr:blipFill>
      <xdr:spPr bwMode="auto">
        <a:xfrm>
          <a:off x="619119" y="21221700"/>
          <a:ext cx="540000" cy="685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69883</xdr:colOff>
      <xdr:row>186</xdr:row>
      <xdr:rowOff>504826</xdr:rowOff>
    </xdr:from>
    <xdr:ext cx="560294" cy="2076450"/>
    <xdr:pic>
      <xdr:nvPicPr>
        <xdr:cNvPr id="75" name="Resim 74">
          <a:extLst>
            <a:ext uri="{FF2B5EF4-FFF2-40B4-BE49-F238E27FC236}">
              <a16:creationId xmlns:a16="http://schemas.microsoft.com/office/drawing/2014/main" id="{07BBB935-3841-4A56-BBF4-3D5443F1A6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2808" y="112842676"/>
          <a:ext cx="560294" cy="2076450"/>
        </a:xfrm>
        <a:prstGeom prst="rect">
          <a:avLst/>
        </a:prstGeom>
      </xdr:spPr>
    </xdr:pic>
    <xdr:clientData/>
  </xdr:oneCellAnchor>
  <xdr:twoCellAnchor editAs="oneCell">
    <xdr:from>
      <xdr:col>0</xdr:col>
      <xdr:colOff>280724</xdr:colOff>
      <xdr:row>0</xdr:row>
      <xdr:rowOff>66675</xdr:rowOff>
    </xdr:from>
    <xdr:to>
      <xdr:col>3</xdr:col>
      <xdr:colOff>323850</xdr:colOff>
      <xdr:row>1</xdr:row>
      <xdr:rowOff>590550</xdr:rowOff>
    </xdr:to>
    <xdr:pic>
      <xdr:nvPicPr>
        <xdr:cNvPr id="76" name="Resim 75">
          <a:extLst>
            <a:ext uri="{FF2B5EF4-FFF2-40B4-BE49-F238E27FC236}">
              <a16:creationId xmlns:a16="http://schemas.microsoft.com/office/drawing/2014/main" id="{957EC68B-1A4C-4AFA-9529-9B6E1983A4F5}"/>
            </a:ext>
          </a:extLst>
        </xdr:cNvPr>
        <xdr:cNvPicPr/>
      </xdr:nvPicPr>
      <xdr:blipFill>
        <a:blip xmlns:r="http://schemas.openxmlformats.org/officeDocument/2006/relationships" r:embed="rId74"/>
        <a:srcRect/>
        <a:stretch>
          <a:fillRect/>
        </a:stretch>
      </xdr:blipFill>
      <xdr:spPr bwMode="auto">
        <a:xfrm>
          <a:off x="280724" y="66675"/>
          <a:ext cx="1814776" cy="857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762000</xdr:colOff>
      <xdr:row>0</xdr:row>
      <xdr:rowOff>66675</xdr:rowOff>
    </xdr:from>
    <xdr:to>
      <xdr:col>8</xdr:col>
      <xdr:colOff>967582</xdr:colOff>
      <xdr:row>1</xdr:row>
      <xdr:rowOff>504825</xdr:rowOff>
    </xdr:to>
    <xdr:pic>
      <xdr:nvPicPr>
        <xdr:cNvPr id="77" name="Resim 76">
          <a:extLst>
            <a:ext uri="{FF2B5EF4-FFF2-40B4-BE49-F238E27FC236}">
              <a16:creationId xmlns:a16="http://schemas.microsoft.com/office/drawing/2014/main" id="{D3053169-596D-4F4B-85D8-1D308BF96AB2}"/>
            </a:ext>
          </a:extLst>
        </xdr:cNvPr>
        <xdr:cNvPicPr/>
      </xdr:nvPicPr>
      <xdr:blipFill>
        <a:blip xmlns:r="http://schemas.openxmlformats.org/officeDocument/2006/relationships" r:embed="rId7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924800" y="66675"/>
          <a:ext cx="1586707" cy="771525"/>
        </a:xfrm>
        <a:prstGeom prst="rect">
          <a:avLst/>
        </a:prstGeom>
        <a:noFill/>
        <a:ln>
          <a:noFill/>
        </a:ln>
      </xdr:spPr>
    </xdr:pic>
    <xdr:clientData/>
  </xdr:twoCellAnchor>
  <xdr:oneCellAnchor>
    <xdr:from>
      <xdr:col>1</xdr:col>
      <xdr:colOff>85725</xdr:colOff>
      <xdr:row>81</xdr:row>
      <xdr:rowOff>19052</xdr:rowOff>
    </xdr:from>
    <xdr:ext cx="540000" cy="540000"/>
    <xdr:pic>
      <xdr:nvPicPr>
        <xdr:cNvPr id="78" name="Picture 2">
          <a:extLst>
            <a:ext uri="{FF2B5EF4-FFF2-40B4-BE49-F238E27FC236}">
              <a16:creationId xmlns:a16="http://schemas.microsoft.com/office/drawing/2014/main" id="{D167E174-25A4-44C5-889B-545C26AEAAB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6" cstate="print"/>
        <a:srcRect/>
        <a:stretch>
          <a:fillRect/>
        </a:stretch>
      </xdr:blipFill>
      <xdr:spPr bwMode="auto">
        <a:xfrm>
          <a:off x="628650" y="46891577"/>
          <a:ext cx="540000" cy="540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66675</xdr:colOff>
      <xdr:row>120</xdr:row>
      <xdr:rowOff>28575</xdr:rowOff>
    </xdr:from>
    <xdr:ext cx="540000" cy="540000"/>
    <xdr:pic>
      <xdr:nvPicPr>
        <xdr:cNvPr id="79" name="Picture 44">
          <a:extLst>
            <a:ext uri="{FF2B5EF4-FFF2-40B4-BE49-F238E27FC236}">
              <a16:creationId xmlns:a16="http://schemas.microsoft.com/office/drawing/2014/main" id="{E3886309-8D92-4456-BB9D-5F63334A850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7" cstate="print"/>
        <a:srcRect/>
        <a:stretch>
          <a:fillRect/>
        </a:stretch>
      </xdr:blipFill>
      <xdr:spPr bwMode="auto">
        <a:xfrm>
          <a:off x="609600" y="70827900"/>
          <a:ext cx="540000" cy="540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twoCellAnchor editAs="oneCell">
    <xdr:from>
      <xdr:col>1</xdr:col>
      <xdr:colOff>71437</xdr:colOff>
      <xdr:row>82</xdr:row>
      <xdr:rowOff>9526</xdr:rowOff>
    </xdr:from>
    <xdr:to>
      <xdr:col>1</xdr:col>
      <xdr:colOff>613304</xdr:colOff>
      <xdr:row>82</xdr:row>
      <xdr:rowOff>542926</xdr:rowOff>
    </xdr:to>
    <xdr:pic>
      <xdr:nvPicPr>
        <xdr:cNvPr id="80" name="Picture 4">
          <a:extLst>
            <a:ext uri="{FF2B5EF4-FFF2-40B4-BE49-F238E27FC236}">
              <a16:creationId xmlns:a16="http://schemas.microsoft.com/office/drawing/2014/main" id="{EE4B6F69-DF06-49B0-8F23-629CD8A0693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8" cstate="print">
          <a:duotone>
            <a:schemeClr val="bg2">
              <a:shade val="45000"/>
              <a:satMod val="135000"/>
            </a:schemeClr>
            <a:prstClr val="white"/>
          </a:duotone>
        </a:blip>
        <a:srcRect/>
        <a:stretch>
          <a:fillRect/>
        </a:stretch>
      </xdr:blipFill>
      <xdr:spPr bwMode="auto">
        <a:xfrm>
          <a:off x="614362" y="47510701"/>
          <a:ext cx="541867" cy="53340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66676</xdr:colOff>
      <xdr:row>123</xdr:row>
      <xdr:rowOff>12017</xdr:rowOff>
    </xdr:from>
    <xdr:to>
      <xdr:col>1</xdr:col>
      <xdr:colOff>666750</xdr:colOff>
      <xdr:row>123</xdr:row>
      <xdr:rowOff>542925</xdr:rowOff>
    </xdr:to>
    <xdr:pic>
      <xdr:nvPicPr>
        <xdr:cNvPr id="81" name="Resim 80">
          <a:extLst>
            <a:ext uri="{FF2B5EF4-FFF2-40B4-BE49-F238E27FC236}">
              <a16:creationId xmlns:a16="http://schemas.microsoft.com/office/drawing/2014/main" id="{3377ED1D-CC1C-4503-8787-EECF698EE0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1" y="72897317"/>
          <a:ext cx="600074" cy="530908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124</xdr:row>
      <xdr:rowOff>29635</xdr:rowOff>
    </xdr:from>
    <xdr:to>
      <xdr:col>1</xdr:col>
      <xdr:colOff>638175</xdr:colOff>
      <xdr:row>124</xdr:row>
      <xdr:rowOff>571501</xdr:rowOff>
    </xdr:to>
    <xdr:pic>
      <xdr:nvPicPr>
        <xdr:cNvPr id="82" name="Resim 81">
          <a:extLst>
            <a:ext uri="{FF2B5EF4-FFF2-40B4-BE49-F238E27FC236}">
              <a16:creationId xmlns:a16="http://schemas.microsoft.com/office/drawing/2014/main" id="{8CE58A17-06A7-4E40-A13E-9FFE2B448C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5" y="73610260"/>
          <a:ext cx="581025" cy="541866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</xdr:colOff>
      <xdr:row>125</xdr:row>
      <xdr:rowOff>11906</xdr:rowOff>
    </xdr:from>
    <xdr:to>
      <xdr:col>1</xdr:col>
      <xdr:colOff>685800</xdr:colOff>
      <xdr:row>125</xdr:row>
      <xdr:rowOff>561975</xdr:rowOff>
    </xdr:to>
    <xdr:pic>
      <xdr:nvPicPr>
        <xdr:cNvPr id="83" name="Resim 82">
          <a:extLst>
            <a:ext uri="{FF2B5EF4-FFF2-40B4-BE49-F238E27FC236}">
              <a16:creationId xmlns:a16="http://schemas.microsoft.com/office/drawing/2014/main" id="{804F5AFF-6163-4044-8B09-9C581692F7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1975" y="74287856"/>
          <a:ext cx="666750" cy="550069"/>
        </a:xfrm>
        <a:prstGeom prst="rect">
          <a:avLst/>
        </a:prstGeom>
      </xdr:spPr>
    </xdr:pic>
    <xdr:clientData/>
  </xdr:twoCellAnchor>
  <xdr:twoCellAnchor editAs="oneCell">
    <xdr:from>
      <xdr:col>1</xdr:col>
      <xdr:colOff>1</xdr:colOff>
      <xdr:row>139</xdr:row>
      <xdr:rowOff>1</xdr:rowOff>
    </xdr:from>
    <xdr:to>
      <xdr:col>1</xdr:col>
      <xdr:colOff>585748</xdr:colOff>
      <xdr:row>139</xdr:row>
      <xdr:rowOff>552451</xdr:rowOff>
    </xdr:to>
    <xdr:pic>
      <xdr:nvPicPr>
        <xdr:cNvPr id="84" name="Resim 83">
          <a:extLst>
            <a:ext uri="{FF2B5EF4-FFF2-40B4-BE49-F238E27FC236}">
              <a16:creationId xmlns:a16="http://schemas.microsoft.com/office/drawing/2014/main" id="{44805C29-9F36-49F4-AEDA-4B489323E4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6" y="83467576"/>
          <a:ext cx="585747" cy="55245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140</xdr:row>
      <xdr:rowOff>28576</xdr:rowOff>
    </xdr:from>
    <xdr:to>
      <xdr:col>1</xdr:col>
      <xdr:colOff>585747</xdr:colOff>
      <xdr:row>140</xdr:row>
      <xdr:rowOff>523876</xdr:rowOff>
    </xdr:to>
    <xdr:pic>
      <xdr:nvPicPr>
        <xdr:cNvPr id="85" name="Resim 84">
          <a:extLst>
            <a:ext uri="{FF2B5EF4-FFF2-40B4-BE49-F238E27FC236}">
              <a16:creationId xmlns:a16="http://schemas.microsoft.com/office/drawing/2014/main" id="{CB19543A-6912-4CB9-93C8-1550E14C9E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5" y="84229576"/>
          <a:ext cx="585747" cy="4953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141</xdr:row>
      <xdr:rowOff>9525</xdr:rowOff>
    </xdr:from>
    <xdr:to>
      <xdr:col>1</xdr:col>
      <xdr:colOff>585747</xdr:colOff>
      <xdr:row>141</xdr:row>
      <xdr:rowOff>590550</xdr:rowOff>
    </xdr:to>
    <xdr:pic>
      <xdr:nvPicPr>
        <xdr:cNvPr id="86" name="Resim 85">
          <a:extLst>
            <a:ext uri="{FF2B5EF4-FFF2-40B4-BE49-F238E27FC236}">
              <a16:creationId xmlns:a16="http://schemas.microsoft.com/office/drawing/2014/main" id="{151DD14D-475B-4F81-81A4-D9FAFC28AA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5" y="84943950"/>
          <a:ext cx="585747" cy="581025"/>
        </a:xfrm>
        <a:prstGeom prst="rect">
          <a:avLst/>
        </a:prstGeom>
      </xdr:spPr>
    </xdr:pic>
    <xdr:clientData/>
  </xdr:twoCellAnchor>
  <xdr:twoCellAnchor editAs="oneCell">
    <xdr:from>
      <xdr:col>1</xdr:col>
      <xdr:colOff>144706</xdr:colOff>
      <xdr:row>44</xdr:row>
      <xdr:rowOff>61912</xdr:rowOff>
    </xdr:from>
    <xdr:to>
      <xdr:col>1</xdr:col>
      <xdr:colOff>533950</xdr:colOff>
      <xdr:row>44</xdr:row>
      <xdr:rowOff>466726</xdr:rowOff>
    </xdr:to>
    <xdr:pic>
      <xdr:nvPicPr>
        <xdr:cNvPr id="87" name="Resim 86">
          <a:extLst>
            <a:ext uri="{FF2B5EF4-FFF2-40B4-BE49-F238E27FC236}">
              <a16:creationId xmlns:a16="http://schemas.microsoft.com/office/drawing/2014/main" id="{CF929AB8-2D18-46D8-B898-D61EEDCE02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7631" y="25217437"/>
          <a:ext cx="389244" cy="404814"/>
        </a:xfrm>
        <a:prstGeom prst="rect">
          <a:avLst/>
        </a:prstGeom>
      </xdr:spPr>
    </xdr:pic>
    <xdr:clientData/>
  </xdr:twoCellAnchor>
  <xdr:twoCellAnchor editAs="oneCell">
    <xdr:from>
      <xdr:col>1</xdr:col>
      <xdr:colOff>147567</xdr:colOff>
      <xdr:row>43</xdr:row>
      <xdr:rowOff>30955</xdr:rowOff>
    </xdr:from>
    <xdr:to>
      <xdr:col>1</xdr:col>
      <xdr:colOff>578717</xdr:colOff>
      <xdr:row>43</xdr:row>
      <xdr:rowOff>447675</xdr:rowOff>
    </xdr:to>
    <xdr:pic>
      <xdr:nvPicPr>
        <xdr:cNvPr id="88" name="Resim 87">
          <a:extLst>
            <a:ext uri="{FF2B5EF4-FFF2-40B4-BE49-F238E27FC236}">
              <a16:creationId xmlns:a16="http://schemas.microsoft.com/office/drawing/2014/main" id="{77751494-B600-4442-95F2-D72D4D5DA4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0492" y="24595930"/>
          <a:ext cx="431150" cy="416720"/>
        </a:xfrm>
        <a:prstGeom prst="rect">
          <a:avLst/>
        </a:prstGeom>
      </xdr:spPr>
    </xdr:pic>
    <xdr:clientData/>
  </xdr:twoCellAnchor>
  <xdr:twoCellAnchor editAs="oneCell">
    <xdr:from>
      <xdr:col>1</xdr:col>
      <xdr:colOff>138949</xdr:colOff>
      <xdr:row>45</xdr:row>
      <xdr:rowOff>57151</xdr:rowOff>
    </xdr:from>
    <xdr:to>
      <xdr:col>1</xdr:col>
      <xdr:colOff>568283</xdr:colOff>
      <xdr:row>45</xdr:row>
      <xdr:rowOff>466725</xdr:rowOff>
    </xdr:to>
    <xdr:pic>
      <xdr:nvPicPr>
        <xdr:cNvPr id="89" name="Resim 88">
          <a:extLst>
            <a:ext uri="{FF2B5EF4-FFF2-40B4-BE49-F238E27FC236}">
              <a16:creationId xmlns:a16="http://schemas.microsoft.com/office/drawing/2014/main" id="{B8E8A9D0-0BA0-4C87-9D40-2653905DE7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1874" y="25803226"/>
          <a:ext cx="429334" cy="409574"/>
        </a:xfrm>
        <a:prstGeom prst="rect">
          <a:avLst/>
        </a:prstGeom>
      </xdr:spPr>
    </xdr:pic>
    <xdr:clientData/>
  </xdr:twoCellAnchor>
  <xdr:twoCellAnchor editAs="oneCell">
    <xdr:from>
      <xdr:col>1</xdr:col>
      <xdr:colOff>147636</xdr:colOff>
      <xdr:row>24</xdr:row>
      <xdr:rowOff>47273</xdr:rowOff>
    </xdr:from>
    <xdr:to>
      <xdr:col>1</xdr:col>
      <xdr:colOff>581026</xdr:colOff>
      <xdr:row>24</xdr:row>
      <xdr:rowOff>459935</xdr:rowOff>
    </xdr:to>
    <xdr:pic>
      <xdr:nvPicPr>
        <xdr:cNvPr id="90" name="Resim 89">
          <a:extLst>
            <a:ext uri="{FF2B5EF4-FFF2-40B4-BE49-F238E27FC236}">
              <a16:creationId xmlns:a16="http://schemas.microsoft.com/office/drawing/2014/main" id="{795ED1B7-8951-44F7-9732-C34FDAF24B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0561" y="13296548"/>
          <a:ext cx="433390" cy="412662"/>
        </a:xfrm>
        <a:prstGeom prst="rect">
          <a:avLst/>
        </a:prstGeom>
      </xdr:spPr>
    </xdr:pic>
    <xdr:clientData/>
  </xdr:twoCellAnchor>
  <xdr:twoCellAnchor editAs="oneCell">
    <xdr:from>
      <xdr:col>1</xdr:col>
      <xdr:colOff>88106</xdr:colOff>
      <xdr:row>46</xdr:row>
      <xdr:rowOff>95251</xdr:rowOff>
    </xdr:from>
    <xdr:to>
      <xdr:col>1</xdr:col>
      <xdr:colOff>650080</xdr:colOff>
      <xdr:row>47</xdr:row>
      <xdr:rowOff>342900</xdr:rowOff>
    </xdr:to>
    <xdr:pic>
      <xdr:nvPicPr>
        <xdr:cNvPr id="91" name="Resim 90">
          <a:extLst>
            <a:ext uri="{FF2B5EF4-FFF2-40B4-BE49-F238E27FC236}">
              <a16:creationId xmlns:a16="http://schemas.microsoft.com/office/drawing/2014/main" id="{68D08E67-49D2-42CF-A8CA-64AFC016F7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1031" y="26431876"/>
          <a:ext cx="561974" cy="838199"/>
        </a:xfrm>
        <a:prstGeom prst="rect">
          <a:avLst/>
        </a:prstGeom>
      </xdr:spPr>
    </xdr:pic>
    <xdr:clientData/>
  </xdr:twoCellAnchor>
  <xdr:twoCellAnchor editAs="oneCell">
    <xdr:from>
      <xdr:col>1</xdr:col>
      <xdr:colOff>157164</xdr:colOff>
      <xdr:row>174</xdr:row>
      <xdr:rowOff>83044</xdr:rowOff>
    </xdr:from>
    <xdr:to>
      <xdr:col>1</xdr:col>
      <xdr:colOff>571500</xdr:colOff>
      <xdr:row>174</xdr:row>
      <xdr:rowOff>526558</xdr:rowOff>
    </xdr:to>
    <xdr:pic>
      <xdr:nvPicPr>
        <xdr:cNvPr id="92" name="Resim 91">
          <a:extLst>
            <a:ext uri="{FF2B5EF4-FFF2-40B4-BE49-F238E27FC236}">
              <a16:creationId xmlns:a16="http://schemas.microsoft.com/office/drawing/2014/main" id="{E60A3A32-3ED6-4F2C-99D2-DFFC4F675F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0089" y="106134394"/>
          <a:ext cx="414336" cy="443514"/>
        </a:xfrm>
        <a:prstGeom prst="rect">
          <a:avLst/>
        </a:prstGeom>
      </xdr:spPr>
    </xdr:pic>
    <xdr:clientData/>
  </xdr:twoCellAnchor>
  <xdr:twoCellAnchor editAs="oneCell">
    <xdr:from>
      <xdr:col>1</xdr:col>
      <xdr:colOff>90488</xdr:colOff>
      <xdr:row>177</xdr:row>
      <xdr:rowOff>48755</xdr:rowOff>
    </xdr:from>
    <xdr:to>
      <xdr:col>1</xdr:col>
      <xdr:colOff>638175</xdr:colOff>
      <xdr:row>177</xdr:row>
      <xdr:rowOff>504825</xdr:rowOff>
    </xdr:to>
    <xdr:pic>
      <xdr:nvPicPr>
        <xdr:cNvPr id="93" name="Resim 92">
          <a:extLst>
            <a:ext uri="{FF2B5EF4-FFF2-40B4-BE49-F238E27FC236}">
              <a16:creationId xmlns:a16="http://schemas.microsoft.com/office/drawing/2014/main" id="{1591CB7B-9CB4-4832-97AF-0BF178D71F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3413" y="108300380"/>
          <a:ext cx="547687" cy="456070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178</xdr:row>
      <xdr:rowOff>95250</xdr:rowOff>
    </xdr:from>
    <xdr:to>
      <xdr:col>1</xdr:col>
      <xdr:colOff>647701</xdr:colOff>
      <xdr:row>178</xdr:row>
      <xdr:rowOff>561976</xdr:rowOff>
    </xdr:to>
    <xdr:pic>
      <xdr:nvPicPr>
        <xdr:cNvPr id="94" name="Resim 93">
          <a:extLst>
            <a:ext uri="{FF2B5EF4-FFF2-40B4-BE49-F238E27FC236}">
              <a16:creationId xmlns:a16="http://schemas.microsoft.com/office/drawing/2014/main" id="{09652C82-E2AD-4195-BAA0-C4D8A93543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0550" y="109080300"/>
          <a:ext cx="600076" cy="466726"/>
        </a:xfrm>
        <a:prstGeom prst="rect">
          <a:avLst/>
        </a:prstGeom>
      </xdr:spPr>
    </xdr:pic>
    <xdr:clientData/>
  </xdr:twoCellAnchor>
  <xdr:twoCellAnchor editAs="oneCell">
    <xdr:from>
      <xdr:col>1</xdr:col>
      <xdr:colOff>95250</xdr:colOff>
      <xdr:row>179</xdr:row>
      <xdr:rowOff>114300</xdr:rowOff>
    </xdr:from>
    <xdr:to>
      <xdr:col>1</xdr:col>
      <xdr:colOff>628650</xdr:colOff>
      <xdr:row>179</xdr:row>
      <xdr:rowOff>581026</xdr:rowOff>
    </xdr:to>
    <xdr:pic>
      <xdr:nvPicPr>
        <xdr:cNvPr id="95" name="Resim 94">
          <a:extLst>
            <a:ext uri="{FF2B5EF4-FFF2-40B4-BE49-F238E27FC236}">
              <a16:creationId xmlns:a16="http://schemas.microsoft.com/office/drawing/2014/main" id="{C02CDA2E-9604-4F82-8930-00B0A48A61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8175" y="109832775"/>
          <a:ext cx="533400" cy="466726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161</xdr:row>
      <xdr:rowOff>419100</xdr:rowOff>
    </xdr:from>
    <xdr:to>
      <xdr:col>1</xdr:col>
      <xdr:colOff>609600</xdr:colOff>
      <xdr:row>162</xdr:row>
      <xdr:rowOff>315542</xdr:rowOff>
    </xdr:to>
    <xdr:pic>
      <xdr:nvPicPr>
        <xdr:cNvPr id="96" name="Resim 95">
          <a:extLst>
            <a:ext uri="{FF2B5EF4-FFF2-40B4-BE49-F238E27FC236}">
              <a16:creationId xmlns:a16="http://schemas.microsoft.com/office/drawing/2014/main" id="{484D6D67-D521-46B6-9099-F57C203C55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0550" y="98478975"/>
          <a:ext cx="561975" cy="629867"/>
        </a:xfrm>
        <a:prstGeom prst="rect">
          <a:avLst/>
        </a:prstGeom>
      </xdr:spPr>
    </xdr:pic>
    <xdr:clientData/>
  </xdr:twoCellAnchor>
  <xdr:twoCellAnchor editAs="oneCell">
    <xdr:from>
      <xdr:col>1</xdr:col>
      <xdr:colOff>114299</xdr:colOff>
      <xdr:row>160</xdr:row>
      <xdr:rowOff>161926</xdr:rowOff>
    </xdr:from>
    <xdr:to>
      <xdr:col>1</xdr:col>
      <xdr:colOff>628650</xdr:colOff>
      <xdr:row>161</xdr:row>
      <xdr:rowOff>1</xdr:rowOff>
    </xdr:to>
    <xdr:pic>
      <xdr:nvPicPr>
        <xdr:cNvPr id="97" name="Resim 96">
          <a:extLst>
            <a:ext uri="{FF2B5EF4-FFF2-40B4-BE49-F238E27FC236}">
              <a16:creationId xmlns:a16="http://schemas.microsoft.com/office/drawing/2014/main" id="{C84B705D-38E3-43CD-8A60-900EF76F91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4" y="97488376"/>
          <a:ext cx="514351" cy="571500"/>
        </a:xfrm>
        <a:prstGeom prst="rect">
          <a:avLst/>
        </a:prstGeom>
      </xdr:spPr>
    </xdr:pic>
    <xdr:clientData/>
  </xdr:twoCellAnchor>
  <xdr:twoCellAnchor editAs="oneCell">
    <xdr:from>
      <xdr:col>1</xdr:col>
      <xdr:colOff>135731</xdr:colOff>
      <xdr:row>14</xdr:row>
      <xdr:rowOff>11329</xdr:rowOff>
    </xdr:from>
    <xdr:to>
      <xdr:col>1</xdr:col>
      <xdr:colOff>581025</xdr:colOff>
      <xdr:row>14</xdr:row>
      <xdr:rowOff>507785</xdr:rowOff>
    </xdr:to>
    <xdr:pic>
      <xdr:nvPicPr>
        <xdr:cNvPr id="98" name="Resim 97">
          <a:extLst>
            <a:ext uri="{FF2B5EF4-FFF2-40B4-BE49-F238E27FC236}">
              <a16:creationId xmlns:a16="http://schemas.microsoft.com/office/drawing/2014/main" id="{250375BE-1446-4BAA-B5C3-2CE8BA9342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8656" y="7536079"/>
          <a:ext cx="445294" cy="496456"/>
        </a:xfrm>
        <a:prstGeom prst="rect">
          <a:avLst/>
        </a:prstGeom>
      </xdr:spPr>
    </xdr:pic>
    <xdr:clientData/>
  </xdr:twoCellAnchor>
  <xdr:twoCellAnchor editAs="oneCell">
    <xdr:from>
      <xdr:col>1</xdr:col>
      <xdr:colOff>78581</xdr:colOff>
      <xdr:row>12</xdr:row>
      <xdr:rowOff>190500</xdr:rowOff>
    </xdr:from>
    <xdr:to>
      <xdr:col>1</xdr:col>
      <xdr:colOff>651834</xdr:colOff>
      <xdr:row>13</xdr:row>
      <xdr:rowOff>123825</xdr:rowOff>
    </xdr:to>
    <xdr:pic>
      <xdr:nvPicPr>
        <xdr:cNvPr id="99" name="Resim 98">
          <a:extLst>
            <a:ext uri="{FF2B5EF4-FFF2-40B4-BE49-F238E27FC236}">
              <a16:creationId xmlns:a16="http://schemas.microsoft.com/office/drawing/2014/main" id="{58238799-5525-4871-B8AC-E15F598BD0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1506" y="6457950"/>
          <a:ext cx="573253" cy="561975"/>
        </a:xfrm>
        <a:prstGeom prst="rect">
          <a:avLst/>
        </a:prstGeom>
      </xdr:spPr>
    </xdr:pic>
    <xdr:clientData/>
  </xdr:twoCellAnchor>
  <xdr:twoCellAnchor editAs="oneCell">
    <xdr:from>
      <xdr:col>1</xdr:col>
      <xdr:colOff>163359</xdr:colOff>
      <xdr:row>16</xdr:row>
      <xdr:rowOff>41949</xdr:rowOff>
    </xdr:from>
    <xdr:to>
      <xdr:col>1</xdr:col>
      <xdr:colOff>591497</xdr:colOff>
      <xdr:row>16</xdr:row>
      <xdr:rowOff>476251</xdr:rowOff>
    </xdr:to>
    <xdr:pic>
      <xdr:nvPicPr>
        <xdr:cNvPr id="100" name="Resim 99">
          <a:extLst>
            <a:ext uri="{FF2B5EF4-FFF2-40B4-BE49-F238E27FC236}">
              <a16:creationId xmlns:a16="http://schemas.microsoft.com/office/drawing/2014/main" id="{89A71A13-1519-4884-8CBC-5ED611676D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6284" y="8823999"/>
          <a:ext cx="428138" cy="434302"/>
        </a:xfrm>
        <a:prstGeom prst="rect">
          <a:avLst/>
        </a:prstGeom>
      </xdr:spPr>
    </xdr:pic>
    <xdr:clientData/>
  </xdr:twoCellAnchor>
  <xdr:twoCellAnchor editAs="oneCell">
    <xdr:from>
      <xdr:col>1</xdr:col>
      <xdr:colOff>163869</xdr:colOff>
      <xdr:row>17</xdr:row>
      <xdr:rowOff>50005</xdr:rowOff>
    </xdr:from>
    <xdr:to>
      <xdr:col>1</xdr:col>
      <xdr:colOff>586907</xdr:colOff>
      <xdr:row>17</xdr:row>
      <xdr:rowOff>428625</xdr:rowOff>
    </xdr:to>
    <xdr:pic>
      <xdr:nvPicPr>
        <xdr:cNvPr id="101" name="Resim 100">
          <a:extLst>
            <a:ext uri="{FF2B5EF4-FFF2-40B4-BE49-F238E27FC236}">
              <a16:creationId xmlns:a16="http://schemas.microsoft.com/office/drawing/2014/main" id="{FF834CDF-5351-4E26-9D4E-C0C9467C7E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6794" y="9460705"/>
          <a:ext cx="423038" cy="378620"/>
        </a:xfrm>
        <a:prstGeom prst="rect">
          <a:avLst/>
        </a:prstGeom>
      </xdr:spPr>
    </xdr:pic>
    <xdr:clientData/>
  </xdr:twoCellAnchor>
  <xdr:twoCellAnchor editAs="oneCell">
    <xdr:from>
      <xdr:col>1</xdr:col>
      <xdr:colOff>155273</xdr:colOff>
      <xdr:row>9</xdr:row>
      <xdr:rowOff>35720</xdr:rowOff>
    </xdr:from>
    <xdr:to>
      <xdr:col>1</xdr:col>
      <xdr:colOff>599585</xdr:colOff>
      <xdr:row>9</xdr:row>
      <xdr:rowOff>476250</xdr:rowOff>
    </xdr:to>
    <xdr:pic>
      <xdr:nvPicPr>
        <xdr:cNvPr id="102" name="Resim 101">
          <a:extLst>
            <a:ext uri="{FF2B5EF4-FFF2-40B4-BE49-F238E27FC236}">
              <a16:creationId xmlns:a16="http://schemas.microsoft.com/office/drawing/2014/main" id="{87284682-CADA-4EEA-A04F-22700342FF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8198" y="4417220"/>
          <a:ext cx="444312" cy="440530"/>
        </a:xfrm>
        <a:prstGeom prst="rect">
          <a:avLst/>
        </a:prstGeom>
      </xdr:spPr>
    </xdr:pic>
    <xdr:clientData/>
  </xdr:twoCellAnchor>
  <xdr:twoCellAnchor editAs="oneCell">
    <xdr:from>
      <xdr:col>1</xdr:col>
      <xdr:colOff>145257</xdr:colOff>
      <xdr:row>10</xdr:row>
      <xdr:rowOff>48385</xdr:rowOff>
    </xdr:from>
    <xdr:to>
      <xdr:col>1</xdr:col>
      <xdr:colOff>609601</xdr:colOff>
      <xdr:row>10</xdr:row>
      <xdr:rowOff>496921</xdr:rowOff>
    </xdr:to>
    <xdr:pic>
      <xdr:nvPicPr>
        <xdr:cNvPr id="103" name="Resim 102">
          <a:extLst>
            <a:ext uri="{FF2B5EF4-FFF2-40B4-BE49-F238E27FC236}">
              <a16:creationId xmlns:a16="http://schemas.microsoft.com/office/drawing/2014/main" id="{8BB48D96-BED5-4658-929E-02A4CE1E3E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8182" y="5058535"/>
          <a:ext cx="464344" cy="448536"/>
        </a:xfrm>
        <a:prstGeom prst="rect">
          <a:avLst/>
        </a:prstGeom>
      </xdr:spPr>
    </xdr:pic>
    <xdr:clientData/>
  </xdr:twoCellAnchor>
  <xdr:twoCellAnchor editAs="oneCell">
    <xdr:from>
      <xdr:col>1</xdr:col>
      <xdr:colOff>128589</xdr:colOff>
      <xdr:row>11</xdr:row>
      <xdr:rowOff>10239</xdr:rowOff>
    </xdr:from>
    <xdr:to>
      <xdr:col>1</xdr:col>
      <xdr:colOff>600075</xdr:colOff>
      <xdr:row>11</xdr:row>
      <xdr:rowOff>503099</xdr:rowOff>
    </xdr:to>
    <xdr:pic>
      <xdr:nvPicPr>
        <xdr:cNvPr id="104" name="Resim 103">
          <a:extLst>
            <a:ext uri="{FF2B5EF4-FFF2-40B4-BE49-F238E27FC236}">
              <a16:creationId xmlns:a16="http://schemas.microsoft.com/office/drawing/2014/main" id="{77A162C4-C81F-43DB-88D0-DB71890C21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1514" y="5649039"/>
          <a:ext cx="471486" cy="492860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63</xdr:row>
      <xdr:rowOff>70160</xdr:rowOff>
    </xdr:from>
    <xdr:to>
      <xdr:col>1</xdr:col>
      <xdr:colOff>571500</xdr:colOff>
      <xdr:row>63</xdr:row>
      <xdr:rowOff>542925</xdr:rowOff>
    </xdr:to>
    <xdr:pic>
      <xdr:nvPicPr>
        <xdr:cNvPr id="105" name="Resim 104">
          <a:extLst>
            <a:ext uri="{FF2B5EF4-FFF2-40B4-BE49-F238E27FC236}">
              <a16:creationId xmlns:a16="http://schemas.microsoft.com/office/drawing/2014/main" id="{A787FE5D-552A-4DAB-8908-9715015406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5" y="36188960"/>
          <a:ext cx="514350" cy="472765"/>
        </a:xfrm>
        <a:prstGeom prst="rect">
          <a:avLst/>
        </a:prstGeom>
      </xdr:spPr>
    </xdr:pic>
    <xdr:clientData/>
  </xdr:twoCellAnchor>
  <xdr:twoCellAnchor editAs="oneCell">
    <xdr:from>
      <xdr:col>1</xdr:col>
      <xdr:colOff>102393</xdr:colOff>
      <xdr:row>155</xdr:row>
      <xdr:rowOff>38100</xdr:rowOff>
    </xdr:from>
    <xdr:to>
      <xdr:col>1</xdr:col>
      <xdr:colOff>626268</xdr:colOff>
      <xdr:row>155</xdr:row>
      <xdr:rowOff>561976</xdr:rowOff>
    </xdr:to>
    <xdr:pic>
      <xdr:nvPicPr>
        <xdr:cNvPr id="106" name="Resim 105">
          <a:extLst>
            <a:ext uri="{FF2B5EF4-FFF2-40B4-BE49-F238E27FC236}">
              <a16:creationId xmlns:a16="http://schemas.microsoft.com/office/drawing/2014/main" id="{9F53127C-3100-4028-8C32-AECCF87718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5318" y="94468950"/>
          <a:ext cx="523875" cy="523876"/>
        </a:xfrm>
        <a:prstGeom prst="rect">
          <a:avLst/>
        </a:prstGeom>
      </xdr:spPr>
    </xdr:pic>
    <xdr:clientData/>
  </xdr:twoCellAnchor>
  <xdr:twoCellAnchor editAs="oneCell">
    <xdr:from>
      <xdr:col>1</xdr:col>
      <xdr:colOff>80966</xdr:colOff>
      <xdr:row>157</xdr:row>
      <xdr:rowOff>47625</xdr:rowOff>
    </xdr:from>
    <xdr:to>
      <xdr:col>1</xdr:col>
      <xdr:colOff>628650</xdr:colOff>
      <xdr:row>157</xdr:row>
      <xdr:rowOff>445295</xdr:rowOff>
    </xdr:to>
    <xdr:pic>
      <xdr:nvPicPr>
        <xdr:cNvPr id="107" name="Resim 106">
          <a:extLst>
            <a:ext uri="{FF2B5EF4-FFF2-40B4-BE49-F238E27FC236}">
              <a16:creationId xmlns:a16="http://schemas.microsoft.com/office/drawing/2014/main" id="{8D131F2B-2FAE-47E2-B912-5F16FCC794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3891" y="95945325"/>
          <a:ext cx="547684" cy="397670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59</xdr:row>
      <xdr:rowOff>19050</xdr:rowOff>
    </xdr:from>
    <xdr:to>
      <xdr:col>1</xdr:col>
      <xdr:colOff>587625</xdr:colOff>
      <xdr:row>59</xdr:row>
      <xdr:rowOff>542924</xdr:rowOff>
    </xdr:to>
    <xdr:pic>
      <xdr:nvPicPr>
        <xdr:cNvPr id="108" name="Picture 48">
          <a:extLst>
            <a:ext uri="{FF2B5EF4-FFF2-40B4-BE49-F238E27FC236}">
              <a16:creationId xmlns:a16="http://schemas.microsoft.com/office/drawing/2014/main" id="{179CDF1B-530C-45E0-9DDF-31A180C879A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590550" y="33623250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114301</xdr:colOff>
      <xdr:row>169</xdr:row>
      <xdr:rowOff>76201</xdr:rowOff>
    </xdr:from>
    <xdr:to>
      <xdr:col>1</xdr:col>
      <xdr:colOff>552450</xdr:colOff>
      <xdr:row>169</xdr:row>
      <xdr:rowOff>381001</xdr:rowOff>
    </xdr:to>
    <xdr:pic>
      <xdr:nvPicPr>
        <xdr:cNvPr id="109" name="Resim 108">
          <a:extLst>
            <a:ext uri="{FF2B5EF4-FFF2-40B4-BE49-F238E27FC236}">
              <a16:creationId xmlns:a16="http://schemas.microsoft.com/office/drawing/2014/main" id="{D5EFBAF4-C8E3-421E-A312-826AEF431E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6" y="103231951"/>
          <a:ext cx="438149" cy="304800"/>
        </a:xfrm>
        <a:prstGeom prst="rect">
          <a:avLst/>
        </a:prstGeom>
      </xdr:spPr>
    </xdr:pic>
    <xdr:clientData/>
  </xdr:twoCellAnchor>
  <xdr:twoCellAnchor editAs="oneCell">
    <xdr:from>
      <xdr:col>1</xdr:col>
      <xdr:colOff>114301</xdr:colOff>
      <xdr:row>170</xdr:row>
      <xdr:rowOff>28576</xdr:rowOff>
    </xdr:from>
    <xdr:to>
      <xdr:col>1</xdr:col>
      <xdr:colOff>590550</xdr:colOff>
      <xdr:row>170</xdr:row>
      <xdr:rowOff>447676</xdr:rowOff>
    </xdr:to>
    <xdr:pic>
      <xdr:nvPicPr>
        <xdr:cNvPr id="110" name="Resim 109">
          <a:extLst>
            <a:ext uri="{FF2B5EF4-FFF2-40B4-BE49-F238E27FC236}">
              <a16:creationId xmlns:a16="http://schemas.microsoft.com/office/drawing/2014/main" id="{EC75AC7B-0AB5-4C6E-BB25-2F925282D1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6" y="103917751"/>
          <a:ext cx="476249" cy="419100"/>
        </a:xfrm>
        <a:prstGeom prst="rect">
          <a:avLst/>
        </a:prstGeom>
      </xdr:spPr>
    </xdr:pic>
    <xdr:clientData/>
  </xdr:twoCellAnchor>
  <xdr:twoCellAnchor editAs="oneCell">
    <xdr:from>
      <xdr:col>1</xdr:col>
      <xdr:colOff>28575</xdr:colOff>
      <xdr:row>166</xdr:row>
      <xdr:rowOff>28577</xdr:rowOff>
    </xdr:from>
    <xdr:to>
      <xdr:col>1</xdr:col>
      <xdr:colOff>561975</xdr:colOff>
      <xdr:row>166</xdr:row>
      <xdr:rowOff>533400</xdr:rowOff>
    </xdr:to>
    <xdr:pic>
      <xdr:nvPicPr>
        <xdr:cNvPr id="111" name="Resim 110">
          <a:extLst>
            <a:ext uri="{FF2B5EF4-FFF2-40B4-BE49-F238E27FC236}">
              <a16:creationId xmlns:a16="http://schemas.microsoft.com/office/drawing/2014/main" id="{95BD0876-78E9-4014-9638-D41DC65812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0" y="100984052"/>
          <a:ext cx="533400" cy="504823"/>
        </a:xfrm>
        <a:prstGeom prst="rect">
          <a:avLst/>
        </a:prstGeom>
      </xdr:spPr>
    </xdr:pic>
    <xdr:clientData/>
  </xdr:twoCellAnchor>
  <xdr:twoCellAnchor editAs="oneCell">
    <xdr:from>
      <xdr:col>1</xdr:col>
      <xdr:colOff>152402</xdr:colOff>
      <xdr:row>42</xdr:row>
      <xdr:rowOff>35909</xdr:rowOff>
    </xdr:from>
    <xdr:to>
      <xdr:col>1</xdr:col>
      <xdr:colOff>609600</xdr:colOff>
      <xdr:row>42</xdr:row>
      <xdr:rowOff>472065</xdr:rowOff>
    </xdr:to>
    <xdr:pic>
      <xdr:nvPicPr>
        <xdr:cNvPr id="112" name="Resim 111">
          <a:extLst>
            <a:ext uri="{FF2B5EF4-FFF2-40B4-BE49-F238E27FC236}">
              <a16:creationId xmlns:a16="http://schemas.microsoft.com/office/drawing/2014/main" id="{5DCEE527-12B2-4072-88C7-C699476FC2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5327" y="24010334"/>
          <a:ext cx="457198" cy="436156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59</xdr:row>
      <xdr:rowOff>9525</xdr:rowOff>
    </xdr:from>
    <xdr:to>
      <xdr:col>1</xdr:col>
      <xdr:colOff>561975</xdr:colOff>
      <xdr:row>59</xdr:row>
      <xdr:rowOff>537739</xdr:rowOff>
    </xdr:to>
    <xdr:pic>
      <xdr:nvPicPr>
        <xdr:cNvPr id="113" name="Picture 10">
          <a:extLst>
            <a:ext uri="{FF2B5EF4-FFF2-40B4-BE49-F238E27FC236}">
              <a16:creationId xmlns:a16="http://schemas.microsoft.com/office/drawing/2014/main" id="{15F791CC-9746-4405-AEE2-CF533D8B669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581025" y="33613725"/>
          <a:ext cx="523875" cy="528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166686</xdr:colOff>
      <xdr:row>25</xdr:row>
      <xdr:rowOff>43980</xdr:rowOff>
    </xdr:from>
    <xdr:to>
      <xdr:col>1</xdr:col>
      <xdr:colOff>600076</xdr:colOff>
      <xdr:row>25</xdr:row>
      <xdr:rowOff>488676</xdr:rowOff>
    </xdr:to>
    <xdr:pic>
      <xdr:nvPicPr>
        <xdr:cNvPr id="114" name="Resim 113">
          <a:extLst>
            <a:ext uri="{FF2B5EF4-FFF2-40B4-BE49-F238E27FC236}">
              <a16:creationId xmlns:a16="http://schemas.microsoft.com/office/drawing/2014/main" id="{F50612E8-7841-4996-9019-BC573915B0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9611" y="13902855"/>
          <a:ext cx="433390" cy="444696"/>
        </a:xfrm>
        <a:prstGeom prst="rect">
          <a:avLst/>
        </a:prstGeom>
      </xdr:spPr>
    </xdr:pic>
    <xdr:clientData/>
  </xdr:twoCellAnchor>
  <xdr:twoCellAnchor editAs="oneCell">
    <xdr:from>
      <xdr:col>1</xdr:col>
      <xdr:colOff>108600</xdr:colOff>
      <xdr:row>87</xdr:row>
      <xdr:rowOff>114299</xdr:rowOff>
    </xdr:from>
    <xdr:to>
      <xdr:col>1</xdr:col>
      <xdr:colOff>616200</xdr:colOff>
      <xdr:row>87</xdr:row>
      <xdr:rowOff>561974</xdr:rowOff>
    </xdr:to>
    <xdr:pic>
      <xdr:nvPicPr>
        <xdr:cNvPr id="115" name="Picture 38">
          <a:extLst>
            <a:ext uri="{FF2B5EF4-FFF2-40B4-BE49-F238E27FC236}">
              <a16:creationId xmlns:a16="http://schemas.microsoft.com/office/drawing/2014/main" id="{D4007BDF-3A43-46DB-AE90-BA9CB70A70B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651525" y="50758724"/>
          <a:ext cx="507600" cy="447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111983</xdr:colOff>
      <xdr:row>27</xdr:row>
      <xdr:rowOff>54768</xdr:rowOff>
    </xdr:from>
    <xdr:ext cx="464214" cy="421482"/>
    <xdr:pic>
      <xdr:nvPicPr>
        <xdr:cNvPr id="116" name="Resim 115">
          <a:extLst>
            <a:ext uri="{FF2B5EF4-FFF2-40B4-BE49-F238E27FC236}">
              <a16:creationId xmlns:a16="http://schemas.microsoft.com/office/drawing/2014/main" id="{79F88C78-3806-4F35-827C-864DF08DCE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4908" y="15132843"/>
          <a:ext cx="464214" cy="421482"/>
        </a:xfrm>
        <a:prstGeom prst="rect">
          <a:avLst/>
        </a:prstGeom>
      </xdr:spPr>
    </xdr:pic>
    <xdr:clientData/>
  </xdr:oneCellAnchor>
  <xdr:twoCellAnchor editAs="oneCell">
    <xdr:from>
      <xdr:col>1</xdr:col>
      <xdr:colOff>28575</xdr:colOff>
      <xdr:row>101</xdr:row>
      <xdr:rowOff>28575</xdr:rowOff>
    </xdr:from>
    <xdr:to>
      <xdr:col>1</xdr:col>
      <xdr:colOff>568575</xdr:colOff>
      <xdr:row>101</xdr:row>
      <xdr:rowOff>533400</xdr:rowOff>
    </xdr:to>
    <xdr:pic>
      <xdr:nvPicPr>
        <xdr:cNvPr id="117" name="Picture 34">
          <a:extLst>
            <a:ext uri="{FF2B5EF4-FFF2-40B4-BE49-F238E27FC236}">
              <a16:creationId xmlns:a16="http://schemas.microsoft.com/office/drawing/2014/main" id="{44402FE7-7FE9-4E2D-B331-FB6428B31E2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571500" y="58912125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76200</xdr:colOff>
      <xdr:row>65</xdr:row>
      <xdr:rowOff>76202</xdr:rowOff>
    </xdr:from>
    <xdr:ext cx="540000" cy="523874"/>
    <xdr:pic>
      <xdr:nvPicPr>
        <xdr:cNvPr id="118" name="Picture 42">
          <a:extLst>
            <a:ext uri="{FF2B5EF4-FFF2-40B4-BE49-F238E27FC236}">
              <a16:creationId xmlns:a16="http://schemas.microsoft.com/office/drawing/2014/main" id="{D42F403D-31DF-442A-83F0-46743F7A8C8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0" cstate="print"/>
        <a:srcRect/>
        <a:stretch>
          <a:fillRect/>
        </a:stretch>
      </xdr:blipFill>
      <xdr:spPr bwMode="auto">
        <a:xfrm>
          <a:off x="619125" y="37452302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57150</xdr:colOff>
      <xdr:row>114</xdr:row>
      <xdr:rowOff>51987</xdr:rowOff>
    </xdr:from>
    <xdr:ext cx="501894" cy="433788"/>
    <xdr:pic>
      <xdr:nvPicPr>
        <xdr:cNvPr id="119" name="Picture 38">
          <a:extLst>
            <a:ext uri="{FF2B5EF4-FFF2-40B4-BE49-F238E27FC236}">
              <a16:creationId xmlns:a16="http://schemas.microsoft.com/office/drawing/2014/main" id="{228A4680-31DB-44C8-B7A1-27B44EFBCF0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600075" y="66679362"/>
          <a:ext cx="501894" cy="4337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114294</xdr:colOff>
      <xdr:row>72</xdr:row>
      <xdr:rowOff>47625</xdr:rowOff>
    </xdr:from>
    <xdr:ext cx="540000" cy="504825"/>
    <xdr:pic>
      <xdr:nvPicPr>
        <xdr:cNvPr id="120" name="Picture 22">
          <a:extLst>
            <a:ext uri="{FF2B5EF4-FFF2-40B4-BE49-F238E27FC236}">
              <a16:creationId xmlns:a16="http://schemas.microsoft.com/office/drawing/2014/main" id="{AEAF338B-D186-4A86-9EDE-385D94E422D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57219" y="4126230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76200</xdr:colOff>
      <xdr:row>194</xdr:row>
      <xdr:rowOff>476250</xdr:rowOff>
    </xdr:from>
    <xdr:ext cx="560294" cy="2076450"/>
    <xdr:pic>
      <xdr:nvPicPr>
        <xdr:cNvPr id="121" name="Resim 120">
          <a:extLst>
            <a:ext uri="{FF2B5EF4-FFF2-40B4-BE49-F238E27FC236}">
              <a16:creationId xmlns:a16="http://schemas.microsoft.com/office/drawing/2014/main" id="{E260CD93-0DF8-4296-8FE5-E6BD9820AA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9125" y="118262400"/>
          <a:ext cx="560294" cy="2076450"/>
        </a:xfrm>
        <a:prstGeom prst="rect">
          <a:avLst/>
        </a:prstGeom>
      </xdr:spPr>
    </xdr:pic>
    <xdr:clientData/>
  </xdr:oneCellAnchor>
  <xdr:twoCellAnchor editAs="oneCell">
    <xdr:from>
      <xdr:col>1</xdr:col>
      <xdr:colOff>72653</xdr:colOff>
      <xdr:row>26</xdr:row>
      <xdr:rowOff>55386</xdr:rowOff>
    </xdr:from>
    <xdr:to>
      <xdr:col>1</xdr:col>
      <xdr:colOff>619125</xdr:colOff>
      <xdr:row>26</xdr:row>
      <xdr:rowOff>505876</xdr:rowOff>
    </xdr:to>
    <xdr:pic>
      <xdr:nvPicPr>
        <xdr:cNvPr id="122" name="Resim 121">
          <a:extLst>
            <a:ext uri="{FF2B5EF4-FFF2-40B4-BE49-F238E27FC236}">
              <a16:creationId xmlns:a16="http://schemas.microsoft.com/office/drawing/2014/main" id="{ED50593A-0E45-4C75-9CE7-C12B393327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5578" y="14523861"/>
          <a:ext cx="546472" cy="450490"/>
        </a:xfrm>
        <a:prstGeom prst="rect">
          <a:avLst/>
        </a:prstGeom>
      </xdr:spPr>
    </xdr:pic>
    <xdr:clientData/>
  </xdr:twoCellAnchor>
  <xdr:oneCellAnchor>
    <xdr:from>
      <xdr:col>1</xdr:col>
      <xdr:colOff>104775</xdr:colOff>
      <xdr:row>28</xdr:row>
      <xdr:rowOff>66675</xdr:rowOff>
    </xdr:from>
    <xdr:ext cx="464214" cy="421482"/>
    <xdr:pic>
      <xdr:nvPicPr>
        <xdr:cNvPr id="123" name="Resim 122">
          <a:extLst>
            <a:ext uri="{FF2B5EF4-FFF2-40B4-BE49-F238E27FC236}">
              <a16:creationId xmlns:a16="http://schemas.microsoft.com/office/drawing/2014/main" id="{FE749AEB-7660-41DC-BF09-BD8C3A4830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7700" y="15754350"/>
          <a:ext cx="464214" cy="421482"/>
        </a:xfrm>
        <a:prstGeom prst="rect">
          <a:avLst/>
        </a:prstGeom>
      </xdr:spPr>
    </xdr:pic>
    <xdr:clientData/>
  </xdr:one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178050</xdr:colOff>
      <xdr:row>5</xdr:row>
      <xdr:rowOff>55696</xdr:rowOff>
    </xdr:from>
    <xdr:to>
      <xdr:col>1</xdr:col>
      <xdr:colOff>590550</xdr:colOff>
      <xdr:row>5</xdr:row>
      <xdr:rowOff>477706</xdr:rowOff>
    </xdr:to>
    <xdr:pic>
      <xdr:nvPicPr>
        <xdr:cNvPr id="2" name="Picture 12">
          <a:extLst>
            <a:ext uri="{FF2B5EF4-FFF2-40B4-BE49-F238E27FC236}">
              <a16:creationId xmlns:a16="http://schemas.microsoft.com/office/drawing/2014/main" id="{AD9A2A6C-A46A-4503-B96E-5CA4FB5E63E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20975" y="1922596"/>
          <a:ext cx="412500" cy="4220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38101</xdr:colOff>
      <xdr:row>56</xdr:row>
      <xdr:rowOff>133350</xdr:rowOff>
    </xdr:from>
    <xdr:to>
      <xdr:col>1</xdr:col>
      <xdr:colOff>561975</xdr:colOff>
      <xdr:row>56</xdr:row>
      <xdr:rowOff>570230</xdr:rowOff>
    </xdr:to>
    <xdr:pic>
      <xdr:nvPicPr>
        <xdr:cNvPr id="3" name="Picture 18">
          <a:extLst>
            <a:ext uri="{FF2B5EF4-FFF2-40B4-BE49-F238E27FC236}">
              <a16:creationId xmlns:a16="http://schemas.microsoft.com/office/drawing/2014/main" id="{01F0CE98-2AA4-46FA-B64D-1DB32164DB4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81026" y="31889700"/>
          <a:ext cx="523874" cy="43688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16660</xdr:colOff>
      <xdr:row>143</xdr:row>
      <xdr:rowOff>19051</xdr:rowOff>
    </xdr:from>
    <xdr:to>
      <xdr:col>1</xdr:col>
      <xdr:colOff>556660</xdr:colOff>
      <xdr:row>143</xdr:row>
      <xdr:rowOff>552450</xdr:rowOff>
    </xdr:to>
    <xdr:pic>
      <xdr:nvPicPr>
        <xdr:cNvPr id="4" name="Picture 20">
          <a:extLst>
            <a:ext uri="{FF2B5EF4-FFF2-40B4-BE49-F238E27FC236}">
              <a16:creationId xmlns:a16="http://schemas.microsoft.com/office/drawing/2014/main" id="{34353B51-48A8-40CC-A255-133E5565F9E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559585" y="8642032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114294</xdr:colOff>
      <xdr:row>73</xdr:row>
      <xdr:rowOff>47625</xdr:rowOff>
    </xdr:from>
    <xdr:to>
      <xdr:col>1</xdr:col>
      <xdr:colOff>654294</xdr:colOff>
      <xdr:row>73</xdr:row>
      <xdr:rowOff>552450</xdr:rowOff>
    </xdr:to>
    <xdr:pic>
      <xdr:nvPicPr>
        <xdr:cNvPr id="5" name="Picture 22">
          <a:extLst>
            <a:ext uri="{FF2B5EF4-FFF2-40B4-BE49-F238E27FC236}">
              <a16:creationId xmlns:a16="http://schemas.microsoft.com/office/drawing/2014/main" id="{534213E3-908C-4499-A501-52C287D31CE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57219" y="418909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89864</xdr:colOff>
      <xdr:row>52</xdr:row>
      <xdr:rowOff>95250</xdr:rowOff>
    </xdr:from>
    <xdr:to>
      <xdr:col>1</xdr:col>
      <xdr:colOff>570955</xdr:colOff>
      <xdr:row>52</xdr:row>
      <xdr:rowOff>561975</xdr:rowOff>
    </xdr:to>
    <xdr:pic>
      <xdr:nvPicPr>
        <xdr:cNvPr id="6" name="Picture 24">
          <a:extLst>
            <a:ext uri="{FF2B5EF4-FFF2-40B4-BE49-F238E27FC236}">
              <a16:creationId xmlns:a16="http://schemas.microsoft.com/office/drawing/2014/main" id="{BE410123-A44E-4001-B678-ED0C2D6D3AF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32789" y="29489400"/>
          <a:ext cx="481091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95244</xdr:colOff>
      <xdr:row>53</xdr:row>
      <xdr:rowOff>57151</xdr:rowOff>
    </xdr:from>
    <xdr:to>
      <xdr:col>1</xdr:col>
      <xdr:colOff>647700</xdr:colOff>
      <xdr:row>53</xdr:row>
      <xdr:rowOff>571500</xdr:rowOff>
    </xdr:to>
    <xdr:pic>
      <xdr:nvPicPr>
        <xdr:cNvPr id="7" name="Picture 26">
          <a:extLst>
            <a:ext uri="{FF2B5EF4-FFF2-40B4-BE49-F238E27FC236}">
              <a16:creationId xmlns:a16="http://schemas.microsoft.com/office/drawing/2014/main" id="{E386B9E3-B55A-4165-91D5-5B7EF5E22D9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638169" y="30041851"/>
          <a:ext cx="552456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55</xdr:row>
      <xdr:rowOff>152400</xdr:rowOff>
    </xdr:from>
    <xdr:to>
      <xdr:col>1</xdr:col>
      <xdr:colOff>581025</xdr:colOff>
      <xdr:row>55</xdr:row>
      <xdr:rowOff>561974</xdr:rowOff>
    </xdr:to>
    <xdr:pic>
      <xdr:nvPicPr>
        <xdr:cNvPr id="8" name="Picture 28">
          <a:extLst>
            <a:ext uri="{FF2B5EF4-FFF2-40B4-BE49-F238E27FC236}">
              <a16:creationId xmlns:a16="http://schemas.microsoft.com/office/drawing/2014/main" id="{2C869457-6543-46FF-BE50-245BA6E3677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 rot="10800000">
          <a:off x="609600" y="31318200"/>
          <a:ext cx="514350" cy="4095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51913</xdr:colOff>
      <xdr:row>54</xdr:row>
      <xdr:rowOff>47625</xdr:rowOff>
    </xdr:from>
    <xdr:to>
      <xdr:col>1</xdr:col>
      <xdr:colOff>662463</xdr:colOff>
      <xdr:row>54</xdr:row>
      <xdr:rowOff>553403</xdr:rowOff>
    </xdr:to>
    <xdr:pic>
      <xdr:nvPicPr>
        <xdr:cNvPr id="9" name="Picture 32">
          <a:extLst>
            <a:ext uri="{FF2B5EF4-FFF2-40B4-BE49-F238E27FC236}">
              <a16:creationId xmlns:a16="http://schemas.microsoft.com/office/drawing/2014/main" id="{D554A199-BB4A-4C9D-9B6C-BE477193E4B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594838" y="30622875"/>
          <a:ext cx="610550" cy="50577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107623</xdr:colOff>
      <xdr:row>85</xdr:row>
      <xdr:rowOff>76200</xdr:rowOff>
    </xdr:from>
    <xdr:to>
      <xdr:col>1</xdr:col>
      <xdr:colOff>587624</xdr:colOff>
      <xdr:row>85</xdr:row>
      <xdr:rowOff>533400</xdr:rowOff>
    </xdr:to>
    <xdr:pic>
      <xdr:nvPicPr>
        <xdr:cNvPr id="10" name="Picture 34">
          <a:extLst>
            <a:ext uri="{FF2B5EF4-FFF2-40B4-BE49-F238E27FC236}">
              <a16:creationId xmlns:a16="http://schemas.microsoft.com/office/drawing/2014/main" id="{4EDE4759-1ADF-4BC0-A71A-866179D3600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650548" y="49463325"/>
          <a:ext cx="480001" cy="457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86</xdr:row>
      <xdr:rowOff>57150</xdr:rowOff>
    </xdr:from>
    <xdr:to>
      <xdr:col>1</xdr:col>
      <xdr:colOff>587625</xdr:colOff>
      <xdr:row>86</xdr:row>
      <xdr:rowOff>533400</xdr:rowOff>
    </xdr:to>
    <xdr:pic>
      <xdr:nvPicPr>
        <xdr:cNvPr id="11" name="Picture 38">
          <a:extLst>
            <a:ext uri="{FF2B5EF4-FFF2-40B4-BE49-F238E27FC236}">
              <a16:creationId xmlns:a16="http://schemas.microsoft.com/office/drawing/2014/main" id="{23019139-B4DB-41BE-92ED-6CC8CF26F09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590550" y="50072925"/>
          <a:ext cx="540000" cy="476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92325</xdr:colOff>
      <xdr:row>74</xdr:row>
      <xdr:rowOff>34862</xdr:rowOff>
    </xdr:from>
    <xdr:to>
      <xdr:col>1</xdr:col>
      <xdr:colOff>619125</xdr:colOff>
      <xdr:row>74</xdr:row>
      <xdr:rowOff>536640</xdr:rowOff>
    </xdr:to>
    <xdr:pic>
      <xdr:nvPicPr>
        <xdr:cNvPr id="12" name="Picture 40">
          <a:extLst>
            <a:ext uri="{FF2B5EF4-FFF2-40B4-BE49-F238E27FC236}">
              <a16:creationId xmlns:a16="http://schemas.microsoft.com/office/drawing/2014/main" id="{8E799311-103D-44B2-83BA-57C01BCA84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635250" y="42506837"/>
          <a:ext cx="526800" cy="50177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57143</xdr:colOff>
      <xdr:row>98</xdr:row>
      <xdr:rowOff>47626</xdr:rowOff>
    </xdr:from>
    <xdr:to>
      <xdr:col>1</xdr:col>
      <xdr:colOff>597143</xdr:colOff>
      <xdr:row>98</xdr:row>
      <xdr:rowOff>561975</xdr:rowOff>
    </xdr:to>
    <xdr:pic>
      <xdr:nvPicPr>
        <xdr:cNvPr id="13" name="Picture 44">
          <a:extLst>
            <a:ext uri="{FF2B5EF4-FFF2-40B4-BE49-F238E27FC236}">
              <a16:creationId xmlns:a16="http://schemas.microsoft.com/office/drawing/2014/main" id="{4BBF534C-CAD2-47A9-8919-AB5F3A75FA5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600068" y="57045226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57143</xdr:colOff>
      <xdr:row>51</xdr:row>
      <xdr:rowOff>19051</xdr:rowOff>
    </xdr:from>
    <xdr:to>
      <xdr:col>1</xdr:col>
      <xdr:colOff>597143</xdr:colOff>
      <xdr:row>51</xdr:row>
      <xdr:rowOff>581025</xdr:rowOff>
    </xdr:to>
    <xdr:pic>
      <xdr:nvPicPr>
        <xdr:cNvPr id="14" name="Picture 46">
          <a:extLst>
            <a:ext uri="{FF2B5EF4-FFF2-40B4-BE49-F238E27FC236}">
              <a16:creationId xmlns:a16="http://schemas.microsoft.com/office/drawing/2014/main" id="{82ACC9A7-1761-414D-A316-83FCC5A5B9F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600068" y="28822651"/>
          <a:ext cx="540000" cy="5619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85719</xdr:colOff>
      <xdr:row>109</xdr:row>
      <xdr:rowOff>57151</xdr:rowOff>
    </xdr:from>
    <xdr:to>
      <xdr:col>1</xdr:col>
      <xdr:colOff>625719</xdr:colOff>
      <xdr:row>109</xdr:row>
      <xdr:rowOff>552450</xdr:rowOff>
    </xdr:to>
    <xdr:pic>
      <xdr:nvPicPr>
        <xdr:cNvPr id="15" name="Picture 48">
          <a:extLst>
            <a:ext uri="{FF2B5EF4-FFF2-40B4-BE49-F238E27FC236}">
              <a16:creationId xmlns:a16="http://schemas.microsoft.com/office/drawing/2014/main" id="{0C331957-79FC-45D5-8A00-74342238859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628644" y="6396990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175</xdr:row>
      <xdr:rowOff>19051</xdr:rowOff>
    </xdr:from>
    <xdr:to>
      <xdr:col>1</xdr:col>
      <xdr:colOff>625725</xdr:colOff>
      <xdr:row>175</xdr:row>
      <xdr:rowOff>542925</xdr:rowOff>
    </xdr:to>
    <xdr:pic>
      <xdr:nvPicPr>
        <xdr:cNvPr id="16" name="Picture 50">
          <a:extLst>
            <a:ext uri="{FF2B5EF4-FFF2-40B4-BE49-F238E27FC236}">
              <a16:creationId xmlns:a16="http://schemas.microsoft.com/office/drawing/2014/main" id="{0A5186AA-B265-43AB-A6D8-593B856F464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628650" y="106803826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145</xdr:row>
      <xdr:rowOff>9525</xdr:rowOff>
    </xdr:from>
    <xdr:to>
      <xdr:col>1</xdr:col>
      <xdr:colOff>619125</xdr:colOff>
      <xdr:row>145</xdr:row>
      <xdr:rowOff>533400</xdr:rowOff>
    </xdr:to>
    <xdr:pic>
      <xdr:nvPicPr>
        <xdr:cNvPr id="17" name="Picture 52">
          <a:extLst>
            <a:ext uri="{FF2B5EF4-FFF2-40B4-BE49-F238E27FC236}">
              <a16:creationId xmlns:a16="http://schemas.microsoft.com/office/drawing/2014/main" id="{4E216E99-3ABE-4A0D-AAFC-97DC75FE180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600075" y="87877650"/>
          <a:ext cx="561975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114294</xdr:colOff>
      <xdr:row>176</xdr:row>
      <xdr:rowOff>66676</xdr:rowOff>
    </xdr:from>
    <xdr:to>
      <xdr:col>1</xdr:col>
      <xdr:colOff>654294</xdr:colOff>
      <xdr:row>176</xdr:row>
      <xdr:rowOff>571500</xdr:rowOff>
    </xdr:to>
    <xdr:pic>
      <xdr:nvPicPr>
        <xdr:cNvPr id="18" name="Picture 54">
          <a:extLst>
            <a:ext uri="{FF2B5EF4-FFF2-40B4-BE49-F238E27FC236}">
              <a16:creationId xmlns:a16="http://schemas.microsoft.com/office/drawing/2014/main" id="{2D2146BB-83B0-4407-B384-D0370105A70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657219" y="107584876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104774</xdr:colOff>
      <xdr:row>112</xdr:row>
      <xdr:rowOff>19050</xdr:rowOff>
    </xdr:from>
    <xdr:to>
      <xdr:col>1</xdr:col>
      <xdr:colOff>559049</xdr:colOff>
      <xdr:row>112</xdr:row>
      <xdr:rowOff>514350</xdr:rowOff>
    </xdr:to>
    <xdr:pic>
      <xdr:nvPicPr>
        <xdr:cNvPr id="19" name="Picture 56">
          <a:extLst>
            <a:ext uri="{FF2B5EF4-FFF2-40B4-BE49-F238E27FC236}">
              <a16:creationId xmlns:a16="http://schemas.microsoft.com/office/drawing/2014/main" id="{7F1B82D6-C280-4A3E-87CE-1D9084EB0BF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647699" y="65255775"/>
          <a:ext cx="454275" cy="495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103</xdr:row>
      <xdr:rowOff>19051</xdr:rowOff>
    </xdr:from>
    <xdr:to>
      <xdr:col>1</xdr:col>
      <xdr:colOff>616193</xdr:colOff>
      <xdr:row>103</xdr:row>
      <xdr:rowOff>523875</xdr:rowOff>
    </xdr:to>
    <xdr:pic>
      <xdr:nvPicPr>
        <xdr:cNvPr id="20" name="Picture 58">
          <a:extLst>
            <a:ext uri="{FF2B5EF4-FFF2-40B4-BE49-F238E27FC236}">
              <a16:creationId xmlns:a16="http://schemas.microsoft.com/office/drawing/2014/main" id="{5A620B50-B290-40B2-BA58-8145DD464BD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619118" y="60159901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105</xdr:row>
      <xdr:rowOff>19051</xdr:rowOff>
    </xdr:from>
    <xdr:to>
      <xdr:col>1</xdr:col>
      <xdr:colOff>559050</xdr:colOff>
      <xdr:row>105</xdr:row>
      <xdr:rowOff>542925</xdr:rowOff>
    </xdr:to>
    <xdr:pic>
      <xdr:nvPicPr>
        <xdr:cNvPr id="21" name="Picture 60">
          <a:extLst>
            <a:ext uri="{FF2B5EF4-FFF2-40B4-BE49-F238E27FC236}">
              <a16:creationId xmlns:a16="http://schemas.microsoft.com/office/drawing/2014/main" id="{41D97B26-9EF6-4716-9BA1-D9091885883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561975" y="6141720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106</xdr:row>
      <xdr:rowOff>57151</xdr:rowOff>
    </xdr:from>
    <xdr:to>
      <xdr:col>1</xdr:col>
      <xdr:colOff>559043</xdr:colOff>
      <xdr:row>106</xdr:row>
      <xdr:rowOff>504825</xdr:rowOff>
    </xdr:to>
    <xdr:pic>
      <xdr:nvPicPr>
        <xdr:cNvPr id="22" name="Picture 62">
          <a:extLst>
            <a:ext uri="{FF2B5EF4-FFF2-40B4-BE49-F238E27FC236}">
              <a16:creationId xmlns:a16="http://schemas.microsoft.com/office/drawing/2014/main" id="{70B28DC7-A661-45E9-89FD-5E4C0854089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561968" y="62083951"/>
          <a:ext cx="540000" cy="4476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128</xdr:row>
      <xdr:rowOff>19052</xdr:rowOff>
    </xdr:from>
    <xdr:to>
      <xdr:col>1</xdr:col>
      <xdr:colOff>559044</xdr:colOff>
      <xdr:row>128</xdr:row>
      <xdr:rowOff>542925</xdr:rowOff>
    </xdr:to>
    <xdr:pic>
      <xdr:nvPicPr>
        <xdr:cNvPr id="23" name="Picture 64">
          <a:extLst>
            <a:ext uri="{FF2B5EF4-FFF2-40B4-BE49-F238E27FC236}">
              <a16:creationId xmlns:a16="http://schemas.microsoft.com/office/drawing/2014/main" id="{90100503-89E4-4928-AB7D-B2967189590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561969" y="76380977"/>
          <a:ext cx="540000" cy="5238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85718</xdr:colOff>
      <xdr:row>97</xdr:row>
      <xdr:rowOff>19050</xdr:rowOff>
    </xdr:from>
    <xdr:to>
      <xdr:col>1</xdr:col>
      <xdr:colOff>625718</xdr:colOff>
      <xdr:row>97</xdr:row>
      <xdr:rowOff>561975</xdr:rowOff>
    </xdr:to>
    <xdr:pic>
      <xdr:nvPicPr>
        <xdr:cNvPr id="24" name="Picture 66">
          <a:extLst>
            <a:ext uri="{FF2B5EF4-FFF2-40B4-BE49-F238E27FC236}">
              <a16:creationId xmlns:a16="http://schemas.microsoft.com/office/drawing/2014/main" id="{5BAFA601-00D1-43AF-AEE3-3F23EA941A9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628643" y="56388000"/>
          <a:ext cx="540000" cy="542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96</xdr:row>
      <xdr:rowOff>19050</xdr:rowOff>
    </xdr:from>
    <xdr:to>
      <xdr:col>1</xdr:col>
      <xdr:colOff>559050</xdr:colOff>
      <xdr:row>96</xdr:row>
      <xdr:rowOff>523875</xdr:rowOff>
    </xdr:to>
    <xdr:pic>
      <xdr:nvPicPr>
        <xdr:cNvPr id="25" name="Picture 2">
          <a:extLst>
            <a:ext uri="{FF2B5EF4-FFF2-40B4-BE49-F238E27FC236}">
              <a16:creationId xmlns:a16="http://schemas.microsoft.com/office/drawing/2014/main" id="{24C2D2AC-9A7A-4600-BA92-43487B9A6CB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561975" y="557593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142868</xdr:colOff>
      <xdr:row>62</xdr:row>
      <xdr:rowOff>28576</xdr:rowOff>
    </xdr:from>
    <xdr:to>
      <xdr:col>1</xdr:col>
      <xdr:colOff>682868</xdr:colOff>
      <xdr:row>62</xdr:row>
      <xdr:rowOff>561975</xdr:rowOff>
    </xdr:to>
    <xdr:pic>
      <xdr:nvPicPr>
        <xdr:cNvPr id="26" name="Picture 4">
          <a:extLst>
            <a:ext uri="{FF2B5EF4-FFF2-40B4-BE49-F238E27FC236}">
              <a16:creationId xmlns:a16="http://schemas.microsoft.com/office/drawing/2014/main" id="{1E88E8D0-DFCB-4DBC-8E34-6ABFDDE5C98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" cstate="print"/>
        <a:srcRect/>
        <a:stretch>
          <a:fillRect/>
        </a:stretch>
      </xdr:blipFill>
      <xdr:spPr bwMode="auto">
        <a:xfrm>
          <a:off x="685793" y="3551872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73819</xdr:colOff>
      <xdr:row>92</xdr:row>
      <xdr:rowOff>42864</xdr:rowOff>
    </xdr:from>
    <xdr:to>
      <xdr:col>1</xdr:col>
      <xdr:colOff>613819</xdr:colOff>
      <xdr:row>92</xdr:row>
      <xdr:rowOff>523875</xdr:rowOff>
    </xdr:to>
    <xdr:pic>
      <xdr:nvPicPr>
        <xdr:cNvPr id="27" name="Picture 8">
          <a:extLst>
            <a:ext uri="{FF2B5EF4-FFF2-40B4-BE49-F238E27FC236}">
              <a16:creationId xmlns:a16="http://schemas.microsoft.com/office/drawing/2014/main" id="{B28DF3FF-735E-4349-9A01-2B77B6F503F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616744" y="53268564"/>
          <a:ext cx="540000" cy="48101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31</xdr:row>
      <xdr:rowOff>142875</xdr:rowOff>
    </xdr:from>
    <xdr:to>
      <xdr:col>1</xdr:col>
      <xdr:colOff>635250</xdr:colOff>
      <xdr:row>32</xdr:row>
      <xdr:rowOff>342900</xdr:rowOff>
    </xdr:to>
    <xdr:pic>
      <xdr:nvPicPr>
        <xdr:cNvPr id="28" name="Picture 12">
          <a:extLst>
            <a:ext uri="{FF2B5EF4-FFF2-40B4-BE49-F238E27FC236}">
              <a16:creationId xmlns:a16="http://schemas.microsoft.com/office/drawing/2014/main" id="{AF2DF821-CBED-4E3A-8A32-AE0D6FCC01F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" cstate="print"/>
        <a:srcRect/>
        <a:stretch>
          <a:fillRect/>
        </a:stretch>
      </xdr:blipFill>
      <xdr:spPr bwMode="auto">
        <a:xfrm>
          <a:off x="638175" y="17621250"/>
          <a:ext cx="540000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97631</xdr:colOff>
      <xdr:row>34</xdr:row>
      <xdr:rowOff>216696</xdr:rowOff>
    </xdr:from>
    <xdr:to>
      <xdr:col>1</xdr:col>
      <xdr:colOff>637631</xdr:colOff>
      <xdr:row>35</xdr:row>
      <xdr:rowOff>276225</xdr:rowOff>
    </xdr:to>
    <xdr:pic>
      <xdr:nvPicPr>
        <xdr:cNvPr id="29" name="Picture 18">
          <a:extLst>
            <a:ext uri="{FF2B5EF4-FFF2-40B4-BE49-F238E27FC236}">
              <a16:creationId xmlns:a16="http://schemas.microsoft.com/office/drawing/2014/main" id="{0D7569B9-196A-4E04-A0AE-EB882884CA9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" cstate="print"/>
        <a:srcRect/>
        <a:stretch>
          <a:fillRect/>
        </a:stretch>
      </xdr:blipFill>
      <xdr:spPr bwMode="auto">
        <a:xfrm>
          <a:off x="640556" y="19466721"/>
          <a:ext cx="540000" cy="65007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114300</xdr:colOff>
      <xdr:row>83</xdr:row>
      <xdr:rowOff>103056</xdr:rowOff>
    </xdr:from>
    <xdr:to>
      <xdr:col>1</xdr:col>
      <xdr:colOff>559050</xdr:colOff>
      <xdr:row>83</xdr:row>
      <xdr:rowOff>495299</xdr:rowOff>
    </xdr:to>
    <xdr:pic>
      <xdr:nvPicPr>
        <xdr:cNvPr id="30" name="Picture 22">
          <a:extLst>
            <a:ext uri="{FF2B5EF4-FFF2-40B4-BE49-F238E27FC236}">
              <a16:creationId xmlns:a16="http://schemas.microsoft.com/office/drawing/2014/main" id="{3A5A5612-E262-484E-924F-8ED13391E37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/>
        <a:srcRect/>
        <a:stretch>
          <a:fillRect/>
        </a:stretch>
      </xdr:blipFill>
      <xdr:spPr bwMode="auto">
        <a:xfrm>
          <a:off x="657225" y="48232881"/>
          <a:ext cx="444750" cy="39224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80</xdr:row>
      <xdr:rowOff>47625</xdr:rowOff>
    </xdr:from>
    <xdr:to>
      <xdr:col>1</xdr:col>
      <xdr:colOff>635250</xdr:colOff>
      <xdr:row>80</xdr:row>
      <xdr:rowOff>571500</xdr:rowOff>
    </xdr:to>
    <xdr:pic>
      <xdr:nvPicPr>
        <xdr:cNvPr id="31" name="Picture 24">
          <a:extLst>
            <a:ext uri="{FF2B5EF4-FFF2-40B4-BE49-F238E27FC236}">
              <a16:creationId xmlns:a16="http://schemas.microsoft.com/office/drawing/2014/main" id="{6C35E773-11FF-4F9B-91BF-CAD5750CDE6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/>
        <a:srcRect/>
        <a:stretch>
          <a:fillRect/>
        </a:stretch>
      </xdr:blipFill>
      <xdr:spPr bwMode="auto">
        <a:xfrm>
          <a:off x="638175" y="46291500"/>
          <a:ext cx="540000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122</xdr:row>
      <xdr:rowOff>19050</xdr:rowOff>
    </xdr:from>
    <xdr:to>
      <xdr:col>1</xdr:col>
      <xdr:colOff>559050</xdr:colOff>
      <xdr:row>122</xdr:row>
      <xdr:rowOff>504825</xdr:rowOff>
    </xdr:to>
    <xdr:pic>
      <xdr:nvPicPr>
        <xdr:cNvPr id="32" name="Picture 26">
          <a:extLst>
            <a:ext uri="{FF2B5EF4-FFF2-40B4-BE49-F238E27FC236}">
              <a16:creationId xmlns:a16="http://schemas.microsoft.com/office/drawing/2014/main" id="{04B497C1-08ED-446F-9FAE-F350C945C9B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/>
        <a:srcRect/>
        <a:stretch>
          <a:fillRect/>
        </a:stretch>
      </xdr:blipFill>
      <xdr:spPr bwMode="auto">
        <a:xfrm>
          <a:off x="561975" y="72209025"/>
          <a:ext cx="540000" cy="485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132</xdr:row>
      <xdr:rowOff>28576</xdr:rowOff>
    </xdr:from>
    <xdr:to>
      <xdr:col>1</xdr:col>
      <xdr:colOff>559043</xdr:colOff>
      <xdr:row>132</xdr:row>
      <xdr:rowOff>476250</xdr:rowOff>
    </xdr:to>
    <xdr:pic>
      <xdr:nvPicPr>
        <xdr:cNvPr id="33" name="Picture 28">
          <a:extLst>
            <a:ext uri="{FF2B5EF4-FFF2-40B4-BE49-F238E27FC236}">
              <a16:creationId xmlns:a16="http://schemas.microsoft.com/office/drawing/2014/main" id="{0C8B5986-EFD4-405A-A0D3-87E034813A2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" cstate="print"/>
        <a:srcRect/>
        <a:stretch>
          <a:fillRect/>
        </a:stretch>
      </xdr:blipFill>
      <xdr:spPr bwMode="auto">
        <a:xfrm>
          <a:off x="561968" y="79171801"/>
          <a:ext cx="540000" cy="4476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30956</xdr:colOff>
      <xdr:row>121</xdr:row>
      <xdr:rowOff>19050</xdr:rowOff>
    </xdr:from>
    <xdr:to>
      <xdr:col>1</xdr:col>
      <xdr:colOff>570956</xdr:colOff>
      <xdr:row>121</xdr:row>
      <xdr:rowOff>533400</xdr:rowOff>
    </xdr:to>
    <xdr:pic>
      <xdr:nvPicPr>
        <xdr:cNvPr id="34" name="Picture 30">
          <a:extLst>
            <a:ext uri="{FF2B5EF4-FFF2-40B4-BE49-F238E27FC236}">
              <a16:creationId xmlns:a16="http://schemas.microsoft.com/office/drawing/2014/main" id="{FD64FE9D-A145-4EDF-895B-A7B68D56EEE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" cstate="print"/>
        <a:srcRect/>
        <a:stretch>
          <a:fillRect/>
        </a:stretch>
      </xdr:blipFill>
      <xdr:spPr bwMode="auto">
        <a:xfrm>
          <a:off x="573881" y="71513700"/>
          <a:ext cx="5400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139950</xdr:colOff>
      <xdr:row>131</xdr:row>
      <xdr:rowOff>47863</xdr:rowOff>
    </xdr:from>
    <xdr:to>
      <xdr:col>1</xdr:col>
      <xdr:colOff>571500</xdr:colOff>
      <xdr:row>131</xdr:row>
      <xdr:rowOff>504587</xdr:rowOff>
    </xdr:to>
    <xdr:pic>
      <xdr:nvPicPr>
        <xdr:cNvPr id="35" name="Picture 32">
          <a:extLst>
            <a:ext uri="{FF2B5EF4-FFF2-40B4-BE49-F238E27FC236}">
              <a16:creationId xmlns:a16="http://schemas.microsoft.com/office/drawing/2014/main" id="{6D6DAEEF-DD19-4262-9226-78CE0393FD9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" cstate="print"/>
        <a:srcRect/>
        <a:stretch>
          <a:fillRect/>
        </a:stretch>
      </xdr:blipFill>
      <xdr:spPr bwMode="auto">
        <a:xfrm>
          <a:off x="682875" y="78495763"/>
          <a:ext cx="431550" cy="4567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69050</xdr:colOff>
      <xdr:row>90</xdr:row>
      <xdr:rowOff>285752</xdr:rowOff>
    </xdr:from>
    <xdr:to>
      <xdr:col>1</xdr:col>
      <xdr:colOff>609050</xdr:colOff>
      <xdr:row>91</xdr:row>
      <xdr:rowOff>247650</xdr:rowOff>
    </xdr:to>
    <xdr:pic>
      <xdr:nvPicPr>
        <xdr:cNvPr id="36" name="Picture 34">
          <a:extLst>
            <a:ext uri="{FF2B5EF4-FFF2-40B4-BE49-F238E27FC236}">
              <a16:creationId xmlns:a16="http://schemas.microsoft.com/office/drawing/2014/main" id="{B3DB7A6A-102C-4EB9-9062-B664598D31A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5" cstate="print"/>
        <a:srcRect/>
        <a:stretch>
          <a:fillRect/>
        </a:stretch>
      </xdr:blipFill>
      <xdr:spPr bwMode="auto">
        <a:xfrm>
          <a:off x="611975" y="52254152"/>
          <a:ext cx="540000" cy="5905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94</xdr:row>
      <xdr:rowOff>19052</xdr:rowOff>
    </xdr:from>
    <xdr:to>
      <xdr:col>1</xdr:col>
      <xdr:colOff>616193</xdr:colOff>
      <xdr:row>94</xdr:row>
      <xdr:rowOff>542925</xdr:rowOff>
    </xdr:to>
    <xdr:pic>
      <xdr:nvPicPr>
        <xdr:cNvPr id="37" name="Picture 38">
          <a:extLst>
            <a:ext uri="{FF2B5EF4-FFF2-40B4-BE49-F238E27FC236}">
              <a16:creationId xmlns:a16="http://schemas.microsoft.com/office/drawing/2014/main" id="{8A321020-6797-4895-B6B6-522D7135570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" cstate="print"/>
        <a:srcRect/>
        <a:stretch>
          <a:fillRect/>
        </a:stretch>
      </xdr:blipFill>
      <xdr:spPr bwMode="auto">
        <a:xfrm>
          <a:off x="619118" y="54502052"/>
          <a:ext cx="540000" cy="5238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105362</xdr:colOff>
      <xdr:row>127</xdr:row>
      <xdr:rowOff>28575</xdr:rowOff>
    </xdr:from>
    <xdr:to>
      <xdr:col>1</xdr:col>
      <xdr:colOff>597149</xdr:colOff>
      <xdr:row>127</xdr:row>
      <xdr:rowOff>514350</xdr:rowOff>
    </xdr:to>
    <xdr:pic>
      <xdr:nvPicPr>
        <xdr:cNvPr id="38" name="Picture 40">
          <a:extLst>
            <a:ext uri="{FF2B5EF4-FFF2-40B4-BE49-F238E27FC236}">
              <a16:creationId xmlns:a16="http://schemas.microsoft.com/office/drawing/2014/main" id="{2DC50266-6AA1-459A-8ACB-A6234D9E023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 cstate="print"/>
        <a:srcRect/>
        <a:stretch>
          <a:fillRect/>
        </a:stretch>
      </xdr:blipFill>
      <xdr:spPr bwMode="auto">
        <a:xfrm>
          <a:off x="648287" y="75695175"/>
          <a:ext cx="491787" cy="485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64</xdr:row>
      <xdr:rowOff>47625</xdr:rowOff>
    </xdr:from>
    <xdr:to>
      <xdr:col>1</xdr:col>
      <xdr:colOff>635250</xdr:colOff>
      <xdr:row>64</xdr:row>
      <xdr:rowOff>571500</xdr:rowOff>
    </xdr:to>
    <xdr:pic>
      <xdr:nvPicPr>
        <xdr:cNvPr id="39" name="Picture 44">
          <a:extLst>
            <a:ext uri="{FF2B5EF4-FFF2-40B4-BE49-F238E27FC236}">
              <a16:creationId xmlns:a16="http://schemas.microsoft.com/office/drawing/2014/main" id="{F79973C5-DD7B-433B-A58B-A30E1F3D3C5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" cstate="print"/>
        <a:srcRect/>
        <a:stretch>
          <a:fillRect/>
        </a:stretch>
      </xdr:blipFill>
      <xdr:spPr bwMode="auto">
        <a:xfrm>
          <a:off x="638175" y="36795075"/>
          <a:ext cx="540000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58</xdr:row>
      <xdr:rowOff>9526</xdr:rowOff>
    </xdr:from>
    <xdr:to>
      <xdr:col>1</xdr:col>
      <xdr:colOff>571499</xdr:colOff>
      <xdr:row>58</xdr:row>
      <xdr:rowOff>554963</xdr:rowOff>
    </xdr:to>
    <xdr:pic>
      <xdr:nvPicPr>
        <xdr:cNvPr id="40" name="Picture 48">
          <a:extLst>
            <a:ext uri="{FF2B5EF4-FFF2-40B4-BE49-F238E27FC236}">
              <a16:creationId xmlns:a16="http://schemas.microsoft.com/office/drawing/2014/main" id="{4FD41448-AFB1-4569-81D9-03FBD1C4C75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600075" y="32985076"/>
          <a:ext cx="514349" cy="5454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30949</xdr:colOff>
      <xdr:row>60</xdr:row>
      <xdr:rowOff>57151</xdr:rowOff>
    </xdr:from>
    <xdr:to>
      <xdr:col>1</xdr:col>
      <xdr:colOff>570949</xdr:colOff>
      <xdr:row>60</xdr:row>
      <xdr:rowOff>581025</xdr:rowOff>
    </xdr:to>
    <xdr:pic>
      <xdr:nvPicPr>
        <xdr:cNvPr id="41" name="Picture 48">
          <a:extLst>
            <a:ext uri="{FF2B5EF4-FFF2-40B4-BE49-F238E27FC236}">
              <a16:creationId xmlns:a16="http://schemas.microsoft.com/office/drawing/2014/main" id="{E21D9EEF-B2BE-4C5A-B6EC-2F4A7114936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573874" y="3429000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114293</xdr:colOff>
      <xdr:row>6</xdr:row>
      <xdr:rowOff>238125</xdr:rowOff>
    </xdr:from>
    <xdr:to>
      <xdr:col>1</xdr:col>
      <xdr:colOff>654293</xdr:colOff>
      <xdr:row>6</xdr:row>
      <xdr:rowOff>619125</xdr:rowOff>
    </xdr:to>
    <xdr:pic>
      <xdr:nvPicPr>
        <xdr:cNvPr id="42" name="Picture 50">
          <a:extLst>
            <a:ext uri="{FF2B5EF4-FFF2-40B4-BE49-F238E27FC236}">
              <a16:creationId xmlns:a16="http://schemas.microsoft.com/office/drawing/2014/main" id="{5DA3162B-7080-41C0-A2DE-0EEB690A481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" cstate="print"/>
        <a:srcRect/>
        <a:stretch>
          <a:fillRect/>
        </a:stretch>
      </xdr:blipFill>
      <xdr:spPr bwMode="auto">
        <a:xfrm>
          <a:off x="657218" y="2733675"/>
          <a:ext cx="540000" cy="381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85719</xdr:colOff>
      <xdr:row>29</xdr:row>
      <xdr:rowOff>266700</xdr:rowOff>
    </xdr:from>
    <xdr:to>
      <xdr:col>1</xdr:col>
      <xdr:colOff>625719</xdr:colOff>
      <xdr:row>30</xdr:row>
      <xdr:rowOff>257175</xdr:rowOff>
    </xdr:to>
    <xdr:pic>
      <xdr:nvPicPr>
        <xdr:cNvPr id="43" name="Picture 68">
          <a:extLst>
            <a:ext uri="{FF2B5EF4-FFF2-40B4-BE49-F238E27FC236}">
              <a16:creationId xmlns:a16="http://schemas.microsoft.com/office/drawing/2014/main" id="{DEC7D516-2267-4475-BCF5-60B96CB6146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" cstate="print"/>
        <a:srcRect/>
        <a:stretch>
          <a:fillRect/>
        </a:stretch>
      </xdr:blipFill>
      <xdr:spPr bwMode="auto">
        <a:xfrm>
          <a:off x="628644" y="16563975"/>
          <a:ext cx="540000" cy="581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57</xdr:row>
      <xdr:rowOff>28577</xdr:rowOff>
    </xdr:from>
    <xdr:to>
      <xdr:col>1</xdr:col>
      <xdr:colOff>571500</xdr:colOff>
      <xdr:row>57</xdr:row>
      <xdr:rowOff>556791</xdr:rowOff>
    </xdr:to>
    <xdr:pic>
      <xdr:nvPicPr>
        <xdr:cNvPr id="44" name="Picture 10">
          <a:extLst>
            <a:ext uri="{FF2B5EF4-FFF2-40B4-BE49-F238E27FC236}">
              <a16:creationId xmlns:a16="http://schemas.microsoft.com/office/drawing/2014/main" id="{BD605FF1-438E-47F4-96FF-1683B9D11FA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590550" y="32375477"/>
          <a:ext cx="523875" cy="528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59</xdr:row>
      <xdr:rowOff>19050</xdr:rowOff>
    </xdr:from>
    <xdr:to>
      <xdr:col>1</xdr:col>
      <xdr:colOff>552450</xdr:colOff>
      <xdr:row>59</xdr:row>
      <xdr:rowOff>587453</xdr:rowOff>
    </xdr:to>
    <xdr:pic>
      <xdr:nvPicPr>
        <xdr:cNvPr id="45" name="Picture 12">
          <a:extLst>
            <a:ext uri="{FF2B5EF4-FFF2-40B4-BE49-F238E27FC236}">
              <a16:creationId xmlns:a16="http://schemas.microsoft.com/office/drawing/2014/main" id="{70BA6968-BFF4-47A7-AD1E-E937878C272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3" cstate="print"/>
        <a:srcRect/>
        <a:stretch>
          <a:fillRect/>
        </a:stretch>
      </xdr:blipFill>
      <xdr:spPr bwMode="auto">
        <a:xfrm>
          <a:off x="590550" y="33623250"/>
          <a:ext cx="504825" cy="5684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30950</xdr:colOff>
      <xdr:row>61</xdr:row>
      <xdr:rowOff>19051</xdr:rowOff>
    </xdr:from>
    <xdr:to>
      <xdr:col>1</xdr:col>
      <xdr:colOff>570950</xdr:colOff>
      <xdr:row>61</xdr:row>
      <xdr:rowOff>523875</xdr:rowOff>
    </xdr:to>
    <xdr:pic>
      <xdr:nvPicPr>
        <xdr:cNvPr id="46" name="Picture 14">
          <a:extLst>
            <a:ext uri="{FF2B5EF4-FFF2-40B4-BE49-F238E27FC236}">
              <a16:creationId xmlns:a16="http://schemas.microsoft.com/office/drawing/2014/main" id="{E7E202ED-D5CC-4C25-9ABF-3F67648E00D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4" cstate="print"/>
        <a:srcRect/>
        <a:stretch>
          <a:fillRect/>
        </a:stretch>
      </xdr:blipFill>
      <xdr:spPr bwMode="auto">
        <a:xfrm>
          <a:off x="573875" y="34880551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70</xdr:row>
      <xdr:rowOff>47624</xdr:rowOff>
    </xdr:from>
    <xdr:to>
      <xdr:col>1</xdr:col>
      <xdr:colOff>606675</xdr:colOff>
      <xdr:row>70</xdr:row>
      <xdr:rowOff>514350</xdr:rowOff>
    </xdr:to>
    <xdr:pic>
      <xdr:nvPicPr>
        <xdr:cNvPr id="47" name="Picture 16">
          <a:extLst>
            <a:ext uri="{FF2B5EF4-FFF2-40B4-BE49-F238E27FC236}">
              <a16:creationId xmlns:a16="http://schemas.microsoft.com/office/drawing/2014/main" id="{1B2FD434-A63B-42FD-88E5-C32F10E87A7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 cstate="print"/>
        <a:srcRect/>
        <a:stretch>
          <a:fillRect/>
        </a:stretch>
      </xdr:blipFill>
      <xdr:spPr bwMode="auto">
        <a:xfrm>
          <a:off x="609600" y="40004999"/>
          <a:ext cx="540000" cy="46672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111361</xdr:colOff>
      <xdr:row>77</xdr:row>
      <xdr:rowOff>32878</xdr:rowOff>
    </xdr:from>
    <xdr:to>
      <xdr:col>1</xdr:col>
      <xdr:colOff>581025</xdr:colOff>
      <xdr:row>77</xdr:row>
      <xdr:rowOff>471948</xdr:rowOff>
    </xdr:to>
    <xdr:pic>
      <xdr:nvPicPr>
        <xdr:cNvPr id="48" name="Picture 18">
          <a:extLst>
            <a:ext uri="{FF2B5EF4-FFF2-40B4-BE49-F238E27FC236}">
              <a16:creationId xmlns:a16="http://schemas.microsoft.com/office/drawing/2014/main" id="{695A239C-756B-4A4C-BD90-DF17E2B9C49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" cstate="print"/>
        <a:srcRect/>
        <a:stretch>
          <a:fillRect/>
        </a:stretch>
      </xdr:blipFill>
      <xdr:spPr bwMode="auto">
        <a:xfrm>
          <a:off x="654286" y="44390803"/>
          <a:ext cx="469664" cy="43907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78</xdr:row>
      <xdr:rowOff>57150</xdr:rowOff>
    </xdr:from>
    <xdr:to>
      <xdr:col>1</xdr:col>
      <xdr:colOff>625725</xdr:colOff>
      <xdr:row>78</xdr:row>
      <xdr:rowOff>523875</xdr:rowOff>
    </xdr:to>
    <xdr:pic>
      <xdr:nvPicPr>
        <xdr:cNvPr id="49" name="Picture 20">
          <a:extLst>
            <a:ext uri="{FF2B5EF4-FFF2-40B4-BE49-F238E27FC236}">
              <a16:creationId xmlns:a16="http://schemas.microsoft.com/office/drawing/2014/main" id="{FBE5DD83-F83B-4D2D-AF48-E7A17337E85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7" cstate="print"/>
        <a:srcRect/>
        <a:stretch>
          <a:fillRect/>
        </a:stretch>
      </xdr:blipFill>
      <xdr:spPr bwMode="auto">
        <a:xfrm>
          <a:off x="628650" y="45043725"/>
          <a:ext cx="540000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79</xdr:row>
      <xdr:rowOff>38101</xdr:rowOff>
    </xdr:from>
    <xdr:to>
      <xdr:col>1</xdr:col>
      <xdr:colOff>616193</xdr:colOff>
      <xdr:row>79</xdr:row>
      <xdr:rowOff>571500</xdr:rowOff>
    </xdr:to>
    <xdr:pic>
      <xdr:nvPicPr>
        <xdr:cNvPr id="50" name="Picture 22">
          <a:extLst>
            <a:ext uri="{FF2B5EF4-FFF2-40B4-BE49-F238E27FC236}">
              <a16:creationId xmlns:a16="http://schemas.microsoft.com/office/drawing/2014/main" id="{59B42585-CF2C-405D-B27C-D0EEEE600E3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" cstate="print"/>
        <a:srcRect/>
        <a:stretch>
          <a:fillRect/>
        </a:stretch>
      </xdr:blipFill>
      <xdr:spPr bwMode="auto">
        <a:xfrm>
          <a:off x="619118" y="4565332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84</xdr:row>
      <xdr:rowOff>9525</xdr:rowOff>
    </xdr:from>
    <xdr:to>
      <xdr:col>1</xdr:col>
      <xdr:colOff>606668</xdr:colOff>
      <xdr:row>84</xdr:row>
      <xdr:rowOff>523875</xdr:rowOff>
    </xdr:to>
    <xdr:pic>
      <xdr:nvPicPr>
        <xdr:cNvPr id="51" name="Picture 24">
          <a:extLst>
            <a:ext uri="{FF2B5EF4-FFF2-40B4-BE49-F238E27FC236}">
              <a16:creationId xmlns:a16="http://schemas.microsoft.com/office/drawing/2014/main" id="{E626D555-0B18-46F6-B6F7-9FA517460E3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9" cstate="print"/>
        <a:srcRect/>
        <a:stretch>
          <a:fillRect/>
        </a:stretch>
      </xdr:blipFill>
      <xdr:spPr bwMode="auto">
        <a:xfrm>
          <a:off x="609593" y="48768000"/>
          <a:ext cx="5400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66669</xdr:colOff>
      <xdr:row>95</xdr:row>
      <xdr:rowOff>66675</xdr:rowOff>
    </xdr:from>
    <xdr:to>
      <xdr:col>1</xdr:col>
      <xdr:colOff>606669</xdr:colOff>
      <xdr:row>95</xdr:row>
      <xdr:rowOff>571500</xdr:rowOff>
    </xdr:to>
    <xdr:pic>
      <xdr:nvPicPr>
        <xdr:cNvPr id="52" name="Picture 30">
          <a:extLst>
            <a:ext uri="{FF2B5EF4-FFF2-40B4-BE49-F238E27FC236}">
              <a16:creationId xmlns:a16="http://schemas.microsoft.com/office/drawing/2014/main" id="{0D994380-2101-4482-869E-5AEF1BE665F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0" cstate="print"/>
        <a:srcRect/>
        <a:stretch>
          <a:fillRect/>
        </a:stretch>
      </xdr:blipFill>
      <xdr:spPr bwMode="auto">
        <a:xfrm>
          <a:off x="609594" y="55178325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99</xdr:row>
      <xdr:rowOff>30961</xdr:rowOff>
    </xdr:from>
    <xdr:to>
      <xdr:col>1</xdr:col>
      <xdr:colOff>602456</xdr:colOff>
      <xdr:row>99</xdr:row>
      <xdr:rowOff>552451</xdr:rowOff>
    </xdr:to>
    <xdr:pic>
      <xdr:nvPicPr>
        <xdr:cNvPr id="53" name="Picture 32">
          <a:extLst>
            <a:ext uri="{FF2B5EF4-FFF2-40B4-BE49-F238E27FC236}">
              <a16:creationId xmlns:a16="http://schemas.microsoft.com/office/drawing/2014/main" id="{688E1961-8822-4E9E-B153-AB37E648525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1" cstate="print"/>
        <a:srcRect/>
        <a:stretch>
          <a:fillRect/>
        </a:stretch>
      </xdr:blipFill>
      <xdr:spPr bwMode="auto">
        <a:xfrm>
          <a:off x="628650" y="57657211"/>
          <a:ext cx="516731" cy="5214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102</xdr:row>
      <xdr:rowOff>19050</xdr:rowOff>
    </xdr:from>
    <xdr:to>
      <xdr:col>1</xdr:col>
      <xdr:colOff>559050</xdr:colOff>
      <xdr:row>102</xdr:row>
      <xdr:rowOff>523875</xdr:rowOff>
    </xdr:to>
    <xdr:pic>
      <xdr:nvPicPr>
        <xdr:cNvPr id="54" name="Picture 34">
          <a:extLst>
            <a:ext uri="{FF2B5EF4-FFF2-40B4-BE49-F238E27FC236}">
              <a16:creationId xmlns:a16="http://schemas.microsoft.com/office/drawing/2014/main" id="{972240B1-1E1E-4FC8-BB24-ABBC7DF3C58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561975" y="595312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104</xdr:row>
      <xdr:rowOff>19051</xdr:rowOff>
    </xdr:from>
    <xdr:to>
      <xdr:col>1</xdr:col>
      <xdr:colOff>635250</xdr:colOff>
      <xdr:row>104</xdr:row>
      <xdr:rowOff>514350</xdr:rowOff>
    </xdr:to>
    <xdr:pic>
      <xdr:nvPicPr>
        <xdr:cNvPr id="55" name="Picture 36">
          <a:extLst>
            <a:ext uri="{FF2B5EF4-FFF2-40B4-BE49-F238E27FC236}">
              <a16:creationId xmlns:a16="http://schemas.microsoft.com/office/drawing/2014/main" id="{3495B8E1-45DD-40FB-812E-EE1874FC40E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3" cstate="print"/>
        <a:srcRect/>
        <a:stretch>
          <a:fillRect/>
        </a:stretch>
      </xdr:blipFill>
      <xdr:spPr bwMode="auto">
        <a:xfrm>
          <a:off x="638175" y="6078855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115</xdr:row>
      <xdr:rowOff>51987</xdr:rowOff>
    </xdr:from>
    <xdr:to>
      <xdr:col>1</xdr:col>
      <xdr:colOff>559044</xdr:colOff>
      <xdr:row>115</xdr:row>
      <xdr:rowOff>485775</xdr:rowOff>
    </xdr:to>
    <xdr:pic>
      <xdr:nvPicPr>
        <xdr:cNvPr id="56" name="Picture 38">
          <a:extLst>
            <a:ext uri="{FF2B5EF4-FFF2-40B4-BE49-F238E27FC236}">
              <a16:creationId xmlns:a16="http://schemas.microsoft.com/office/drawing/2014/main" id="{B8D3A2AA-FF93-480C-981D-3BD6F1873CD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600075" y="67374687"/>
          <a:ext cx="501894" cy="4337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116</xdr:row>
      <xdr:rowOff>19051</xdr:rowOff>
    </xdr:from>
    <xdr:to>
      <xdr:col>1</xdr:col>
      <xdr:colOff>559050</xdr:colOff>
      <xdr:row>116</xdr:row>
      <xdr:rowOff>514350</xdr:rowOff>
    </xdr:to>
    <xdr:pic>
      <xdr:nvPicPr>
        <xdr:cNvPr id="57" name="Picture 40">
          <a:extLst>
            <a:ext uri="{FF2B5EF4-FFF2-40B4-BE49-F238E27FC236}">
              <a16:creationId xmlns:a16="http://schemas.microsoft.com/office/drawing/2014/main" id="{EF22F268-ABBD-47CA-A943-BAAC8A6E0BD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5" cstate="print"/>
        <a:srcRect/>
        <a:stretch>
          <a:fillRect/>
        </a:stretch>
      </xdr:blipFill>
      <xdr:spPr bwMode="auto">
        <a:xfrm>
          <a:off x="561975" y="68037076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66674</xdr:colOff>
      <xdr:row>119</xdr:row>
      <xdr:rowOff>61060</xdr:rowOff>
    </xdr:from>
    <xdr:to>
      <xdr:col>1</xdr:col>
      <xdr:colOff>559041</xdr:colOff>
      <xdr:row>119</xdr:row>
      <xdr:rowOff>495300</xdr:rowOff>
    </xdr:to>
    <xdr:pic>
      <xdr:nvPicPr>
        <xdr:cNvPr id="58" name="Picture 42">
          <a:extLst>
            <a:ext uri="{FF2B5EF4-FFF2-40B4-BE49-F238E27FC236}">
              <a16:creationId xmlns:a16="http://schemas.microsoft.com/office/drawing/2014/main" id="{DD58E46F-C8A8-46DC-830A-517C2F3151B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6" cstate="print"/>
        <a:srcRect/>
        <a:stretch>
          <a:fillRect/>
        </a:stretch>
      </xdr:blipFill>
      <xdr:spPr bwMode="auto">
        <a:xfrm>
          <a:off x="609599" y="70165060"/>
          <a:ext cx="492367" cy="43424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126</xdr:row>
      <xdr:rowOff>28576</xdr:rowOff>
    </xdr:from>
    <xdr:to>
      <xdr:col>1</xdr:col>
      <xdr:colOff>606668</xdr:colOff>
      <xdr:row>126</xdr:row>
      <xdr:rowOff>542925</xdr:rowOff>
    </xdr:to>
    <xdr:pic>
      <xdr:nvPicPr>
        <xdr:cNvPr id="59" name="Picture 48">
          <a:extLst>
            <a:ext uri="{FF2B5EF4-FFF2-40B4-BE49-F238E27FC236}">
              <a16:creationId xmlns:a16="http://schemas.microsoft.com/office/drawing/2014/main" id="{DB485C1B-E2D2-40C2-ABF8-491D8A4BF03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7" cstate="print"/>
        <a:srcRect/>
        <a:stretch>
          <a:fillRect/>
        </a:stretch>
      </xdr:blipFill>
      <xdr:spPr bwMode="auto">
        <a:xfrm>
          <a:off x="609593" y="74999851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129</xdr:row>
      <xdr:rowOff>19051</xdr:rowOff>
    </xdr:from>
    <xdr:to>
      <xdr:col>1</xdr:col>
      <xdr:colOff>559050</xdr:colOff>
      <xdr:row>129</xdr:row>
      <xdr:rowOff>581025</xdr:rowOff>
    </xdr:to>
    <xdr:pic>
      <xdr:nvPicPr>
        <xdr:cNvPr id="60" name="Picture 50">
          <a:extLst>
            <a:ext uri="{FF2B5EF4-FFF2-40B4-BE49-F238E27FC236}">
              <a16:creationId xmlns:a16="http://schemas.microsoft.com/office/drawing/2014/main" id="{FC7EB088-8B64-436B-8439-A6217B29C34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8" cstate="print"/>
        <a:srcRect/>
        <a:stretch>
          <a:fillRect/>
        </a:stretch>
      </xdr:blipFill>
      <xdr:spPr bwMode="auto">
        <a:xfrm>
          <a:off x="561975" y="77076301"/>
          <a:ext cx="540000" cy="5619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38093</xdr:colOff>
      <xdr:row>130</xdr:row>
      <xdr:rowOff>38101</xdr:rowOff>
    </xdr:from>
    <xdr:to>
      <xdr:col>1</xdr:col>
      <xdr:colOff>578093</xdr:colOff>
      <xdr:row>130</xdr:row>
      <xdr:rowOff>514350</xdr:rowOff>
    </xdr:to>
    <xdr:pic>
      <xdr:nvPicPr>
        <xdr:cNvPr id="61" name="Picture 52">
          <a:extLst>
            <a:ext uri="{FF2B5EF4-FFF2-40B4-BE49-F238E27FC236}">
              <a16:creationId xmlns:a16="http://schemas.microsoft.com/office/drawing/2014/main" id="{27E80838-0B38-42D2-8E96-D8300B684CF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9" cstate="print"/>
        <a:srcRect/>
        <a:stretch>
          <a:fillRect/>
        </a:stretch>
      </xdr:blipFill>
      <xdr:spPr bwMode="auto">
        <a:xfrm>
          <a:off x="581018" y="77790676"/>
          <a:ext cx="540000" cy="4762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135</xdr:row>
      <xdr:rowOff>19051</xdr:rowOff>
    </xdr:from>
    <xdr:to>
      <xdr:col>1</xdr:col>
      <xdr:colOff>559050</xdr:colOff>
      <xdr:row>135</xdr:row>
      <xdr:rowOff>542925</xdr:rowOff>
    </xdr:to>
    <xdr:pic>
      <xdr:nvPicPr>
        <xdr:cNvPr id="62" name="Picture 54">
          <a:extLst>
            <a:ext uri="{FF2B5EF4-FFF2-40B4-BE49-F238E27FC236}">
              <a16:creationId xmlns:a16="http://schemas.microsoft.com/office/drawing/2014/main" id="{97A2E2A8-1CA9-4C7D-BB82-4FE0DA0BE34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0" cstate="print"/>
        <a:srcRect/>
        <a:stretch>
          <a:fillRect/>
        </a:stretch>
      </xdr:blipFill>
      <xdr:spPr bwMode="auto">
        <a:xfrm>
          <a:off x="561975" y="80552926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136</xdr:row>
      <xdr:rowOff>57151</xdr:rowOff>
    </xdr:from>
    <xdr:to>
      <xdr:col>1</xdr:col>
      <xdr:colOff>635250</xdr:colOff>
      <xdr:row>136</xdr:row>
      <xdr:rowOff>542925</xdr:rowOff>
    </xdr:to>
    <xdr:pic>
      <xdr:nvPicPr>
        <xdr:cNvPr id="63" name="Picture 56">
          <a:extLst>
            <a:ext uri="{FF2B5EF4-FFF2-40B4-BE49-F238E27FC236}">
              <a16:creationId xmlns:a16="http://schemas.microsoft.com/office/drawing/2014/main" id="{E7BD33C4-0A98-42C0-A7B6-51A05984067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1" cstate="print"/>
        <a:srcRect/>
        <a:stretch>
          <a:fillRect/>
        </a:stretch>
      </xdr:blipFill>
      <xdr:spPr bwMode="auto">
        <a:xfrm>
          <a:off x="638175" y="81324451"/>
          <a:ext cx="540000" cy="4857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57144</xdr:colOff>
      <xdr:row>137</xdr:row>
      <xdr:rowOff>66675</xdr:rowOff>
    </xdr:from>
    <xdr:to>
      <xdr:col>1</xdr:col>
      <xdr:colOff>597144</xdr:colOff>
      <xdr:row>137</xdr:row>
      <xdr:rowOff>619125</xdr:rowOff>
    </xdr:to>
    <xdr:pic>
      <xdr:nvPicPr>
        <xdr:cNvPr id="64" name="Picture 58">
          <a:extLst>
            <a:ext uri="{FF2B5EF4-FFF2-40B4-BE49-F238E27FC236}">
              <a16:creationId xmlns:a16="http://schemas.microsoft.com/office/drawing/2014/main" id="{0A575E86-55EE-4B16-9523-341019FC624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2" cstate="print"/>
        <a:srcRect/>
        <a:stretch>
          <a:fillRect/>
        </a:stretch>
      </xdr:blipFill>
      <xdr:spPr bwMode="auto">
        <a:xfrm>
          <a:off x="600069" y="82067400"/>
          <a:ext cx="5400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138</xdr:row>
      <xdr:rowOff>19051</xdr:rowOff>
    </xdr:from>
    <xdr:to>
      <xdr:col>1</xdr:col>
      <xdr:colOff>559044</xdr:colOff>
      <xdr:row>138</xdr:row>
      <xdr:rowOff>514350</xdr:rowOff>
    </xdr:to>
    <xdr:pic>
      <xdr:nvPicPr>
        <xdr:cNvPr id="65" name="Picture 60">
          <a:extLst>
            <a:ext uri="{FF2B5EF4-FFF2-40B4-BE49-F238E27FC236}">
              <a16:creationId xmlns:a16="http://schemas.microsoft.com/office/drawing/2014/main" id="{2DD6B3DC-AF26-4764-989A-F97741E027C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3" cstate="print"/>
        <a:srcRect/>
        <a:stretch>
          <a:fillRect/>
        </a:stretch>
      </xdr:blipFill>
      <xdr:spPr bwMode="auto">
        <a:xfrm>
          <a:off x="561969" y="8275320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142</xdr:row>
      <xdr:rowOff>19050</xdr:rowOff>
    </xdr:from>
    <xdr:to>
      <xdr:col>1</xdr:col>
      <xdr:colOff>559044</xdr:colOff>
      <xdr:row>142</xdr:row>
      <xdr:rowOff>571500</xdr:rowOff>
    </xdr:to>
    <xdr:pic>
      <xdr:nvPicPr>
        <xdr:cNvPr id="66" name="Picture 62">
          <a:extLst>
            <a:ext uri="{FF2B5EF4-FFF2-40B4-BE49-F238E27FC236}">
              <a16:creationId xmlns:a16="http://schemas.microsoft.com/office/drawing/2014/main" id="{F75D1EAE-1391-4BDC-BA99-7E14FF1862B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4" cstate="print"/>
        <a:srcRect/>
        <a:stretch>
          <a:fillRect/>
        </a:stretch>
      </xdr:blipFill>
      <xdr:spPr bwMode="auto">
        <a:xfrm>
          <a:off x="561969" y="85686900"/>
          <a:ext cx="5400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144</xdr:row>
      <xdr:rowOff>38101</xdr:rowOff>
    </xdr:from>
    <xdr:to>
      <xdr:col>1</xdr:col>
      <xdr:colOff>628650</xdr:colOff>
      <xdr:row>144</xdr:row>
      <xdr:rowOff>571500</xdr:rowOff>
    </xdr:to>
    <xdr:pic>
      <xdr:nvPicPr>
        <xdr:cNvPr id="67" name="Picture 64">
          <a:extLst>
            <a:ext uri="{FF2B5EF4-FFF2-40B4-BE49-F238E27FC236}">
              <a16:creationId xmlns:a16="http://schemas.microsoft.com/office/drawing/2014/main" id="{9577A353-2A0B-47CA-9256-5C79A1CD1CA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5" cstate="print"/>
        <a:srcRect/>
        <a:stretch>
          <a:fillRect/>
        </a:stretch>
      </xdr:blipFill>
      <xdr:spPr bwMode="auto">
        <a:xfrm>
          <a:off x="619125" y="87172801"/>
          <a:ext cx="55245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146</xdr:row>
      <xdr:rowOff>57151</xdr:rowOff>
    </xdr:from>
    <xdr:to>
      <xdr:col>1</xdr:col>
      <xdr:colOff>628649</xdr:colOff>
      <xdr:row>146</xdr:row>
      <xdr:rowOff>533400</xdr:rowOff>
    </xdr:to>
    <xdr:pic>
      <xdr:nvPicPr>
        <xdr:cNvPr id="68" name="Picture 66">
          <a:extLst>
            <a:ext uri="{FF2B5EF4-FFF2-40B4-BE49-F238E27FC236}">
              <a16:creationId xmlns:a16="http://schemas.microsoft.com/office/drawing/2014/main" id="{1CE96911-7B2C-4CFA-9985-08ED48E0E6C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6" cstate="print"/>
        <a:srcRect/>
        <a:stretch>
          <a:fillRect/>
        </a:stretch>
      </xdr:blipFill>
      <xdr:spPr bwMode="auto">
        <a:xfrm>
          <a:off x="619125" y="88658701"/>
          <a:ext cx="552449" cy="4762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148</xdr:row>
      <xdr:rowOff>123826</xdr:rowOff>
    </xdr:from>
    <xdr:to>
      <xdr:col>1</xdr:col>
      <xdr:colOff>628650</xdr:colOff>
      <xdr:row>150</xdr:row>
      <xdr:rowOff>17536</xdr:rowOff>
    </xdr:to>
    <xdr:pic>
      <xdr:nvPicPr>
        <xdr:cNvPr id="69" name="Picture 68">
          <a:extLst>
            <a:ext uri="{FF2B5EF4-FFF2-40B4-BE49-F238E27FC236}">
              <a16:creationId xmlns:a16="http://schemas.microsoft.com/office/drawing/2014/main" id="{CFDFA2FC-2CB9-43A6-8693-E0709337350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7" cstate="print"/>
        <a:srcRect/>
        <a:stretch>
          <a:fillRect/>
        </a:stretch>
      </xdr:blipFill>
      <xdr:spPr bwMode="auto">
        <a:xfrm>
          <a:off x="638175" y="90192226"/>
          <a:ext cx="533400" cy="13605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36</xdr:row>
      <xdr:rowOff>38100</xdr:rowOff>
    </xdr:from>
    <xdr:to>
      <xdr:col>1</xdr:col>
      <xdr:colOff>616193</xdr:colOff>
      <xdr:row>36</xdr:row>
      <xdr:rowOff>485775</xdr:rowOff>
    </xdr:to>
    <xdr:pic>
      <xdr:nvPicPr>
        <xdr:cNvPr id="70" name="Picture 2">
          <a:extLst>
            <a:ext uri="{FF2B5EF4-FFF2-40B4-BE49-F238E27FC236}">
              <a16:creationId xmlns:a16="http://schemas.microsoft.com/office/drawing/2014/main" id="{01A39109-E57A-4381-A709-575C7DF7E44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8" cstate="print"/>
        <a:srcRect/>
        <a:stretch>
          <a:fillRect/>
        </a:stretch>
      </xdr:blipFill>
      <xdr:spPr bwMode="auto">
        <a:xfrm>
          <a:off x="619118" y="20469225"/>
          <a:ext cx="540000" cy="447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149461</xdr:colOff>
      <xdr:row>8</xdr:row>
      <xdr:rowOff>34622</xdr:rowOff>
    </xdr:from>
    <xdr:to>
      <xdr:col>1</xdr:col>
      <xdr:colOff>600075</xdr:colOff>
      <xdr:row>8</xdr:row>
      <xdr:rowOff>479728</xdr:rowOff>
    </xdr:to>
    <xdr:pic>
      <xdr:nvPicPr>
        <xdr:cNvPr id="71" name="Picture 4">
          <a:extLst>
            <a:ext uri="{FF2B5EF4-FFF2-40B4-BE49-F238E27FC236}">
              <a16:creationId xmlns:a16="http://schemas.microsoft.com/office/drawing/2014/main" id="{BE663111-D910-46EB-BAA0-F84BB70D23F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9" cstate="print"/>
        <a:srcRect/>
        <a:stretch>
          <a:fillRect/>
        </a:stretch>
      </xdr:blipFill>
      <xdr:spPr bwMode="auto">
        <a:xfrm>
          <a:off x="692386" y="3787472"/>
          <a:ext cx="450614" cy="44510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39</xdr:row>
      <xdr:rowOff>128588</xdr:rowOff>
    </xdr:from>
    <xdr:to>
      <xdr:col>1</xdr:col>
      <xdr:colOff>616200</xdr:colOff>
      <xdr:row>40</xdr:row>
      <xdr:rowOff>295275</xdr:rowOff>
    </xdr:to>
    <xdr:pic>
      <xdr:nvPicPr>
        <xdr:cNvPr id="72" name="Picture 64">
          <a:extLst>
            <a:ext uri="{FF2B5EF4-FFF2-40B4-BE49-F238E27FC236}">
              <a16:creationId xmlns:a16="http://schemas.microsoft.com/office/drawing/2014/main" id="{C6FB484F-2BDF-40CB-A2AD-F48A858D6C9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0" cstate="print"/>
        <a:srcRect/>
        <a:stretch>
          <a:fillRect/>
        </a:stretch>
      </xdr:blipFill>
      <xdr:spPr bwMode="auto">
        <a:xfrm>
          <a:off x="619125" y="22331363"/>
          <a:ext cx="540000" cy="7572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104769</xdr:colOff>
      <xdr:row>41</xdr:row>
      <xdr:rowOff>14289</xdr:rowOff>
    </xdr:from>
    <xdr:to>
      <xdr:col>1</xdr:col>
      <xdr:colOff>619125</xdr:colOff>
      <xdr:row>41</xdr:row>
      <xdr:rowOff>495301</xdr:rowOff>
    </xdr:to>
    <xdr:pic>
      <xdr:nvPicPr>
        <xdr:cNvPr id="73" name="Picture 66">
          <a:extLst>
            <a:ext uri="{FF2B5EF4-FFF2-40B4-BE49-F238E27FC236}">
              <a16:creationId xmlns:a16="http://schemas.microsoft.com/office/drawing/2014/main" id="{4873F9A1-2E47-40CE-BDAD-8C32BAFA2C9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1" cstate="print"/>
        <a:srcRect/>
        <a:stretch>
          <a:fillRect/>
        </a:stretch>
      </xdr:blipFill>
      <xdr:spPr bwMode="auto">
        <a:xfrm>
          <a:off x="647694" y="23398164"/>
          <a:ext cx="514356" cy="4810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76194</xdr:colOff>
      <xdr:row>37</xdr:row>
      <xdr:rowOff>200025</xdr:rowOff>
    </xdr:from>
    <xdr:to>
      <xdr:col>1</xdr:col>
      <xdr:colOff>616194</xdr:colOff>
      <xdr:row>38</xdr:row>
      <xdr:rowOff>295275</xdr:rowOff>
    </xdr:to>
    <xdr:pic>
      <xdr:nvPicPr>
        <xdr:cNvPr id="74" name="Picture 16">
          <a:extLst>
            <a:ext uri="{FF2B5EF4-FFF2-40B4-BE49-F238E27FC236}">
              <a16:creationId xmlns:a16="http://schemas.microsoft.com/office/drawing/2014/main" id="{6BB73C99-C7CC-46A3-A714-D9F0BCFE4B2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2" cstate="print"/>
        <a:srcRect/>
        <a:stretch>
          <a:fillRect/>
        </a:stretch>
      </xdr:blipFill>
      <xdr:spPr bwMode="auto">
        <a:xfrm>
          <a:off x="619119" y="21221700"/>
          <a:ext cx="540000" cy="685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69883</xdr:colOff>
      <xdr:row>186</xdr:row>
      <xdr:rowOff>504826</xdr:rowOff>
    </xdr:from>
    <xdr:ext cx="560294" cy="2076450"/>
    <xdr:pic>
      <xdr:nvPicPr>
        <xdr:cNvPr id="75" name="Resim 74">
          <a:extLst>
            <a:ext uri="{FF2B5EF4-FFF2-40B4-BE49-F238E27FC236}">
              <a16:creationId xmlns:a16="http://schemas.microsoft.com/office/drawing/2014/main" id="{D0CDD9CC-8C30-4AA9-B6AF-AB1B400F82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2808" y="112842676"/>
          <a:ext cx="560294" cy="2076450"/>
        </a:xfrm>
        <a:prstGeom prst="rect">
          <a:avLst/>
        </a:prstGeom>
      </xdr:spPr>
    </xdr:pic>
    <xdr:clientData/>
  </xdr:oneCellAnchor>
  <xdr:twoCellAnchor editAs="oneCell">
    <xdr:from>
      <xdr:col>0</xdr:col>
      <xdr:colOff>280724</xdr:colOff>
      <xdr:row>0</xdr:row>
      <xdr:rowOff>66675</xdr:rowOff>
    </xdr:from>
    <xdr:to>
      <xdr:col>3</xdr:col>
      <xdr:colOff>323850</xdr:colOff>
      <xdr:row>1</xdr:row>
      <xdr:rowOff>590550</xdr:rowOff>
    </xdr:to>
    <xdr:pic>
      <xdr:nvPicPr>
        <xdr:cNvPr id="76" name="Resim 75">
          <a:extLst>
            <a:ext uri="{FF2B5EF4-FFF2-40B4-BE49-F238E27FC236}">
              <a16:creationId xmlns:a16="http://schemas.microsoft.com/office/drawing/2014/main" id="{622041A0-2065-43B8-8A29-8AA180C91872}"/>
            </a:ext>
          </a:extLst>
        </xdr:cNvPr>
        <xdr:cNvPicPr/>
      </xdr:nvPicPr>
      <xdr:blipFill>
        <a:blip xmlns:r="http://schemas.openxmlformats.org/officeDocument/2006/relationships" r:embed="rId74"/>
        <a:srcRect/>
        <a:stretch>
          <a:fillRect/>
        </a:stretch>
      </xdr:blipFill>
      <xdr:spPr bwMode="auto">
        <a:xfrm>
          <a:off x="280724" y="66675"/>
          <a:ext cx="1814776" cy="857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762000</xdr:colOff>
      <xdr:row>0</xdr:row>
      <xdr:rowOff>66675</xdr:rowOff>
    </xdr:from>
    <xdr:to>
      <xdr:col>8</xdr:col>
      <xdr:colOff>967582</xdr:colOff>
      <xdr:row>1</xdr:row>
      <xdr:rowOff>504825</xdr:rowOff>
    </xdr:to>
    <xdr:pic>
      <xdr:nvPicPr>
        <xdr:cNvPr id="77" name="Resim 76">
          <a:extLst>
            <a:ext uri="{FF2B5EF4-FFF2-40B4-BE49-F238E27FC236}">
              <a16:creationId xmlns:a16="http://schemas.microsoft.com/office/drawing/2014/main" id="{81A32A0D-BF4D-4A80-9784-027A16344837}"/>
            </a:ext>
          </a:extLst>
        </xdr:cNvPr>
        <xdr:cNvPicPr/>
      </xdr:nvPicPr>
      <xdr:blipFill>
        <a:blip xmlns:r="http://schemas.openxmlformats.org/officeDocument/2006/relationships" r:embed="rId7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924800" y="66675"/>
          <a:ext cx="1586707" cy="771525"/>
        </a:xfrm>
        <a:prstGeom prst="rect">
          <a:avLst/>
        </a:prstGeom>
        <a:noFill/>
        <a:ln>
          <a:noFill/>
        </a:ln>
      </xdr:spPr>
    </xdr:pic>
    <xdr:clientData/>
  </xdr:twoCellAnchor>
  <xdr:oneCellAnchor>
    <xdr:from>
      <xdr:col>1</xdr:col>
      <xdr:colOff>85725</xdr:colOff>
      <xdr:row>81</xdr:row>
      <xdr:rowOff>19052</xdr:rowOff>
    </xdr:from>
    <xdr:ext cx="540000" cy="540000"/>
    <xdr:pic>
      <xdr:nvPicPr>
        <xdr:cNvPr id="78" name="Picture 2">
          <a:extLst>
            <a:ext uri="{FF2B5EF4-FFF2-40B4-BE49-F238E27FC236}">
              <a16:creationId xmlns:a16="http://schemas.microsoft.com/office/drawing/2014/main" id="{4A896AB2-6C25-4CEA-A44E-F0FCAB47A87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6" cstate="print"/>
        <a:srcRect/>
        <a:stretch>
          <a:fillRect/>
        </a:stretch>
      </xdr:blipFill>
      <xdr:spPr bwMode="auto">
        <a:xfrm>
          <a:off x="628650" y="46891577"/>
          <a:ext cx="540000" cy="540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66675</xdr:colOff>
      <xdr:row>120</xdr:row>
      <xdr:rowOff>28575</xdr:rowOff>
    </xdr:from>
    <xdr:ext cx="540000" cy="540000"/>
    <xdr:pic>
      <xdr:nvPicPr>
        <xdr:cNvPr id="79" name="Picture 44">
          <a:extLst>
            <a:ext uri="{FF2B5EF4-FFF2-40B4-BE49-F238E27FC236}">
              <a16:creationId xmlns:a16="http://schemas.microsoft.com/office/drawing/2014/main" id="{BC6E64C9-152B-40AF-9AA1-B6909C825F7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7" cstate="print"/>
        <a:srcRect/>
        <a:stretch>
          <a:fillRect/>
        </a:stretch>
      </xdr:blipFill>
      <xdr:spPr bwMode="auto">
        <a:xfrm>
          <a:off x="609600" y="70827900"/>
          <a:ext cx="540000" cy="540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twoCellAnchor editAs="oneCell">
    <xdr:from>
      <xdr:col>1</xdr:col>
      <xdr:colOff>71437</xdr:colOff>
      <xdr:row>82</xdr:row>
      <xdr:rowOff>9526</xdr:rowOff>
    </xdr:from>
    <xdr:to>
      <xdr:col>1</xdr:col>
      <xdr:colOff>613304</xdr:colOff>
      <xdr:row>82</xdr:row>
      <xdr:rowOff>542926</xdr:rowOff>
    </xdr:to>
    <xdr:pic>
      <xdr:nvPicPr>
        <xdr:cNvPr id="80" name="Picture 4">
          <a:extLst>
            <a:ext uri="{FF2B5EF4-FFF2-40B4-BE49-F238E27FC236}">
              <a16:creationId xmlns:a16="http://schemas.microsoft.com/office/drawing/2014/main" id="{BDBDA200-BA4C-4DBB-A3E2-AAB398087D7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8" cstate="print">
          <a:duotone>
            <a:schemeClr val="bg2">
              <a:shade val="45000"/>
              <a:satMod val="135000"/>
            </a:schemeClr>
            <a:prstClr val="white"/>
          </a:duotone>
        </a:blip>
        <a:srcRect/>
        <a:stretch>
          <a:fillRect/>
        </a:stretch>
      </xdr:blipFill>
      <xdr:spPr bwMode="auto">
        <a:xfrm>
          <a:off x="614362" y="47510701"/>
          <a:ext cx="541867" cy="53340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66676</xdr:colOff>
      <xdr:row>123</xdr:row>
      <xdr:rowOff>12017</xdr:rowOff>
    </xdr:from>
    <xdr:to>
      <xdr:col>1</xdr:col>
      <xdr:colOff>666750</xdr:colOff>
      <xdr:row>123</xdr:row>
      <xdr:rowOff>542925</xdr:rowOff>
    </xdr:to>
    <xdr:pic>
      <xdr:nvPicPr>
        <xdr:cNvPr id="81" name="Resim 80">
          <a:extLst>
            <a:ext uri="{FF2B5EF4-FFF2-40B4-BE49-F238E27FC236}">
              <a16:creationId xmlns:a16="http://schemas.microsoft.com/office/drawing/2014/main" id="{C1B426E9-1B89-4A56-8467-A6ABF328C7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1" y="72897317"/>
          <a:ext cx="600074" cy="530908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124</xdr:row>
      <xdr:rowOff>29635</xdr:rowOff>
    </xdr:from>
    <xdr:to>
      <xdr:col>1</xdr:col>
      <xdr:colOff>638175</xdr:colOff>
      <xdr:row>124</xdr:row>
      <xdr:rowOff>571501</xdr:rowOff>
    </xdr:to>
    <xdr:pic>
      <xdr:nvPicPr>
        <xdr:cNvPr id="82" name="Resim 81">
          <a:extLst>
            <a:ext uri="{FF2B5EF4-FFF2-40B4-BE49-F238E27FC236}">
              <a16:creationId xmlns:a16="http://schemas.microsoft.com/office/drawing/2014/main" id="{4E1F74AA-2E21-453F-A19B-51D9C4ECEE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5" y="73610260"/>
          <a:ext cx="581025" cy="541866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</xdr:colOff>
      <xdr:row>125</xdr:row>
      <xdr:rowOff>11906</xdr:rowOff>
    </xdr:from>
    <xdr:to>
      <xdr:col>1</xdr:col>
      <xdr:colOff>685800</xdr:colOff>
      <xdr:row>125</xdr:row>
      <xdr:rowOff>561975</xdr:rowOff>
    </xdr:to>
    <xdr:pic>
      <xdr:nvPicPr>
        <xdr:cNvPr id="83" name="Resim 82">
          <a:extLst>
            <a:ext uri="{FF2B5EF4-FFF2-40B4-BE49-F238E27FC236}">
              <a16:creationId xmlns:a16="http://schemas.microsoft.com/office/drawing/2014/main" id="{E3F4FFAF-0942-420E-9F1B-EB073EA064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1975" y="74287856"/>
          <a:ext cx="666750" cy="550069"/>
        </a:xfrm>
        <a:prstGeom prst="rect">
          <a:avLst/>
        </a:prstGeom>
      </xdr:spPr>
    </xdr:pic>
    <xdr:clientData/>
  </xdr:twoCellAnchor>
  <xdr:twoCellAnchor editAs="oneCell">
    <xdr:from>
      <xdr:col>1</xdr:col>
      <xdr:colOff>1</xdr:colOff>
      <xdr:row>139</xdr:row>
      <xdr:rowOff>1</xdr:rowOff>
    </xdr:from>
    <xdr:to>
      <xdr:col>1</xdr:col>
      <xdr:colOff>585748</xdr:colOff>
      <xdr:row>139</xdr:row>
      <xdr:rowOff>552451</xdr:rowOff>
    </xdr:to>
    <xdr:pic>
      <xdr:nvPicPr>
        <xdr:cNvPr id="84" name="Resim 83">
          <a:extLst>
            <a:ext uri="{FF2B5EF4-FFF2-40B4-BE49-F238E27FC236}">
              <a16:creationId xmlns:a16="http://schemas.microsoft.com/office/drawing/2014/main" id="{9E89D698-2E43-45E7-931F-1EB6F516A8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6" y="83467576"/>
          <a:ext cx="585747" cy="55245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140</xdr:row>
      <xdr:rowOff>28576</xdr:rowOff>
    </xdr:from>
    <xdr:to>
      <xdr:col>1</xdr:col>
      <xdr:colOff>585747</xdr:colOff>
      <xdr:row>140</xdr:row>
      <xdr:rowOff>523876</xdr:rowOff>
    </xdr:to>
    <xdr:pic>
      <xdr:nvPicPr>
        <xdr:cNvPr id="85" name="Resim 84">
          <a:extLst>
            <a:ext uri="{FF2B5EF4-FFF2-40B4-BE49-F238E27FC236}">
              <a16:creationId xmlns:a16="http://schemas.microsoft.com/office/drawing/2014/main" id="{F820EF63-3613-4C6E-B33F-7D47CA15CF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5" y="84229576"/>
          <a:ext cx="585747" cy="4953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141</xdr:row>
      <xdr:rowOff>9525</xdr:rowOff>
    </xdr:from>
    <xdr:to>
      <xdr:col>1</xdr:col>
      <xdr:colOff>585747</xdr:colOff>
      <xdr:row>141</xdr:row>
      <xdr:rowOff>590550</xdr:rowOff>
    </xdr:to>
    <xdr:pic>
      <xdr:nvPicPr>
        <xdr:cNvPr id="86" name="Resim 85">
          <a:extLst>
            <a:ext uri="{FF2B5EF4-FFF2-40B4-BE49-F238E27FC236}">
              <a16:creationId xmlns:a16="http://schemas.microsoft.com/office/drawing/2014/main" id="{908BEAA6-A6D0-419F-B218-011B6B53F7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5" y="84943950"/>
          <a:ext cx="585747" cy="581025"/>
        </a:xfrm>
        <a:prstGeom prst="rect">
          <a:avLst/>
        </a:prstGeom>
      </xdr:spPr>
    </xdr:pic>
    <xdr:clientData/>
  </xdr:twoCellAnchor>
  <xdr:twoCellAnchor editAs="oneCell">
    <xdr:from>
      <xdr:col>1</xdr:col>
      <xdr:colOff>144706</xdr:colOff>
      <xdr:row>44</xdr:row>
      <xdr:rowOff>61912</xdr:rowOff>
    </xdr:from>
    <xdr:to>
      <xdr:col>1</xdr:col>
      <xdr:colOff>533950</xdr:colOff>
      <xdr:row>44</xdr:row>
      <xdr:rowOff>466726</xdr:rowOff>
    </xdr:to>
    <xdr:pic>
      <xdr:nvPicPr>
        <xdr:cNvPr id="87" name="Resim 86">
          <a:extLst>
            <a:ext uri="{FF2B5EF4-FFF2-40B4-BE49-F238E27FC236}">
              <a16:creationId xmlns:a16="http://schemas.microsoft.com/office/drawing/2014/main" id="{C30C2123-4723-485E-80E9-28CB08F5D7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7631" y="25217437"/>
          <a:ext cx="389244" cy="404814"/>
        </a:xfrm>
        <a:prstGeom prst="rect">
          <a:avLst/>
        </a:prstGeom>
      </xdr:spPr>
    </xdr:pic>
    <xdr:clientData/>
  </xdr:twoCellAnchor>
  <xdr:twoCellAnchor editAs="oneCell">
    <xdr:from>
      <xdr:col>1</xdr:col>
      <xdr:colOff>147567</xdr:colOff>
      <xdr:row>43</xdr:row>
      <xdr:rowOff>30955</xdr:rowOff>
    </xdr:from>
    <xdr:to>
      <xdr:col>1</xdr:col>
      <xdr:colOff>578717</xdr:colOff>
      <xdr:row>43</xdr:row>
      <xdr:rowOff>447675</xdr:rowOff>
    </xdr:to>
    <xdr:pic>
      <xdr:nvPicPr>
        <xdr:cNvPr id="88" name="Resim 87">
          <a:extLst>
            <a:ext uri="{FF2B5EF4-FFF2-40B4-BE49-F238E27FC236}">
              <a16:creationId xmlns:a16="http://schemas.microsoft.com/office/drawing/2014/main" id="{D01274C9-F6BC-4AD6-B893-47761F3635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0492" y="24595930"/>
          <a:ext cx="431150" cy="416720"/>
        </a:xfrm>
        <a:prstGeom prst="rect">
          <a:avLst/>
        </a:prstGeom>
      </xdr:spPr>
    </xdr:pic>
    <xdr:clientData/>
  </xdr:twoCellAnchor>
  <xdr:twoCellAnchor editAs="oneCell">
    <xdr:from>
      <xdr:col>1</xdr:col>
      <xdr:colOff>138949</xdr:colOff>
      <xdr:row>45</xdr:row>
      <xdr:rowOff>57151</xdr:rowOff>
    </xdr:from>
    <xdr:to>
      <xdr:col>1</xdr:col>
      <xdr:colOff>568283</xdr:colOff>
      <xdr:row>45</xdr:row>
      <xdr:rowOff>466725</xdr:rowOff>
    </xdr:to>
    <xdr:pic>
      <xdr:nvPicPr>
        <xdr:cNvPr id="89" name="Resim 88">
          <a:extLst>
            <a:ext uri="{FF2B5EF4-FFF2-40B4-BE49-F238E27FC236}">
              <a16:creationId xmlns:a16="http://schemas.microsoft.com/office/drawing/2014/main" id="{E891D3B5-C1A8-4BF6-8F5E-3AEE6B2424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1874" y="25803226"/>
          <a:ext cx="429334" cy="409574"/>
        </a:xfrm>
        <a:prstGeom prst="rect">
          <a:avLst/>
        </a:prstGeom>
      </xdr:spPr>
    </xdr:pic>
    <xdr:clientData/>
  </xdr:twoCellAnchor>
  <xdr:twoCellAnchor editAs="oneCell">
    <xdr:from>
      <xdr:col>1</xdr:col>
      <xdr:colOff>147636</xdr:colOff>
      <xdr:row>24</xdr:row>
      <xdr:rowOff>47273</xdr:rowOff>
    </xdr:from>
    <xdr:to>
      <xdr:col>1</xdr:col>
      <xdr:colOff>581026</xdr:colOff>
      <xdr:row>24</xdr:row>
      <xdr:rowOff>459935</xdr:rowOff>
    </xdr:to>
    <xdr:pic>
      <xdr:nvPicPr>
        <xdr:cNvPr id="90" name="Resim 89">
          <a:extLst>
            <a:ext uri="{FF2B5EF4-FFF2-40B4-BE49-F238E27FC236}">
              <a16:creationId xmlns:a16="http://schemas.microsoft.com/office/drawing/2014/main" id="{F852C905-6911-4A0E-9506-D18858ED44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0561" y="13296548"/>
          <a:ext cx="433390" cy="412662"/>
        </a:xfrm>
        <a:prstGeom prst="rect">
          <a:avLst/>
        </a:prstGeom>
      </xdr:spPr>
    </xdr:pic>
    <xdr:clientData/>
  </xdr:twoCellAnchor>
  <xdr:twoCellAnchor editAs="oneCell">
    <xdr:from>
      <xdr:col>1</xdr:col>
      <xdr:colOff>88106</xdr:colOff>
      <xdr:row>46</xdr:row>
      <xdr:rowOff>95251</xdr:rowOff>
    </xdr:from>
    <xdr:to>
      <xdr:col>1</xdr:col>
      <xdr:colOff>650080</xdr:colOff>
      <xdr:row>47</xdr:row>
      <xdr:rowOff>342900</xdr:rowOff>
    </xdr:to>
    <xdr:pic>
      <xdr:nvPicPr>
        <xdr:cNvPr id="91" name="Resim 90">
          <a:extLst>
            <a:ext uri="{FF2B5EF4-FFF2-40B4-BE49-F238E27FC236}">
              <a16:creationId xmlns:a16="http://schemas.microsoft.com/office/drawing/2014/main" id="{31C42231-FA8B-40E9-9F9E-DA2A5E9B55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1031" y="26431876"/>
          <a:ext cx="561974" cy="838199"/>
        </a:xfrm>
        <a:prstGeom prst="rect">
          <a:avLst/>
        </a:prstGeom>
      </xdr:spPr>
    </xdr:pic>
    <xdr:clientData/>
  </xdr:twoCellAnchor>
  <xdr:twoCellAnchor editAs="oneCell">
    <xdr:from>
      <xdr:col>1</xdr:col>
      <xdr:colOff>157164</xdr:colOff>
      <xdr:row>174</xdr:row>
      <xdr:rowOff>83044</xdr:rowOff>
    </xdr:from>
    <xdr:to>
      <xdr:col>1</xdr:col>
      <xdr:colOff>571500</xdr:colOff>
      <xdr:row>174</xdr:row>
      <xdr:rowOff>526558</xdr:rowOff>
    </xdr:to>
    <xdr:pic>
      <xdr:nvPicPr>
        <xdr:cNvPr id="92" name="Resim 91">
          <a:extLst>
            <a:ext uri="{FF2B5EF4-FFF2-40B4-BE49-F238E27FC236}">
              <a16:creationId xmlns:a16="http://schemas.microsoft.com/office/drawing/2014/main" id="{9F520D65-0E68-40F7-B4EF-1C56667BCC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0089" y="106134394"/>
          <a:ext cx="414336" cy="443514"/>
        </a:xfrm>
        <a:prstGeom prst="rect">
          <a:avLst/>
        </a:prstGeom>
      </xdr:spPr>
    </xdr:pic>
    <xdr:clientData/>
  </xdr:twoCellAnchor>
  <xdr:twoCellAnchor editAs="oneCell">
    <xdr:from>
      <xdr:col>1</xdr:col>
      <xdr:colOff>90488</xdr:colOff>
      <xdr:row>177</xdr:row>
      <xdr:rowOff>48755</xdr:rowOff>
    </xdr:from>
    <xdr:to>
      <xdr:col>1</xdr:col>
      <xdr:colOff>638175</xdr:colOff>
      <xdr:row>177</xdr:row>
      <xdr:rowOff>504825</xdr:rowOff>
    </xdr:to>
    <xdr:pic>
      <xdr:nvPicPr>
        <xdr:cNvPr id="93" name="Resim 92">
          <a:extLst>
            <a:ext uri="{FF2B5EF4-FFF2-40B4-BE49-F238E27FC236}">
              <a16:creationId xmlns:a16="http://schemas.microsoft.com/office/drawing/2014/main" id="{F3038283-FFDE-4A9D-B6FD-061E437424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3413" y="108300380"/>
          <a:ext cx="547687" cy="456070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178</xdr:row>
      <xdr:rowOff>95250</xdr:rowOff>
    </xdr:from>
    <xdr:to>
      <xdr:col>1</xdr:col>
      <xdr:colOff>647701</xdr:colOff>
      <xdr:row>178</xdr:row>
      <xdr:rowOff>561976</xdr:rowOff>
    </xdr:to>
    <xdr:pic>
      <xdr:nvPicPr>
        <xdr:cNvPr id="94" name="Resim 93">
          <a:extLst>
            <a:ext uri="{FF2B5EF4-FFF2-40B4-BE49-F238E27FC236}">
              <a16:creationId xmlns:a16="http://schemas.microsoft.com/office/drawing/2014/main" id="{78CBCCCA-A9BC-48D4-9607-6B73FB5A4E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0550" y="109080300"/>
          <a:ext cx="600076" cy="466726"/>
        </a:xfrm>
        <a:prstGeom prst="rect">
          <a:avLst/>
        </a:prstGeom>
      </xdr:spPr>
    </xdr:pic>
    <xdr:clientData/>
  </xdr:twoCellAnchor>
  <xdr:twoCellAnchor editAs="oneCell">
    <xdr:from>
      <xdr:col>1</xdr:col>
      <xdr:colOff>95250</xdr:colOff>
      <xdr:row>179</xdr:row>
      <xdr:rowOff>114300</xdr:rowOff>
    </xdr:from>
    <xdr:to>
      <xdr:col>1</xdr:col>
      <xdr:colOff>628650</xdr:colOff>
      <xdr:row>179</xdr:row>
      <xdr:rowOff>581026</xdr:rowOff>
    </xdr:to>
    <xdr:pic>
      <xdr:nvPicPr>
        <xdr:cNvPr id="95" name="Resim 94">
          <a:extLst>
            <a:ext uri="{FF2B5EF4-FFF2-40B4-BE49-F238E27FC236}">
              <a16:creationId xmlns:a16="http://schemas.microsoft.com/office/drawing/2014/main" id="{AEA7D53C-AE3F-44DA-9A9E-8AC0A8B72B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8175" y="109832775"/>
          <a:ext cx="533400" cy="466726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161</xdr:row>
      <xdr:rowOff>419100</xdr:rowOff>
    </xdr:from>
    <xdr:to>
      <xdr:col>1</xdr:col>
      <xdr:colOff>609600</xdr:colOff>
      <xdr:row>162</xdr:row>
      <xdr:rowOff>315542</xdr:rowOff>
    </xdr:to>
    <xdr:pic>
      <xdr:nvPicPr>
        <xdr:cNvPr id="96" name="Resim 95">
          <a:extLst>
            <a:ext uri="{FF2B5EF4-FFF2-40B4-BE49-F238E27FC236}">
              <a16:creationId xmlns:a16="http://schemas.microsoft.com/office/drawing/2014/main" id="{D167C087-71A6-4FE7-9D9A-280C2A0C2F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0550" y="98478975"/>
          <a:ext cx="561975" cy="629867"/>
        </a:xfrm>
        <a:prstGeom prst="rect">
          <a:avLst/>
        </a:prstGeom>
      </xdr:spPr>
    </xdr:pic>
    <xdr:clientData/>
  </xdr:twoCellAnchor>
  <xdr:twoCellAnchor editAs="oneCell">
    <xdr:from>
      <xdr:col>1</xdr:col>
      <xdr:colOff>114299</xdr:colOff>
      <xdr:row>160</xdr:row>
      <xdr:rowOff>161926</xdr:rowOff>
    </xdr:from>
    <xdr:to>
      <xdr:col>1</xdr:col>
      <xdr:colOff>628650</xdr:colOff>
      <xdr:row>161</xdr:row>
      <xdr:rowOff>1</xdr:rowOff>
    </xdr:to>
    <xdr:pic>
      <xdr:nvPicPr>
        <xdr:cNvPr id="97" name="Resim 96">
          <a:extLst>
            <a:ext uri="{FF2B5EF4-FFF2-40B4-BE49-F238E27FC236}">
              <a16:creationId xmlns:a16="http://schemas.microsoft.com/office/drawing/2014/main" id="{72C0AA45-4EFA-411A-80D3-539661A32C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4" y="97488376"/>
          <a:ext cx="514351" cy="571500"/>
        </a:xfrm>
        <a:prstGeom prst="rect">
          <a:avLst/>
        </a:prstGeom>
      </xdr:spPr>
    </xdr:pic>
    <xdr:clientData/>
  </xdr:twoCellAnchor>
  <xdr:twoCellAnchor editAs="oneCell">
    <xdr:from>
      <xdr:col>1</xdr:col>
      <xdr:colOff>135731</xdr:colOff>
      <xdr:row>14</xdr:row>
      <xdr:rowOff>11329</xdr:rowOff>
    </xdr:from>
    <xdr:to>
      <xdr:col>1</xdr:col>
      <xdr:colOff>581025</xdr:colOff>
      <xdr:row>14</xdr:row>
      <xdr:rowOff>507785</xdr:rowOff>
    </xdr:to>
    <xdr:pic>
      <xdr:nvPicPr>
        <xdr:cNvPr id="98" name="Resim 97">
          <a:extLst>
            <a:ext uri="{FF2B5EF4-FFF2-40B4-BE49-F238E27FC236}">
              <a16:creationId xmlns:a16="http://schemas.microsoft.com/office/drawing/2014/main" id="{B17F183B-6E78-4198-A09D-CD84C1A8C2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8656" y="7536079"/>
          <a:ext cx="445294" cy="496456"/>
        </a:xfrm>
        <a:prstGeom prst="rect">
          <a:avLst/>
        </a:prstGeom>
      </xdr:spPr>
    </xdr:pic>
    <xdr:clientData/>
  </xdr:twoCellAnchor>
  <xdr:twoCellAnchor editAs="oneCell">
    <xdr:from>
      <xdr:col>1</xdr:col>
      <xdr:colOff>78581</xdr:colOff>
      <xdr:row>12</xdr:row>
      <xdr:rowOff>190500</xdr:rowOff>
    </xdr:from>
    <xdr:to>
      <xdr:col>1</xdr:col>
      <xdr:colOff>651834</xdr:colOff>
      <xdr:row>13</xdr:row>
      <xdr:rowOff>123825</xdr:rowOff>
    </xdr:to>
    <xdr:pic>
      <xdr:nvPicPr>
        <xdr:cNvPr id="99" name="Resim 98">
          <a:extLst>
            <a:ext uri="{FF2B5EF4-FFF2-40B4-BE49-F238E27FC236}">
              <a16:creationId xmlns:a16="http://schemas.microsoft.com/office/drawing/2014/main" id="{993306F4-EDB3-4192-9814-A1A819ECD8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1506" y="6457950"/>
          <a:ext cx="573253" cy="561975"/>
        </a:xfrm>
        <a:prstGeom prst="rect">
          <a:avLst/>
        </a:prstGeom>
      </xdr:spPr>
    </xdr:pic>
    <xdr:clientData/>
  </xdr:twoCellAnchor>
  <xdr:twoCellAnchor editAs="oneCell">
    <xdr:from>
      <xdr:col>1</xdr:col>
      <xdr:colOff>163359</xdr:colOff>
      <xdr:row>16</xdr:row>
      <xdr:rowOff>41949</xdr:rowOff>
    </xdr:from>
    <xdr:to>
      <xdr:col>1</xdr:col>
      <xdr:colOff>591497</xdr:colOff>
      <xdr:row>16</xdr:row>
      <xdr:rowOff>476251</xdr:rowOff>
    </xdr:to>
    <xdr:pic>
      <xdr:nvPicPr>
        <xdr:cNvPr id="100" name="Resim 99">
          <a:extLst>
            <a:ext uri="{FF2B5EF4-FFF2-40B4-BE49-F238E27FC236}">
              <a16:creationId xmlns:a16="http://schemas.microsoft.com/office/drawing/2014/main" id="{1C6A8E24-4D5B-445A-A693-F53BBD463D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6284" y="8823999"/>
          <a:ext cx="428138" cy="434302"/>
        </a:xfrm>
        <a:prstGeom prst="rect">
          <a:avLst/>
        </a:prstGeom>
      </xdr:spPr>
    </xdr:pic>
    <xdr:clientData/>
  </xdr:twoCellAnchor>
  <xdr:twoCellAnchor editAs="oneCell">
    <xdr:from>
      <xdr:col>1</xdr:col>
      <xdr:colOff>163869</xdr:colOff>
      <xdr:row>17</xdr:row>
      <xdr:rowOff>50005</xdr:rowOff>
    </xdr:from>
    <xdr:to>
      <xdr:col>1</xdr:col>
      <xdr:colOff>586907</xdr:colOff>
      <xdr:row>17</xdr:row>
      <xdr:rowOff>428625</xdr:rowOff>
    </xdr:to>
    <xdr:pic>
      <xdr:nvPicPr>
        <xdr:cNvPr id="101" name="Resim 100">
          <a:extLst>
            <a:ext uri="{FF2B5EF4-FFF2-40B4-BE49-F238E27FC236}">
              <a16:creationId xmlns:a16="http://schemas.microsoft.com/office/drawing/2014/main" id="{3DBBE668-5933-4B95-8472-657D79F967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6794" y="9460705"/>
          <a:ext cx="423038" cy="378620"/>
        </a:xfrm>
        <a:prstGeom prst="rect">
          <a:avLst/>
        </a:prstGeom>
      </xdr:spPr>
    </xdr:pic>
    <xdr:clientData/>
  </xdr:twoCellAnchor>
  <xdr:twoCellAnchor editAs="oneCell">
    <xdr:from>
      <xdr:col>1</xdr:col>
      <xdr:colOff>155273</xdr:colOff>
      <xdr:row>9</xdr:row>
      <xdr:rowOff>35720</xdr:rowOff>
    </xdr:from>
    <xdr:to>
      <xdr:col>1</xdr:col>
      <xdr:colOff>599585</xdr:colOff>
      <xdr:row>9</xdr:row>
      <xdr:rowOff>476250</xdr:rowOff>
    </xdr:to>
    <xdr:pic>
      <xdr:nvPicPr>
        <xdr:cNvPr id="102" name="Resim 101">
          <a:extLst>
            <a:ext uri="{FF2B5EF4-FFF2-40B4-BE49-F238E27FC236}">
              <a16:creationId xmlns:a16="http://schemas.microsoft.com/office/drawing/2014/main" id="{475A7042-D9BF-4771-95E1-2D5CB89B84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8198" y="4417220"/>
          <a:ext cx="444312" cy="440530"/>
        </a:xfrm>
        <a:prstGeom prst="rect">
          <a:avLst/>
        </a:prstGeom>
      </xdr:spPr>
    </xdr:pic>
    <xdr:clientData/>
  </xdr:twoCellAnchor>
  <xdr:twoCellAnchor editAs="oneCell">
    <xdr:from>
      <xdr:col>1</xdr:col>
      <xdr:colOff>145257</xdr:colOff>
      <xdr:row>10</xdr:row>
      <xdr:rowOff>48385</xdr:rowOff>
    </xdr:from>
    <xdr:to>
      <xdr:col>1</xdr:col>
      <xdr:colOff>609601</xdr:colOff>
      <xdr:row>10</xdr:row>
      <xdr:rowOff>496921</xdr:rowOff>
    </xdr:to>
    <xdr:pic>
      <xdr:nvPicPr>
        <xdr:cNvPr id="103" name="Resim 102">
          <a:extLst>
            <a:ext uri="{FF2B5EF4-FFF2-40B4-BE49-F238E27FC236}">
              <a16:creationId xmlns:a16="http://schemas.microsoft.com/office/drawing/2014/main" id="{949ED18F-C907-4407-A19A-374C5CAE68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8182" y="5058535"/>
          <a:ext cx="464344" cy="448536"/>
        </a:xfrm>
        <a:prstGeom prst="rect">
          <a:avLst/>
        </a:prstGeom>
      </xdr:spPr>
    </xdr:pic>
    <xdr:clientData/>
  </xdr:twoCellAnchor>
  <xdr:twoCellAnchor editAs="oneCell">
    <xdr:from>
      <xdr:col>1</xdr:col>
      <xdr:colOff>128589</xdr:colOff>
      <xdr:row>11</xdr:row>
      <xdr:rowOff>10239</xdr:rowOff>
    </xdr:from>
    <xdr:to>
      <xdr:col>1</xdr:col>
      <xdr:colOff>600075</xdr:colOff>
      <xdr:row>11</xdr:row>
      <xdr:rowOff>503099</xdr:rowOff>
    </xdr:to>
    <xdr:pic>
      <xdr:nvPicPr>
        <xdr:cNvPr id="104" name="Resim 103">
          <a:extLst>
            <a:ext uri="{FF2B5EF4-FFF2-40B4-BE49-F238E27FC236}">
              <a16:creationId xmlns:a16="http://schemas.microsoft.com/office/drawing/2014/main" id="{6DA1FD03-0549-4C96-9724-AFD8CCA5A5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1514" y="5649039"/>
          <a:ext cx="471486" cy="492860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63</xdr:row>
      <xdr:rowOff>70160</xdr:rowOff>
    </xdr:from>
    <xdr:to>
      <xdr:col>1</xdr:col>
      <xdr:colOff>571500</xdr:colOff>
      <xdr:row>63</xdr:row>
      <xdr:rowOff>542925</xdr:rowOff>
    </xdr:to>
    <xdr:pic>
      <xdr:nvPicPr>
        <xdr:cNvPr id="105" name="Resim 104">
          <a:extLst>
            <a:ext uri="{FF2B5EF4-FFF2-40B4-BE49-F238E27FC236}">
              <a16:creationId xmlns:a16="http://schemas.microsoft.com/office/drawing/2014/main" id="{7E09758B-200D-4630-A90C-319DA41CEB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5" y="36188960"/>
          <a:ext cx="514350" cy="472765"/>
        </a:xfrm>
        <a:prstGeom prst="rect">
          <a:avLst/>
        </a:prstGeom>
      </xdr:spPr>
    </xdr:pic>
    <xdr:clientData/>
  </xdr:twoCellAnchor>
  <xdr:twoCellAnchor editAs="oneCell">
    <xdr:from>
      <xdr:col>1</xdr:col>
      <xdr:colOff>102393</xdr:colOff>
      <xdr:row>155</xdr:row>
      <xdr:rowOff>38100</xdr:rowOff>
    </xdr:from>
    <xdr:to>
      <xdr:col>1</xdr:col>
      <xdr:colOff>626268</xdr:colOff>
      <xdr:row>155</xdr:row>
      <xdr:rowOff>561976</xdr:rowOff>
    </xdr:to>
    <xdr:pic>
      <xdr:nvPicPr>
        <xdr:cNvPr id="106" name="Resim 105">
          <a:extLst>
            <a:ext uri="{FF2B5EF4-FFF2-40B4-BE49-F238E27FC236}">
              <a16:creationId xmlns:a16="http://schemas.microsoft.com/office/drawing/2014/main" id="{F830595B-9A2B-4477-9B63-F0F1655599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5318" y="94468950"/>
          <a:ext cx="523875" cy="523876"/>
        </a:xfrm>
        <a:prstGeom prst="rect">
          <a:avLst/>
        </a:prstGeom>
      </xdr:spPr>
    </xdr:pic>
    <xdr:clientData/>
  </xdr:twoCellAnchor>
  <xdr:twoCellAnchor editAs="oneCell">
    <xdr:from>
      <xdr:col>1</xdr:col>
      <xdr:colOff>80966</xdr:colOff>
      <xdr:row>157</xdr:row>
      <xdr:rowOff>47625</xdr:rowOff>
    </xdr:from>
    <xdr:to>
      <xdr:col>1</xdr:col>
      <xdr:colOff>628650</xdr:colOff>
      <xdr:row>157</xdr:row>
      <xdr:rowOff>445295</xdr:rowOff>
    </xdr:to>
    <xdr:pic>
      <xdr:nvPicPr>
        <xdr:cNvPr id="107" name="Resim 106">
          <a:extLst>
            <a:ext uri="{FF2B5EF4-FFF2-40B4-BE49-F238E27FC236}">
              <a16:creationId xmlns:a16="http://schemas.microsoft.com/office/drawing/2014/main" id="{FC7DDC47-6AB7-4F81-B65F-74E0D77941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3891" y="95945325"/>
          <a:ext cx="547684" cy="397670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59</xdr:row>
      <xdr:rowOff>19050</xdr:rowOff>
    </xdr:from>
    <xdr:to>
      <xdr:col>1</xdr:col>
      <xdr:colOff>587625</xdr:colOff>
      <xdr:row>59</xdr:row>
      <xdr:rowOff>542924</xdr:rowOff>
    </xdr:to>
    <xdr:pic>
      <xdr:nvPicPr>
        <xdr:cNvPr id="108" name="Picture 48">
          <a:extLst>
            <a:ext uri="{FF2B5EF4-FFF2-40B4-BE49-F238E27FC236}">
              <a16:creationId xmlns:a16="http://schemas.microsoft.com/office/drawing/2014/main" id="{616BACFF-94C3-4FF9-B712-9B751B2E294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590550" y="33623250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114301</xdr:colOff>
      <xdr:row>169</xdr:row>
      <xdr:rowOff>76201</xdr:rowOff>
    </xdr:from>
    <xdr:to>
      <xdr:col>1</xdr:col>
      <xdr:colOff>552450</xdr:colOff>
      <xdr:row>169</xdr:row>
      <xdr:rowOff>381001</xdr:rowOff>
    </xdr:to>
    <xdr:pic>
      <xdr:nvPicPr>
        <xdr:cNvPr id="109" name="Resim 108">
          <a:extLst>
            <a:ext uri="{FF2B5EF4-FFF2-40B4-BE49-F238E27FC236}">
              <a16:creationId xmlns:a16="http://schemas.microsoft.com/office/drawing/2014/main" id="{9E9B6F9B-D92A-4A6F-94D3-F26669A0A4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6" y="103231951"/>
          <a:ext cx="438149" cy="304800"/>
        </a:xfrm>
        <a:prstGeom prst="rect">
          <a:avLst/>
        </a:prstGeom>
      </xdr:spPr>
    </xdr:pic>
    <xdr:clientData/>
  </xdr:twoCellAnchor>
  <xdr:twoCellAnchor editAs="oneCell">
    <xdr:from>
      <xdr:col>1</xdr:col>
      <xdr:colOff>114301</xdr:colOff>
      <xdr:row>170</xdr:row>
      <xdr:rowOff>28576</xdr:rowOff>
    </xdr:from>
    <xdr:to>
      <xdr:col>1</xdr:col>
      <xdr:colOff>590550</xdr:colOff>
      <xdr:row>170</xdr:row>
      <xdr:rowOff>447676</xdr:rowOff>
    </xdr:to>
    <xdr:pic>
      <xdr:nvPicPr>
        <xdr:cNvPr id="110" name="Resim 109">
          <a:extLst>
            <a:ext uri="{FF2B5EF4-FFF2-40B4-BE49-F238E27FC236}">
              <a16:creationId xmlns:a16="http://schemas.microsoft.com/office/drawing/2014/main" id="{F28F007B-07D9-4A02-ADE5-1F6D1155F1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6" y="103917751"/>
          <a:ext cx="476249" cy="419100"/>
        </a:xfrm>
        <a:prstGeom prst="rect">
          <a:avLst/>
        </a:prstGeom>
      </xdr:spPr>
    </xdr:pic>
    <xdr:clientData/>
  </xdr:twoCellAnchor>
  <xdr:twoCellAnchor editAs="oneCell">
    <xdr:from>
      <xdr:col>1</xdr:col>
      <xdr:colOff>28575</xdr:colOff>
      <xdr:row>166</xdr:row>
      <xdr:rowOff>28577</xdr:rowOff>
    </xdr:from>
    <xdr:to>
      <xdr:col>1</xdr:col>
      <xdr:colOff>561975</xdr:colOff>
      <xdr:row>166</xdr:row>
      <xdr:rowOff>533400</xdr:rowOff>
    </xdr:to>
    <xdr:pic>
      <xdr:nvPicPr>
        <xdr:cNvPr id="111" name="Resim 110">
          <a:extLst>
            <a:ext uri="{FF2B5EF4-FFF2-40B4-BE49-F238E27FC236}">
              <a16:creationId xmlns:a16="http://schemas.microsoft.com/office/drawing/2014/main" id="{8BD0B105-5855-44A0-976B-7DC831E8F9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0" y="100984052"/>
          <a:ext cx="533400" cy="504823"/>
        </a:xfrm>
        <a:prstGeom prst="rect">
          <a:avLst/>
        </a:prstGeom>
      </xdr:spPr>
    </xdr:pic>
    <xdr:clientData/>
  </xdr:twoCellAnchor>
  <xdr:twoCellAnchor editAs="oneCell">
    <xdr:from>
      <xdr:col>1</xdr:col>
      <xdr:colOff>152402</xdr:colOff>
      <xdr:row>42</xdr:row>
      <xdr:rowOff>35909</xdr:rowOff>
    </xdr:from>
    <xdr:to>
      <xdr:col>1</xdr:col>
      <xdr:colOff>609600</xdr:colOff>
      <xdr:row>42</xdr:row>
      <xdr:rowOff>472065</xdr:rowOff>
    </xdr:to>
    <xdr:pic>
      <xdr:nvPicPr>
        <xdr:cNvPr id="112" name="Resim 111">
          <a:extLst>
            <a:ext uri="{FF2B5EF4-FFF2-40B4-BE49-F238E27FC236}">
              <a16:creationId xmlns:a16="http://schemas.microsoft.com/office/drawing/2014/main" id="{5C31FF33-D2B9-4B0E-8639-C45DBA8027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5327" y="24010334"/>
          <a:ext cx="457198" cy="436156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59</xdr:row>
      <xdr:rowOff>9525</xdr:rowOff>
    </xdr:from>
    <xdr:to>
      <xdr:col>1</xdr:col>
      <xdr:colOff>561975</xdr:colOff>
      <xdr:row>59</xdr:row>
      <xdr:rowOff>537739</xdr:rowOff>
    </xdr:to>
    <xdr:pic>
      <xdr:nvPicPr>
        <xdr:cNvPr id="113" name="Picture 10">
          <a:extLst>
            <a:ext uri="{FF2B5EF4-FFF2-40B4-BE49-F238E27FC236}">
              <a16:creationId xmlns:a16="http://schemas.microsoft.com/office/drawing/2014/main" id="{72BD5F2A-5ABD-46B1-BD9C-081BE94171C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581025" y="33613725"/>
          <a:ext cx="523875" cy="528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166686</xdr:colOff>
      <xdr:row>25</xdr:row>
      <xdr:rowOff>43980</xdr:rowOff>
    </xdr:from>
    <xdr:to>
      <xdr:col>1</xdr:col>
      <xdr:colOff>600076</xdr:colOff>
      <xdr:row>25</xdr:row>
      <xdr:rowOff>488676</xdr:rowOff>
    </xdr:to>
    <xdr:pic>
      <xdr:nvPicPr>
        <xdr:cNvPr id="114" name="Resim 113">
          <a:extLst>
            <a:ext uri="{FF2B5EF4-FFF2-40B4-BE49-F238E27FC236}">
              <a16:creationId xmlns:a16="http://schemas.microsoft.com/office/drawing/2014/main" id="{0C3B332D-C43D-4EC4-B518-C899E2957D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9611" y="13902855"/>
          <a:ext cx="433390" cy="444696"/>
        </a:xfrm>
        <a:prstGeom prst="rect">
          <a:avLst/>
        </a:prstGeom>
      </xdr:spPr>
    </xdr:pic>
    <xdr:clientData/>
  </xdr:twoCellAnchor>
  <xdr:twoCellAnchor editAs="oneCell">
    <xdr:from>
      <xdr:col>1</xdr:col>
      <xdr:colOff>108600</xdr:colOff>
      <xdr:row>87</xdr:row>
      <xdr:rowOff>114299</xdr:rowOff>
    </xdr:from>
    <xdr:to>
      <xdr:col>1</xdr:col>
      <xdr:colOff>616200</xdr:colOff>
      <xdr:row>87</xdr:row>
      <xdr:rowOff>561974</xdr:rowOff>
    </xdr:to>
    <xdr:pic>
      <xdr:nvPicPr>
        <xdr:cNvPr id="115" name="Picture 38">
          <a:extLst>
            <a:ext uri="{FF2B5EF4-FFF2-40B4-BE49-F238E27FC236}">
              <a16:creationId xmlns:a16="http://schemas.microsoft.com/office/drawing/2014/main" id="{2A5C3E41-C2F3-418C-BB1A-EACC36E3C5B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651525" y="50758724"/>
          <a:ext cx="507600" cy="447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59530</xdr:colOff>
      <xdr:row>27</xdr:row>
      <xdr:rowOff>53015</xdr:rowOff>
    </xdr:from>
    <xdr:ext cx="531020" cy="482138"/>
    <xdr:pic>
      <xdr:nvPicPr>
        <xdr:cNvPr id="116" name="Resim 115">
          <a:extLst>
            <a:ext uri="{FF2B5EF4-FFF2-40B4-BE49-F238E27FC236}">
              <a16:creationId xmlns:a16="http://schemas.microsoft.com/office/drawing/2014/main" id="{967F3CC9-0AD0-4C84-A8F5-D43545CA4D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2455" y="15131090"/>
          <a:ext cx="531020" cy="482138"/>
        </a:xfrm>
        <a:prstGeom prst="rect">
          <a:avLst/>
        </a:prstGeom>
      </xdr:spPr>
    </xdr:pic>
    <xdr:clientData/>
  </xdr:oneCellAnchor>
  <xdr:twoCellAnchor editAs="oneCell">
    <xdr:from>
      <xdr:col>1</xdr:col>
      <xdr:colOff>28575</xdr:colOff>
      <xdr:row>101</xdr:row>
      <xdr:rowOff>28575</xdr:rowOff>
    </xdr:from>
    <xdr:to>
      <xdr:col>1</xdr:col>
      <xdr:colOff>568575</xdr:colOff>
      <xdr:row>101</xdr:row>
      <xdr:rowOff>533400</xdr:rowOff>
    </xdr:to>
    <xdr:pic>
      <xdr:nvPicPr>
        <xdr:cNvPr id="117" name="Picture 34">
          <a:extLst>
            <a:ext uri="{FF2B5EF4-FFF2-40B4-BE49-F238E27FC236}">
              <a16:creationId xmlns:a16="http://schemas.microsoft.com/office/drawing/2014/main" id="{4E510802-2A6A-4F2D-9298-8D96C65B56C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571500" y="58912125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76200</xdr:colOff>
      <xdr:row>65</xdr:row>
      <xdr:rowOff>76202</xdr:rowOff>
    </xdr:from>
    <xdr:ext cx="540000" cy="523874"/>
    <xdr:pic>
      <xdr:nvPicPr>
        <xdr:cNvPr id="118" name="Picture 42">
          <a:extLst>
            <a:ext uri="{FF2B5EF4-FFF2-40B4-BE49-F238E27FC236}">
              <a16:creationId xmlns:a16="http://schemas.microsoft.com/office/drawing/2014/main" id="{7271F49E-DEB5-4F8E-93A4-1923BD34C62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0" cstate="print"/>
        <a:srcRect/>
        <a:stretch>
          <a:fillRect/>
        </a:stretch>
      </xdr:blipFill>
      <xdr:spPr bwMode="auto">
        <a:xfrm>
          <a:off x="619125" y="37452302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57150</xdr:colOff>
      <xdr:row>114</xdr:row>
      <xdr:rowOff>51987</xdr:rowOff>
    </xdr:from>
    <xdr:ext cx="501894" cy="433788"/>
    <xdr:pic>
      <xdr:nvPicPr>
        <xdr:cNvPr id="119" name="Picture 38">
          <a:extLst>
            <a:ext uri="{FF2B5EF4-FFF2-40B4-BE49-F238E27FC236}">
              <a16:creationId xmlns:a16="http://schemas.microsoft.com/office/drawing/2014/main" id="{09ED52AE-77BA-4D49-91FD-444EDF5D4F9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600075" y="66679362"/>
          <a:ext cx="501894" cy="4337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114294</xdr:colOff>
      <xdr:row>72</xdr:row>
      <xdr:rowOff>47625</xdr:rowOff>
    </xdr:from>
    <xdr:ext cx="540000" cy="504825"/>
    <xdr:pic>
      <xdr:nvPicPr>
        <xdr:cNvPr id="120" name="Picture 22">
          <a:extLst>
            <a:ext uri="{FF2B5EF4-FFF2-40B4-BE49-F238E27FC236}">
              <a16:creationId xmlns:a16="http://schemas.microsoft.com/office/drawing/2014/main" id="{F7DE507A-ECE9-4D0E-86DB-4B5E1402AFC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57219" y="4126230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76200</xdr:colOff>
      <xdr:row>194</xdr:row>
      <xdr:rowOff>476250</xdr:rowOff>
    </xdr:from>
    <xdr:ext cx="560294" cy="2076450"/>
    <xdr:pic>
      <xdr:nvPicPr>
        <xdr:cNvPr id="121" name="Resim 120">
          <a:extLst>
            <a:ext uri="{FF2B5EF4-FFF2-40B4-BE49-F238E27FC236}">
              <a16:creationId xmlns:a16="http://schemas.microsoft.com/office/drawing/2014/main" id="{2F3B2F4E-4F34-4472-8350-B0562ABD93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9125" y="118262400"/>
          <a:ext cx="560294" cy="2076450"/>
        </a:xfrm>
        <a:prstGeom prst="rect">
          <a:avLst/>
        </a:prstGeom>
      </xdr:spPr>
    </xdr:pic>
    <xdr:clientData/>
  </xdr:oneCellAnchor>
  <xdr:twoCellAnchor editAs="oneCell">
    <xdr:from>
      <xdr:col>1</xdr:col>
      <xdr:colOff>72653</xdr:colOff>
      <xdr:row>26</xdr:row>
      <xdr:rowOff>55386</xdr:rowOff>
    </xdr:from>
    <xdr:to>
      <xdr:col>1</xdr:col>
      <xdr:colOff>619125</xdr:colOff>
      <xdr:row>26</xdr:row>
      <xdr:rowOff>505876</xdr:rowOff>
    </xdr:to>
    <xdr:pic>
      <xdr:nvPicPr>
        <xdr:cNvPr id="122" name="Resim 121">
          <a:extLst>
            <a:ext uri="{FF2B5EF4-FFF2-40B4-BE49-F238E27FC236}">
              <a16:creationId xmlns:a16="http://schemas.microsoft.com/office/drawing/2014/main" id="{AC1B8B10-2F23-4D6C-B9F5-BB7ED68D40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5578" y="14523861"/>
          <a:ext cx="546472" cy="450490"/>
        </a:xfrm>
        <a:prstGeom prst="rect">
          <a:avLst/>
        </a:prstGeom>
      </xdr:spPr>
    </xdr:pic>
    <xdr:clientData/>
  </xdr:twoCellAnchor>
  <xdr:oneCellAnchor>
    <xdr:from>
      <xdr:col>1</xdr:col>
      <xdr:colOff>104775</xdr:colOff>
      <xdr:row>28</xdr:row>
      <xdr:rowOff>66675</xdr:rowOff>
    </xdr:from>
    <xdr:ext cx="464214" cy="421482"/>
    <xdr:pic>
      <xdr:nvPicPr>
        <xdr:cNvPr id="123" name="Resim 122">
          <a:extLst>
            <a:ext uri="{FF2B5EF4-FFF2-40B4-BE49-F238E27FC236}">
              <a16:creationId xmlns:a16="http://schemas.microsoft.com/office/drawing/2014/main" id="{40E65FFA-0FAD-4834-BE9E-CF8A9FABF4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7700" y="15754350"/>
          <a:ext cx="464214" cy="421482"/>
        </a:xfrm>
        <a:prstGeom prst="rect">
          <a:avLst/>
        </a:prstGeom>
      </xdr:spPr>
    </xdr:pic>
    <xdr:clientData/>
  </xdr:one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178050</xdr:colOff>
      <xdr:row>5</xdr:row>
      <xdr:rowOff>55696</xdr:rowOff>
    </xdr:from>
    <xdr:to>
      <xdr:col>1</xdr:col>
      <xdr:colOff>590550</xdr:colOff>
      <xdr:row>5</xdr:row>
      <xdr:rowOff>477706</xdr:rowOff>
    </xdr:to>
    <xdr:pic>
      <xdr:nvPicPr>
        <xdr:cNvPr id="2" name="Picture 12">
          <a:extLst>
            <a:ext uri="{FF2B5EF4-FFF2-40B4-BE49-F238E27FC236}">
              <a16:creationId xmlns:a16="http://schemas.microsoft.com/office/drawing/2014/main" id="{BBAEB17E-E973-42D8-AB17-88E132F091C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20975" y="1922596"/>
          <a:ext cx="412500" cy="4220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38101</xdr:colOff>
      <xdr:row>56</xdr:row>
      <xdr:rowOff>133350</xdr:rowOff>
    </xdr:from>
    <xdr:to>
      <xdr:col>1</xdr:col>
      <xdr:colOff>561975</xdr:colOff>
      <xdr:row>56</xdr:row>
      <xdr:rowOff>570230</xdr:rowOff>
    </xdr:to>
    <xdr:pic>
      <xdr:nvPicPr>
        <xdr:cNvPr id="3" name="Picture 18">
          <a:extLst>
            <a:ext uri="{FF2B5EF4-FFF2-40B4-BE49-F238E27FC236}">
              <a16:creationId xmlns:a16="http://schemas.microsoft.com/office/drawing/2014/main" id="{C40A06ED-1CEE-4122-89C4-860DE703B2F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81026" y="31889700"/>
          <a:ext cx="523874" cy="43688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16660</xdr:colOff>
      <xdr:row>143</xdr:row>
      <xdr:rowOff>19051</xdr:rowOff>
    </xdr:from>
    <xdr:to>
      <xdr:col>1</xdr:col>
      <xdr:colOff>556660</xdr:colOff>
      <xdr:row>143</xdr:row>
      <xdr:rowOff>552450</xdr:rowOff>
    </xdr:to>
    <xdr:pic>
      <xdr:nvPicPr>
        <xdr:cNvPr id="4" name="Picture 20">
          <a:extLst>
            <a:ext uri="{FF2B5EF4-FFF2-40B4-BE49-F238E27FC236}">
              <a16:creationId xmlns:a16="http://schemas.microsoft.com/office/drawing/2014/main" id="{994432D8-3901-434D-86CF-BD3C905487C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559585" y="8642032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114294</xdr:colOff>
      <xdr:row>73</xdr:row>
      <xdr:rowOff>47625</xdr:rowOff>
    </xdr:from>
    <xdr:to>
      <xdr:col>1</xdr:col>
      <xdr:colOff>654294</xdr:colOff>
      <xdr:row>73</xdr:row>
      <xdr:rowOff>552450</xdr:rowOff>
    </xdr:to>
    <xdr:pic>
      <xdr:nvPicPr>
        <xdr:cNvPr id="5" name="Picture 22">
          <a:extLst>
            <a:ext uri="{FF2B5EF4-FFF2-40B4-BE49-F238E27FC236}">
              <a16:creationId xmlns:a16="http://schemas.microsoft.com/office/drawing/2014/main" id="{7887FE10-0DA6-4B4D-B6D4-D9616516467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57219" y="418909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89864</xdr:colOff>
      <xdr:row>52</xdr:row>
      <xdr:rowOff>95250</xdr:rowOff>
    </xdr:from>
    <xdr:to>
      <xdr:col>1</xdr:col>
      <xdr:colOff>570955</xdr:colOff>
      <xdr:row>52</xdr:row>
      <xdr:rowOff>561975</xdr:rowOff>
    </xdr:to>
    <xdr:pic>
      <xdr:nvPicPr>
        <xdr:cNvPr id="6" name="Picture 24">
          <a:extLst>
            <a:ext uri="{FF2B5EF4-FFF2-40B4-BE49-F238E27FC236}">
              <a16:creationId xmlns:a16="http://schemas.microsoft.com/office/drawing/2014/main" id="{E5AC34AC-D250-4030-A4FA-A4D6F2D9119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32789" y="29489400"/>
          <a:ext cx="481091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95244</xdr:colOff>
      <xdr:row>53</xdr:row>
      <xdr:rowOff>57151</xdr:rowOff>
    </xdr:from>
    <xdr:to>
      <xdr:col>1</xdr:col>
      <xdr:colOff>647700</xdr:colOff>
      <xdr:row>53</xdr:row>
      <xdr:rowOff>571500</xdr:rowOff>
    </xdr:to>
    <xdr:pic>
      <xdr:nvPicPr>
        <xdr:cNvPr id="7" name="Picture 26">
          <a:extLst>
            <a:ext uri="{FF2B5EF4-FFF2-40B4-BE49-F238E27FC236}">
              <a16:creationId xmlns:a16="http://schemas.microsoft.com/office/drawing/2014/main" id="{5C158691-144F-4945-870A-FA7F780F1E4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638169" y="30041851"/>
          <a:ext cx="552456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55</xdr:row>
      <xdr:rowOff>152400</xdr:rowOff>
    </xdr:from>
    <xdr:to>
      <xdr:col>1</xdr:col>
      <xdr:colOff>581025</xdr:colOff>
      <xdr:row>55</xdr:row>
      <xdr:rowOff>561974</xdr:rowOff>
    </xdr:to>
    <xdr:pic>
      <xdr:nvPicPr>
        <xdr:cNvPr id="8" name="Picture 28">
          <a:extLst>
            <a:ext uri="{FF2B5EF4-FFF2-40B4-BE49-F238E27FC236}">
              <a16:creationId xmlns:a16="http://schemas.microsoft.com/office/drawing/2014/main" id="{5AF6BC50-11BB-4C2E-9911-EDFCBDA8B81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 rot="10800000">
          <a:off x="609600" y="31318200"/>
          <a:ext cx="514350" cy="4095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51913</xdr:colOff>
      <xdr:row>54</xdr:row>
      <xdr:rowOff>47625</xdr:rowOff>
    </xdr:from>
    <xdr:to>
      <xdr:col>1</xdr:col>
      <xdr:colOff>662463</xdr:colOff>
      <xdr:row>54</xdr:row>
      <xdr:rowOff>553403</xdr:rowOff>
    </xdr:to>
    <xdr:pic>
      <xdr:nvPicPr>
        <xdr:cNvPr id="9" name="Picture 32">
          <a:extLst>
            <a:ext uri="{FF2B5EF4-FFF2-40B4-BE49-F238E27FC236}">
              <a16:creationId xmlns:a16="http://schemas.microsoft.com/office/drawing/2014/main" id="{F5B82B5F-11F9-4246-9BAE-17CF1EDB269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594838" y="30622875"/>
          <a:ext cx="610550" cy="50577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107623</xdr:colOff>
      <xdr:row>85</xdr:row>
      <xdr:rowOff>76200</xdr:rowOff>
    </xdr:from>
    <xdr:to>
      <xdr:col>1</xdr:col>
      <xdr:colOff>587624</xdr:colOff>
      <xdr:row>85</xdr:row>
      <xdr:rowOff>533400</xdr:rowOff>
    </xdr:to>
    <xdr:pic>
      <xdr:nvPicPr>
        <xdr:cNvPr id="10" name="Picture 34">
          <a:extLst>
            <a:ext uri="{FF2B5EF4-FFF2-40B4-BE49-F238E27FC236}">
              <a16:creationId xmlns:a16="http://schemas.microsoft.com/office/drawing/2014/main" id="{47957069-7F1F-4014-B608-E7921B91AA3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650548" y="49463325"/>
          <a:ext cx="480001" cy="457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86</xdr:row>
      <xdr:rowOff>57150</xdr:rowOff>
    </xdr:from>
    <xdr:to>
      <xdr:col>1</xdr:col>
      <xdr:colOff>587625</xdr:colOff>
      <xdr:row>86</xdr:row>
      <xdr:rowOff>533400</xdr:rowOff>
    </xdr:to>
    <xdr:pic>
      <xdr:nvPicPr>
        <xdr:cNvPr id="11" name="Picture 38">
          <a:extLst>
            <a:ext uri="{FF2B5EF4-FFF2-40B4-BE49-F238E27FC236}">
              <a16:creationId xmlns:a16="http://schemas.microsoft.com/office/drawing/2014/main" id="{C03BC850-C4A2-44F0-9D4F-911CEDECAE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590550" y="50072925"/>
          <a:ext cx="540000" cy="476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92325</xdr:colOff>
      <xdr:row>74</xdr:row>
      <xdr:rowOff>34862</xdr:rowOff>
    </xdr:from>
    <xdr:to>
      <xdr:col>1</xdr:col>
      <xdr:colOff>619125</xdr:colOff>
      <xdr:row>74</xdr:row>
      <xdr:rowOff>536640</xdr:rowOff>
    </xdr:to>
    <xdr:pic>
      <xdr:nvPicPr>
        <xdr:cNvPr id="12" name="Picture 40">
          <a:extLst>
            <a:ext uri="{FF2B5EF4-FFF2-40B4-BE49-F238E27FC236}">
              <a16:creationId xmlns:a16="http://schemas.microsoft.com/office/drawing/2014/main" id="{4C8383C6-3D79-44A6-965B-B1B9CCC1F63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635250" y="42506837"/>
          <a:ext cx="526800" cy="50177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57143</xdr:colOff>
      <xdr:row>98</xdr:row>
      <xdr:rowOff>47626</xdr:rowOff>
    </xdr:from>
    <xdr:to>
      <xdr:col>1</xdr:col>
      <xdr:colOff>597143</xdr:colOff>
      <xdr:row>98</xdr:row>
      <xdr:rowOff>561975</xdr:rowOff>
    </xdr:to>
    <xdr:pic>
      <xdr:nvPicPr>
        <xdr:cNvPr id="13" name="Picture 44">
          <a:extLst>
            <a:ext uri="{FF2B5EF4-FFF2-40B4-BE49-F238E27FC236}">
              <a16:creationId xmlns:a16="http://schemas.microsoft.com/office/drawing/2014/main" id="{EB9C6EB4-F21E-4293-A558-C0FF036E770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600068" y="57045226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57143</xdr:colOff>
      <xdr:row>51</xdr:row>
      <xdr:rowOff>19051</xdr:rowOff>
    </xdr:from>
    <xdr:to>
      <xdr:col>1</xdr:col>
      <xdr:colOff>597143</xdr:colOff>
      <xdr:row>51</xdr:row>
      <xdr:rowOff>581025</xdr:rowOff>
    </xdr:to>
    <xdr:pic>
      <xdr:nvPicPr>
        <xdr:cNvPr id="14" name="Picture 46">
          <a:extLst>
            <a:ext uri="{FF2B5EF4-FFF2-40B4-BE49-F238E27FC236}">
              <a16:creationId xmlns:a16="http://schemas.microsoft.com/office/drawing/2014/main" id="{E73C4019-C791-45C4-B5A0-F46E62DB375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600068" y="28822651"/>
          <a:ext cx="540000" cy="5619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85719</xdr:colOff>
      <xdr:row>109</xdr:row>
      <xdr:rowOff>57151</xdr:rowOff>
    </xdr:from>
    <xdr:to>
      <xdr:col>1</xdr:col>
      <xdr:colOff>625719</xdr:colOff>
      <xdr:row>109</xdr:row>
      <xdr:rowOff>552450</xdr:rowOff>
    </xdr:to>
    <xdr:pic>
      <xdr:nvPicPr>
        <xdr:cNvPr id="15" name="Picture 48">
          <a:extLst>
            <a:ext uri="{FF2B5EF4-FFF2-40B4-BE49-F238E27FC236}">
              <a16:creationId xmlns:a16="http://schemas.microsoft.com/office/drawing/2014/main" id="{50EF7310-0B1D-41B1-8794-F39B05138CB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628644" y="6396990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175</xdr:row>
      <xdr:rowOff>19051</xdr:rowOff>
    </xdr:from>
    <xdr:to>
      <xdr:col>1</xdr:col>
      <xdr:colOff>625725</xdr:colOff>
      <xdr:row>175</xdr:row>
      <xdr:rowOff>542925</xdr:rowOff>
    </xdr:to>
    <xdr:pic>
      <xdr:nvPicPr>
        <xdr:cNvPr id="16" name="Picture 50">
          <a:extLst>
            <a:ext uri="{FF2B5EF4-FFF2-40B4-BE49-F238E27FC236}">
              <a16:creationId xmlns:a16="http://schemas.microsoft.com/office/drawing/2014/main" id="{84C98A29-E312-45F0-B2D9-10CADEE798A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628650" y="106803826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145</xdr:row>
      <xdr:rowOff>9525</xdr:rowOff>
    </xdr:from>
    <xdr:to>
      <xdr:col>1</xdr:col>
      <xdr:colOff>619125</xdr:colOff>
      <xdr:row>145</xdr:row>
      <xdr:rowOff>533400</xdr:rowOff>
    </xdr:to>
    <xdr:pic>
      <xdr:nvPicPr>
        <xdr:cNvPr id="17" name="Picture 52">
          <a:extLst>
            <a:ext uri="{FF2B5EF4-FFF2-40B4-BE49-F238E27FC236}">
              <a16:creationId xmlns:a16="http://schemas.microsoft.com/office/drawing/2014/main" id="{CFC9E452-DE76-4FA9-9685-9DB3BF1852A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600075" y="87877650"/>
          <a:ext cx="561975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114294</xdr:colOff>
      <xdr:row>176</xdr:row>
      <xdr:rowOff>66676</xdr:rowOff>
    </xdr:from>
    <xdr:to>
      <xdr:col>1</xdr:col>
      <xdr:colOff>654294</xdr:colOff>
      <xdr:row>176</xdr:row>
      <xdr:rowOff>571500</xdr:rowOff>
    </xdr:to>
    <xdr:pic>
      <xdr:nvPicPr>
        <xdr:cNvPr id="18" name="Picture 54">
          <a:extLst>
            <a:ext uri="{FF2B5EF4-FFF2-40B4-BE49-F238E27FC236}">
              <a16:creationId xmlns:a16="http://schemas.microsoft.com/office/drawing/2014/main" id="{71A199ED-B0C1-4FD0-A06F-5B77AAFC9F1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657219" y="107584876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104774</xdr:colOff>
      <xdr:row>112</xdr:row>
      <xdr:rowOff>19050</xdr:rowOff>
    </xdr:from>
    <xdr:to>
      <xdr:col>1</xdr:col>
      <xdr:colOff>559049</xdr:colOff>
      <xdr:row>112</xdr:row>
      <xdr:rowOff>514350</xdr:rowOff>
    </xdr:to>
    <xdr:pic>
      <xdr:nvPicPr>
        <xdr:cNvPr id="19" name="Picture 56">
          <a:extLst>
            <a:ext uri="{FF2B5EF4-FFF2-40B4-BE49-F238E27FC236}">
              <a16:creationId xmlns:a16="http://schemas.microsoft.com/office/drawing/2014/main" id="{379D8727-BA1B-44B7-BA8D-6A1917AC501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647699" y="65255775"/>
          <a:ext cx="454275" cy="495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103</xdr:row>
      <xdr:rowOff>19051</xdr:rowOff>
    </xdr:from>
    <xdr:to>
      <xdr:col>1</xdr:col>
      <xdr:colOff>616193</xdr:colOff>
      <xdr:row>103</xdr:row>
      <xdr:rowOff>523875</xdr:rowOff>
    </xdr:to>
    <xdr:pic>
      <xdr:nvPicPr>
        <xdr:cNvPr id="20" name="Picture 58">
          <a:extLst>
            <a:ext uri="{FF2B5EF4-FFF2-40B4-BE49-F238E27FC236}">
              <a16:creationId xmlns:a16="http://schemas.microsoft.com/office/drawing/2014/main" id="{79DDBED0-3EBB-4502-AD5C-B8ACED3EC83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619118" y="60159901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105</xdr:row>
      <xdr:rowOff>19051</xdr:rowOff>
    </xdr:from>
    <xdr:to>
      <xdr:col>1</xdr:col>
      <xdr:colOff>559050</xdr:colOff>
      <xdr:row>105</xdr:row>
      <xdr:rowOff>542925</xdr:rowOff>
    </xdr:to>
    <xdr:pic>
      <xdr:nvPicPr>
        <xdr:cNvPr id="21" name="Picture 60">
          <a:extLst>
            <a:ext uri="{FF2B5EF4-FFF2-40B4-BE49-F238E27FC236}">
              <a16:creationId xmlns:a16="http://schemas.microsoft.com/office/drawing/2014/main" id="{2A0E2C08-FCEF-4D37-916A-5DFE8B0D7B6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561975" y="6141720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106</xdr:row>
      <xdr:rowOff>57151</xdr:rowOff>
    </xdr:from>
    <xdr:to>
      <xdr:col>1</xdr:col>
      <xdr:colOff>559043</xdr:colOff>
      <xdr:row>106</xdr:row>
      <xdr:rowOff>504825</xdr:rowOff>
    </xdr:to>
    <xdr:pic>
      <xdr:nvPicPr>
        <xdr:cNvPr id="22" name="Picture 62">
          <a:extLst>
            <a:ext uri="{FF2B5EF4-FFF2-40B4-BE49-F238E27FC236}">
              <a16:creationId xmlns:a16="http://schemas.microsoft.com/office/drawing/2014/main" id="{C757F30D-DAC6-4C42-9386-C226961C48F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561968" y="62083951"/>
          <a:ext cx="540000" cy="4476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128</xdr:row>
      <xdr:rowOff>19052</xdr:rowOff>
    </xdr:from>
    <xdr:to>
      <xdr:col>1</xdr:col>
      <xdr:colOff>559044</xdr:colOff>
      <xdr:row>128</xdr:row>
      <xdr:rowOff>542925</xdr:rowOff>
    </xdr:to>
    <xdr:pic>
      <xdr:nvPicPr>
        <xdr:cNvPr id="23" name="Picture 64">
          <a:extLst>
            <a:ext uri="{FF2B5EF4-FFF2-40B4-BE49-F238E27FC236}">
              <a16:creationId xmlns:a16="http://schemas.microsoft.com/office/drawing/2014/main" id="{20B94F4D-58B5-46B6-B3CC-02924089767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561969" y="76380977"/>
          <a:ext cx="540000" cy="5238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85718</xdr:colOff>
      <xdr:row>97</xdr:row>
      <xdr:rowOff>19050</xdr:rowOff>
    </xdr:from>
    <xdr:to>
      <xdr:col>1</xdr:col>
      <xdr:colOff>625718</xdr:colOff>
      <xdr:row>97</xdr:row>
      <xdr:rowOff>561975</xdr:rowOff>
    </xdr:to>
    <xdr:pic>
      <xdr:nvPicPr>
        <xdr:cNvPr id="24" name="Picture 66">
          <a:extLst>
            <a:ext uri="{FF2B5EF4-FFF2-40B4-BE49-F238E27FC236}">
              <a16:creationId xmlns:a16="http://schemas.microsoft.com/office/drawing/2014/main" id="{4CEA0AE8-B04F-4968-964C-E6F92F4C03B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628643" y="56388000"/>
          <a:ext cx="540000" cy="542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96</xdr:row>
      <xdr:rowOff>19050</xdr:rowOff>
    </xdr:from>
    <xdr:to>
      <xdr:col>1</xdr:col>
      <xdr:colOff>559050</xdr:colOff>
      <xdr:row>96</xdr:row>
      <xdr:rowOff>523875</xdr:rowOff>
    </xdr:to>
    <xdr:pic>
      <xdr:nvPicPr>
        <xdr:cNvPr id="25" name="Picture 2">
          <a:extLst>
            <a:ext uri="{FF2B5EF4-FFF2-40B4-BE49-F238E27FC236}">
              <a16:creationId xmlns:a16="http://schemas.microsoft.com/office/drawing/2014/main" id="{944E5D96-54AE-48FB-B6FA-DC206A09C2D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561975" y="557593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142868</xdr:colOff>
      <xdr:row>62</xdr:row>
      <xdr:rowOff>28576</xdr:rowOff>
    </xdr:from>
    <xdr:to>
      <xdr:col>1</xdr:col>
      <xdr:colOff>682868</xdr:colOff>
      <xdr:row>62</xdr:row>
      <xdr:rowOff>561975</xdr:rowOff>
    </xdr:to>
    <xdr:pic>
      <xdr:nvPicPr>
        <xdr:cNvPr id="26" name="Picture 4">
          <a:extLst>
            <a:ext uri="{FF2B5EF4-FFF2-40B4-BE49-F238E27FC236}">
              <a16:creationId xmlns:a16="http://schemas.microsoft.com/office/drawing/2014/main" id="{692E405C-0BB4-41DC-82FB-B94275D1FA7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" cstate="print"/>
        <a:srcRect/>
        <a:stretch>
          <a:fillRect/>
        </a:stretch>
      </xdr:blipFill>
      <xdr:spPr bwMode="auto">
        <a:xfrm>
          <a:off x="685793" y="3551872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73819</xdr:colOff>
      <xdr:row>92</xdr:row>
      <xdr:rowOff>42864</xdr:rowOff>
    </xdr:from>
    <xdr:to>
      <xdr:col>1</xdr:col>
      <xdr:colOff>613819</xdr:colOff>
      <xdr:row>92</xdr:row>
      <xdr:rowOff>523875</xdr:rowOff>
    </xdr:to>
    <xdr:pic>
      <xdr:nvPicPr>
        <xdr:cNvPr id="27" name="Picture 8">
          <a:extLst>
            <a:ext uri="{FF2B5EF4-FFF2-40B4-BE49-F238E27FC236}">
              <a16:creationId xmlns:a16="http://schemas.microsoft.com/office/drawing/2014/main" id="{A92822B5-CFAD-43B1-8545-E70F3EDEA22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616744" y="53268564"/>
          <a:ext cx="540000" cy="48101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31</xdr:row>
      <xdr:rowOff>142875</xdr:rowOff>
    </xdr:from>
    <xdr:to>
      <xdr:col>1</xdr:col>
      <xdr:colOff>635250</xdr:colOff>
      <xdr:row>32</xdr:row>
      <xdr:rowOff>342900</xdr:rowOff>
    </xdr:to>
    <xdr:pic>
      <xdr:nvPicPr>
        <xdr:cNvPr id="28" name="Picture 12">
          <a:extLst>
            <a:ext uri="{FF2B5EF4-FFF2-40B4-BE49-F238E27FC236}">
              <a16:creationId xmlns:a16="http://schemas.microsoft.com/office/drawing/2014/main" id="{4F04B63C-7C79-410F-B4D3-66EBC5A4F24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" cstate="print"/>
        <a:srcRect/>
        <a:stretch>
          <a:fillRect/>
        </a:stretch>
      </xdr:blipFill>
      <xdr:spPr bwMode="auto">
        <a:xfrm>
          <a:off x="638175" y="17621250"/>
          <a:ext cx="540000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97631</xdr:colOff>
      <xdr:row>34</xdr:row>
      <xdr:rowOff>216696</xdr:rowOff>
    </xdr:from>
    <xdr:to>
      <xdr:col>1</xdr:col>
      <xdr:colOff>637631</xdr:colOff>
      <xdr:row>35</xdr:row>
      <xdr:rowOff>276225</xdr:rowOff>
    </xdr:to>
    <xdr:pic>
      <xdr:nvPicPr>
        <xdr:cNvPr id="29" name="Picture 18">
          <a:extLst>
            <a:ext uri="{FF2B5EF4-FFF2-40B4-BE49-F238E27FC236}">
              <a16:creationId xmlns:a16="http://schemas.microsoft.com/office/drawing/2014/main" id="{056572FC-FA24-4CA2-97C8-E1A96041FF2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" cstate="print"/>
        <a:srcRect/>
        <a:stretch>
          <a:fillRect/>
        </a:stretch>
      </xdr:blipFill>
      <xdr:spPr bwMode="auto">
        <a:xfrm>
          <a:off x="640556" y="19466721"/>
          <a:ext cx="540000" cy="65007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114300</xdr:colOff>
      <xdr:row>83</xdr:row>
      <xdr:rowOff>103056</xdr:rowOff>
    </xdr:from>
    <xdr:to>
      <xdr:col>1</xdr:col>
      <xdr:colOff>559050</xdr:colOff>
      <xdr:row>83</xdr:row>
      <xdr:rowOff>495299</xdr:rowOff>
    </xdr:to>
    <xdr:pic>
      <xdr:nvPicPr>
        <xdr:cNvPr id="30" name="Picture 22">
          <a:extLst>
            <a:ext uri="{FF2B5EF4-FFF2-40B4-BE49-F238E27FC236}">
              <a16:creationId xmlns:a16="http://schemas.microsoft.com/office/drawing/2014/main" id="{EB5B9882-9F98-4C4F-A78E-772BBD5E229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/>
        <a:srcRect/>
        <a:stretch>
          <a:fillRect/>
        </a:stretch>
      </xdr:blipFill>
      <xdr:spPr bwMode="auto">
        <a:xfrm>
          <a:off x="657225" y="48232881"/>
          <a:ext cx="444750" cy="39224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80</xdr:row>
      <xdr:rowOff>47625</xdr:rowOff>
    </xdr:from>
    <xdr:to>
      <xdr:col>1</xdr:col>
      <xdr:colOff>635250</xdr:colOff>
      <xdr:row>80</xdr:row>
      <xdr:rowOff>571500</xdr:rowOff>
    </xdr:to>
    <xdr:pic>
      <xdr:nvPicPr>
        <xdr:cNvPr id="31" name="Picture 24">
          <a:extLst>
            <a:ext uri="{FF2B5EF4-FFF2-40B4-BE49-F238E27FC236}">
              <a16:creationId xmlns:a16="http://schemas.microsoft.com/office/drawing/2014/main" id="{EE41E731-B8A1-41A0-819F-9296A09409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/>
        <a:srcRect/>
        <a:stretch>
          <a:fillRect/>
        </a:stretch>
      </xdr:blipFill>
      <xdr:spPr bwMode="auto">
        <a:xfrm>
          <a:off x="638175" y="46291500"/>
          <a:ext cx="540000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122</xdr:row>
      <xdr:rowOff>19050</xdr:rowOff>
    </xdr:from>
    <xdr:to>
      <xdr:col>1</xdr:col>
      <xdr:colOff>559050</xdr:colOff>
      <xdr:row>122</xdr:row>
      <xdr:rowOff>504825</xdr:rowOff>
    </xdr:to>
    <xdr:pic>
      <xdr:nvPicPr>
        <xdr:cNvPr id="32" name="Picture 26">
          <a:extLst>
            <a:ext uri="{FF2B5EF4-FFF2-40B4-BE49-F238E27FC236}">
              <a16:creationId xmlns:a16="http://schemas.microsoft.com/office/drawing/2014/main" id="{761B6507-0E74-4DD9-979B-DFA9A3E1A06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/>
        <a:srcRect/>
        <a:stretch>
          <a:fillRect/>
        </a:stretch>
      </xdr:blipFill>
      <xdr:spPr bwMode="auto">
        <a:xfrm>
          <a:off x="561975" y="72209025"/>
          <a:ext cx="540000" cy="485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132</xdr:row>
      <xdr:rowOff>28576</xdr:rowOff>
    </xdr:from>
    <xdr:to>
      <xdr:col>1</xdr:col>
      <xdr:colOff>559043</xdr:colOff>
      <xdr:row>132</xdr:row>
      <xdr:rowOff>476250</xdr:rowOff>
    </xdr:to>
    <xdr:pic>
      <xdr:nvPicPr>
        <xdr:cNvPr id="33" name="Picture 28">
          <a:extLst>
            <a:ext uri="{FF2B5EF4-FFF2-40B4-BE49-F238E27FC236}">
              <a16:creationId xmlns:a16="http://schemas.microsoft.com/office/drawing/2014/main" id="{5F56DCAD-8F53-415C-8C82-D8925773EE1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" cstate="print"/>
        <a:srcRect/>
        <a:stretch>
          <a:fillRect/>
        </a:stretch>
      </xdr:blipFill>
      <xdr:spPr bwMode="auto">
        <a:xfrm>
          <a:off x="561968" y="79171801"/>
          <a:ext cx="540000" cy="4476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30956</xdr:colOff>
      <xdr:row>121</xdr:row>
      <xdr:rowOff>19050</xdr:rowOff>
    </xdr:from>
    <xdr:to>
      <xdr:col>1</xdr:col>
      <xdr:colOff>570956</xdr:colOff>
      <xdr:row>121</xdr:row>
      <xdr:rowOff>533400</xdr:rowOff>
    </xdr:to>
    <xdr:pic>
      <xdr:nvPicPr>
        <xdr:cNvPr id="34" name="Picture 30">
          <a:extLst>
            <a:ext uri="{FF2B5EF4-FFF2-40B4-BE49-F238E27FC236}">
              <a16:creationId xmlns:a16="http://schemas.microsoft.com/office/drawing/2014/main" id="{8577D10A-CCB7-4A94-BBB6-0218980D62B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" cstate="print"/>
        <a:srcRect/>
        <a:stretch>
          <a:fillRect/>
        </a:stretch>
      </xdr:blipFill>
      <xdr:spPr bwMode="auto">
        <a:xfrm>
          <a:off x="573881" y="71513700"/>
          <a:ext cx="5400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139950</xdr:colOff>
      <xdr:row>131</xdr:row>
      <xdr:rowOff>47863</xdr:rowOff>
    </xdr:from>
    <xdr:to>
      <xdr:col>1</xdr:col>
      <xdr:colOff>571500</xdr:colOff>
      <xdr:row>131</xdr:row>
      <xdr:rowOff>504587</xdr:rowOff>
    </xdr:to>
    <xdr:pic>
      <xdr:nvPicPr>
        <xdr:cNvPr id="35" name="Picture 32">
          <a:extLst>
            <a:ext uri="{FF2B5EF4-FFF2-40B4-BE49-F238E27FC236}">
              <a16:creationId xmlns:a16="http://schemas.microsoft.com/office/drawing/2014/main" id="{51ADACAA-C032-4000-8FE8-E6B423FD3DC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" cstate="print"/>
        <a:srcRect/>
        <a:stretch>
          <a:fillRect/>
        </a:stretch>
      </xdr:blipFill>
      <xdr:spPr bwMode="auto">
        <a:xfrm>
          <a:off x="682875" y="78495763"/>
          <a:ext cx="431550" cy="4567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69050</xdr:colOff>
      <xdr:row>90</xdr:row>
      <xdr:rowOff>285752</xdr:rowOff>
    </xdr:from>
    <xdr:to>
      <xdr:col>1</xdr:col>
      <xdr:colOff>609050</xdr:colOff>
      <xdr:row>91</xdr:row>
      <xdr:rowOff>247650</xdr:rowOff>
    </xdr:to>
    <xdr:pic>
      <xdr:nvPicPr>
        <xdr:cNvPr id="36" name="Picture 34">
          <a:extLst>
            <a:ext uri="{FF2B5EF4-FFF2-40B4-BE49-F238E27FC236}">
              <a16:creationId xmlns:a16="http://schemas.microsoft.com/office/drawing/2014/main" id="{54FD729B-866E-415C-B2A8-EF372007B08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5" cstate="print"/>
        <a:srcRect/>
        <a:stretch>
          <a:fillRect/>
        </a:stretch>
      </xdr:blipFill>
      <xdr:spPr bwMode="auto">
        <a:xfrm>
          <a:off x="611975" y="52254152"/>
          <a:ext cx="540000" cy="5905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94</xdr:row>
      <xdr:rowOff>19052</xdr:rowOff>
    </xdr:from>
    <xdr:to>
      <xdr:col>1</xdr:col>
      <xdr:colOff>616193</xdr:colOff>
      <xdr:row>94</xdr:row>
      <xdr:rowOff>542925</xdr:rowOff>
    </xdr:to>
    <xdr:pic>
      <xdr:nvPicPr>
        <xdr:cNvPr id="37" name="Picture 38">
          <a:extLst>
            <a:ext uri="{FF2B5EF4-FFF2-40B4-BE49-F238E27FC236}">
              <a16:creationId xmlns:a16="http://schemas.microsoft.com/office/drawing/2014/main" id="{98EA130E-65F1-4C24-84CD-0DC01DE215D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" cstate="print"/>
        <a:srcRect/>
        <a:stretch>
          <a:fillRect/>
        </a:stretch>
      </xdr:blipFill>
      <xdr:spPr bwMode="auto">
        <a:xfrm>
          <a:off x="619118" y="54502052"/>
          <a:ext cx="540000" cy="5238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105362</xdr:colOff>
      <xdr:row>127</xdr:row>
      <xdr:rowOff>28575</xdr:rowOff>
    </xdr:from>
    <xdr:to>
      <xdr:col>1</xdr:col>
      <xdr:colOff>597149</xdr:colOff>
      <xdr:row>127</xdr:row>
      <xdr:rowOff>514350</xdr:rowOff>
    </xdr:to>
    <xdr:pic>
      <xdr:nvPicPr>
        <xdr:cNvPr id="38" name="Picture 40">
          <a:extLst>
            <a:ext uri="{FF2B5EF4-FFF2-40B4-BE49-F238E27FC236}">
              <a16:creationId xmlns:a16="http://schemas.microsoft.com/office/drawing/2014/main" id="{DB497AB0-F696-4D90-A970-8C11E0EADBE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 cstate="print"/>
        <a:srcRect/>
        <a:stretch>
          <a:fillRect/>
        </a:stretch>
      </xdr:blipFill>
      <xdr:spPr bwMode="auto">
        <a:xfrm>
          <a:off x="648287" y="75695175"/>
          <a:ext cx="491787" cy="485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64</xdr:row>
      <xdr:rowOff>47625</xdr:rowOff>
    </xdr:from>
    <xdr:to>
      <xdr:col>1</xdr:col>
      <xdr:colOff>635250</xdr:colOff>
      <xdr:row>64</xdr:row>
      <xdr:rowOff>571500</xdr:rowOff>
    </xdr:to>
    <xdr:pic>
      <xdr:nvPicPr>
        <xdr:cNvPr id="39" name="Picture 44">
          <a:extLst>
            <a:ext uri="{FF2B5EF4-FFF2-40B4-BE49-F238E27FC236}">
              <a16:creationId xmlns:a16="http://schemas.microsoft.com/office/drawing/2014/main" id="{9ACF11D3-19CB-4162-9713-11E1D9C597F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" cstate="print"/>
        <a:srcRect/>
        <a:stretch>
          <a:fillRect/>
        </a:stretch>
      </xdr:blipFill>
      <xdr:spPr bwMode="auto">
        <a:xfrm>
          <a:off x="638175" y="36795075"/>
          <a:ext cx="540000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58</xdr:row>
      <xdr:rowOff>9526</xdr:rowOff>
    </xdr:from>
    <xdr:to>
      <xdr:col>1</xdr:col>
      <xdr:colOff>571499</xdr:colOff>
      <xdr:row>58</xdr:row>
      <xdr:rowOff>554963</xdr:rowOff>
    </xdr:to>
    <xdr:pic>
      <xdr:nvPicPr>
        <xdr:cNvPr id="40" name="Picture 48">
          <a:extLst>
            <a:ext uri="{FF2B5EF4-FFF2-40B4-BE49-F238E27FC236}">
              <a16:creationId xmlns:a16="http://schemas.microsoft.com/office/drawing/2014/main" id="{4E6E84D3-5DE3-424E-9BBB-AD829CAD987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600075" y="32985076"/>
          <a:ext cx="514349" cy="5454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30949</xdr:colOff>
      <xdr:row>60</xdr:row>
      <xdr:rowOff>57151</xdr:rowOff>
    </xdr:from>
    <xdr:to>
      <xdr:col>1</xdr:col>
      <xdr:colOff>570949</xdr:colOff>
      <xdr:row>60</xdr:row>
      <xdr:rowOff>581025</xdr:rowOff>
    </xdr:to>
    <xdr:pic>
      <xdr:nvPicPr>
        <xdr:cNvPr id="41" name="Picture 48">
          <a:extLst>
            <a:ext uri="{FF2B5EF4-FFF2-40B4-BE49-F238E27FC236}">
              <a16:creationId xmlns:a16="http://schemas.microsoft.com/office/drawing/2014/main" id="{DAA3D15F-A72F-43C6-A4A0-EBD8BBF7D46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573874" y="3429000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114293</xdr:colOff>
      <xdr:row>6</xdr:row>
      <xdr:rowOff>238125</xdr:rowOff>
    </xdr:from>
    <xdr:to>
      <xdr:col>1</xdr:col>
      <xdr:colOff>654293</xdr:colOff>
      <xdr:row>6</xdr:row>
      <xdr:rowOff>619125</xdr:rowOff>
    </xdr:to>
    <xdr:pic>
      <xdr:nvPicPr>
        <xdr:cNvPr id="42" name="Picture 50">
          <a:extLst>
            <a:ext uri="{FF2B5EF4-FFF2-40B4-BE49-F238E27FC236}">
              <a16:creationId xmlns:a16="http://schemas.microsoft.com/office/drawing/2014/main" id="{2DAA1508-0A36-4313-B62F-943D0DFE281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" cstate="print"/>
        <a:srcRect/>
        <a:stretch>
          <a:fillRect/>
        </a:stretch>
      </xdr:blipFill>
      <xdr:spPr bwMode="auto">
        <a:xfrm>
          <a:off x="657218" y="2733675"/>
          <a:ext cx="540000" cy="381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85719</xdr:colOff>
      <xdr:row>29</xdr:row>
      <xdr:rowOff>266700</xdr:rowOff>
    </xdr:from>
    <xdr:to>
      <xdr:col>1</xdr:col>
      <xdr:colOff>625719</xdr:colOff>
      <xdr:row>30</xdr:row>
      <xdr:rowOff>257175</xdr:rowOff>
    </xdr:to>
    <xdr:pic>
      <xdr:nvPicPr>
        <xdr:cNvPr id="43" name="Picture 68">
          <a:extLst>
            <a:ext uri="{FF2B5EF4-FFF2-40B4-BE49-F238E27FC236}">
              <a16:creationId xmlns:a16="http://schemas.microsoft.com/office/drawing/2014/main" id="{B634DCA9-F8C9-45D2-A32D-288BEC378C4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" cstate="print"/>
        <a:srcRect/>
        <a:stretch>
          <a:fillRect/>
        </a:stretch>
      </xdr:blipFill>
      <xdr:spPr bwMode="auto">
        <a:xfrm>
          <a:off x="628644" y="16563975"/>
          <a:ext cx="540000" cy="581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57</xdr:row>
      <xdr:rowOff>28577</xdr:rowOff>
    </xdr:from>
    <xdr:to>
      <xdr:col>1</xdr:col>
      <xdr:colOff>571500</xdr:colOff>
      <xdr:row>57</xdr:row>
      <xdr:rowOff>556791</xdr:rowOff>
    </xdr:to>
    <xdr:pic>
      <xdr:nvPicPr>
        <xdr:cNvPr id="44" name="Picture 10">
          <a:extLst>
            <a:ext uri="{FF2B5EF4-FFF2-40B4-BE49-F238E27FC236}">
              <a16:creationId xmlns:a16="http://schemas.microsoft.com/office/drawing/2014/main" id="{C99E65AD-5E3C-462D-9A7E-C1AA05D4B62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590550" y="32375477"/>
          <a:ext cx="523875" cy="528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59</xdr:row>
      <xdr:rowOff>19050</xdr:rowOff>
    </xdr:from>
    <xdr:to>
      <xdr:col>1</xdr:col>
      <xdr:colOff>552450</xdr:colOff>
      <xdr:row>59</xdr:row>
      <xdr:rowOff>587453</xdr:rowOff>
    </xdr:to>
    <xdr:pic>
      <xdr:nvPicPr>
        <xdr:cNvPr id="45" name="Picture 12">
          <a:extLst>
            <a:ext uri="{FF2B5EF4-FFF2-40B4-BE49-F238E27FC236}">
              <a16:creationId xmlns:a16="http://schemas.microsoft.com/office/drawing/2014/main" id="{86DE51F8-5ED7-4E1C-B95C-0753C34E4C3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3" cstate="print"/>
        <a:srcRect/>
        <a:stretch>
          <a:fillRect/>
        </a:stretch>
      </xdr:blipFill>
      <xdr:spPr bwMode="auto">
        <a:xfrm>
          <a:off x="590550" y="33623250"/>
          <a:ext cx="504825" cy="5684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30950</xdr:colOff>
      <xdr:row>61</xdr:row>
      <xdr:rowOff>19051</xdr:rowOff>
    </xdr:from>
    <xdr:to>
      <xdr:col>1</xdr:col>
      <xdr:colOff>570950</xdr:colOff>
      <xdr:row>61</xdr:row>
      <xdr:rowOff>523875</xdr:rowOff>
    </xdr:to>
    <xdr:pic>
      <xdr:nvPicPr>
        <xdr:cNvPr id="46" name="Picture 14">
          <a:extLst>
            <a:ext uri="{FF2B5EF4-FFF2-40B4-BE49-F238E27FC236}">
              <a16:creationId xmlns:a16="http://schemas.microsoft.com/office/drawing/2014/main" id="{A44C5DB4-2BE6-4122-A723-C60D01725EF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4" cstate="print"/>
        <a:srcRect/>
        <a:stretch>
          <a:fillRect/>
        </a:stretch>
      </xdr:blipFill>
      <xdr:spPr bwMode="auto">
        <a:xfrm>
          <a:off x="573875" y="34880551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70</xdr:row>
      <xdr:rowOff>47624</xdr:rowOff>
    </xdr:from>
    <xdr:to>
      <xdr:col>1</xdr:col>
      <xdr:colOff>606675</xdr:colOff>
      <xdr:row>70</xdr:row>
      <xdr:rowOff>514350</xdr:rowOff>
    </xdr:to>
    <xdr:pic>
      <xdr:nvPicPr>
        <xdr:cNvPr id="47" name="Picture 16">
          <a:extLst>
            <a:ext uri="{FF2B5EF4-FFF2-40B4-BE49-F238E27FC236}">
              <a16:creationId xmlns:a16="http://schemas.microsoft.com/office/drawing/2014/main" id="{0E727DD3-CC61-4784-8427-0A21AABD6A8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 cstate="print"/>
        <a:srcRect/>
        <a:stretch>
          <a:fillRect/>
        </a:stretch>
      </xdr:blipFill>
      <xdr:spPr bwMode="auto">
        <a:xfrm>
          <a:off x="609600" y="40004999"/>
          <a:ext cx="540000" cy="46672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111361</xdr:colOff>
      <xdr:row>77</xdr:row>
      <xdr:rowOff>32878</xdr:rowOff>
    </xdr:from>
    <xdr:to>
      <xdr:col>1</xdr:col>
      <xdr:colOff>581025</xdr:colOff>
      <xdr:row>77</xdr:row>
      <xdr:rowOff>471948</xdr:rowOff>
    </xdr:to>
    <xdr:pic>
      <xdr:nvPicPr>
        <xdr:cNvPr id="48" name="Picture 18">
          <a:extLst>
            <a:ext uri="{FF2B5EF4-FFF2-40B4-BE49-F238E27FC236}">
              <a16:creationId xmlns:a16="http://schemas.microsoft.com/office/drawing/2014/main" id="{2F03263E-7346-464D-A360-D4E5FECACC8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" cstate="print"/>
        <a:srcRect/>
        <a:stretch>
          <a:fillRect/>
        </a:stretch>
      </xdr:blipFill>
      <xdr:spPr bwMode="auto">
        <a:xfrm>
          <a:off x="654286" y="44390803"/>
          <a:ext cx="469664" cy="43907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78</xdr:row>
      <xdr:rowOff>57150</xdr:rowOff>
    </xdr:from>
    <xdr:to>
      <xdr:col>1</xdr:col>
      <xdr:colOff>625725</xdr:colOff>
      <xdr:row>78</xdr:row>
      <xdr:rowOff>523875</xdr:rowOff>
    </xdr:to>
    <xdr:pic>
      <xdr:nvPicPr>
        <xdr:cNvPr id="49" name="Picture 20">
          <a:extLst>
            <a:ext uri="{FF2B5EF4-FFF2-40B4-BE49-F238E27FC236}">
              <a16:creationId xmlns:a16="http://schemas.microsoft.com/office/drawing/2014/main" id="{694AA46A-2868-4FF9-B9AB-9EA93526129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7" cstate="print"/>
        <a:srcRect/>
        <a:stretch>
          <a:fillRect/>
        </a:stretch>
      </xdr:blipFill>
      <xdr:spPr bwMode="auto">
        <a:xfrm>
          <a:off x="628650" y="45043725"/>
          <a:ext cx="540000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79</xdr:row>
      <xdr:rowOff>38101</xdr:rowOff>
    </xdr:from>
    <xdr:to>
      <xdr:col>1</xdr:col>
      <xdr:colOff>616193</xdr:colOff>
      <xdr:row>79</xdr:row>
      <xdr:rowOff>571500</xdr:rowOff>
    </xdr:to>
    <xdr:pic>
      <xdr:nvPicPr>
        <xdr:cNvPr id="50" name="Picture 22">
          <a:extLst>
            <a:ext uri="{FF2B5EF4-FFF2-40B4-BE49-F238E27FC236}">
              <a16:creationId xmlns:a16="http://schemas.microsoft.com/office/drawing/2014/main" id="{8FB46201-6F48-4282-8B28-BF97E8BD482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" cstate="print"/>
        <a:srcRect/>
        <a:stretch>
          <a:fillRect/>
        </a:stretch>
      </xdr:blipFill>
      <xdr:spPr bwMode="auto">
        <a:xfrm>
          <a:off x="619118" y="4565332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84</xdr:row>
      <xdr:rowOff>9525</xdr:rowOff>
    </xdr:from>
    <xdr:to>
      <xdr:col>1</xdr:col>
      <xdr:colOff>606668</xdr:colOff>
      <xdr:row>84</xdr:row>
      <xdr:rowOff>523875</xdr:rowOff>
    </xdr:to>
    <xdr:pic>
      <xdr:nvPicPr>
        <xdr:cNvPr id="51" name="Picture 24">
          <a:extLst>
            <a:ext uri="{FF2B5EF4-FFF2-40B4-BE49-F238E27FC236}">
              <a16:creationId xmlns:a16="http://schemas.microsoft.com/office/drawing/2014/main" id="{6E14E287-8CE2-4028-B8FD-51D0D60014C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9" cstate="print"/>
        <a:srcRect/>
        <a:stretch>
          <a:fillRect/>
        </a:stretch>
      </xdr:blipFill>
      <xdr:spPr bwMode="auto">
        <a:xfrm>
          <a:off x="609593" y="48768000"/>
          <a:ext cx="5400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66669</xdr:colOff>
      <xdr:row>95</xdr:row>
      <xdr:rowOff>66675</xdr:rowOff>
    </xdr:from>
    <xdr:to>
      <xdr:col>1</xdr:col>
      <xdr:colOff>606669</xdr:colOff>
      <xdr:row>95</xdr:row>
      <xdr:rowOff>571500</xdr:rowOff>
    </xdr:to>
    <xdr:pic>
      <xdr:nvPicPr>
        <xdr:cNvPr id="52" name="Picture 30">
          <a:extLst>
            <a:ext uri="{FF2B5EF4-FFF2-40B4-BE49-F238E27FC236}">
              <a16:creationId xmlns:a16="http://schemas.microsoft.com/office/drawing/2014/main" id="{A73B5111-E7BD-410C-879A-CE1F03B6C7B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0" cstate="print"/>
        <a:srcRect/>
        <a:stretch>
          <a:fillRect/>
        </a:stretch>
      </xdr:blipFill>
      <xdr:spPr bwMode="auto">
        <a:xfrm>
          <a:off x="609594" y="55178325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99</xdr:row>
      <xdr:rowOff>30961</xdr:rowOff>
    </xdr:from>
    <xdr:to>
      <xdr:col>1</xdr:col>
      <xdr:colOff>602456</xdr:colOff>
      <xdr:row>99</xdr:row>
      <xdr:rowOff>552451</xdr:rowOff>
    </xdr:to>
    <xdr:pic>
      <xdr:nvPicPr>
        <xdr:cNvPr id="53" name="Picture 32">
          <a:extLst>
            <a:ext uri="{FF2B5EF4-FFF2-40B4-BE49-F238E27FC236}">
              <a16:creationId xmlns:a16="http://schemas.microsoft.com/office/drawing/2014/main" id="{572FDC58-AADF-466F-BE0F-044F9600A7E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1" cstate="print"/>
        <a:srcRect/>
        <a:stretch>
          <a:fillRect/>
        </a:stretch>
      </xdr:blipFill>
      <xdr:spPr bwMode="auto">
        <a:xfrm>
          <a:off x="628650" y="57657211"/>
          <a:ext cx="516731" cy="5214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102</xdr:row>
      <xdr:rowOff>19050</xdr:rowOff>
    </xdr:from>
    <xdr:to>
      <xdr:col>1</xdr:col>
      <xdr:colOff>559050</xdr:colOff>
      <xdr:row>102</xdr:row>
      <xdr:rowOff>523875</xdr:rowOff>
    </xdr:to>
    <xdr:pic>
      <xdr:nvPicPr>
        <xdr:cNvPr id="54" name="Picture 34">
          <a:extLst>
            <a:ext uri="{FF2B5EF4-FFF2-40B4-BE49-F238E27FC236}">
              <a16:creationId xmlns:a16="http://schemas.microsoft.com/office/drawing/2014/main" id="{3A3CDC1C-1137-403B-94E1-21D707E4A12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561975" y="595312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104</xdr:row>
      <xdr:rowOff>19051</xdr:rowOff>
    </xdr:from>
    <xdr:to>
      <xdr:col>1</xdr:col>
      <xdr:colOff>635250</xdr:colOff>
      <xdr:row>104</xdr:row>
      <xdr:rowOff>514350</xdr:rowOff>
    </xdr:to>
    <xdr:pic>
      <xdr:nvPicPr>
        <xdr:cNvPr id="55" name="Picture 36">
          <a:extLst>
            <a:ext uri="{FF2B5EF4-FFF2-40B4-BE49-F238E27FC236}">
              <a16:creationId xmlns:a16="http://schemas.microsoft.com/office/drawing/2014/main" id="{F0CAECBD-F781-4FB4-A991-CEB2CAE0C88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3" cstate="print"/>
        <a:srcRect/>
        <a:stretch>
          <a:fillRect/>
        </a:stretch>
      </xdr:blipFill>
      <xdr:spPr bwMode="auto">
        <a:xfrm>
          <a:off x="638175" y="6078855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115</xdr:row>
      <xdr:rowOff>51987</xdr:rowOff>
    </xdr:from>
    <xdr:to>
      <xdr:col>1</xdr:col>
      <xdr:colOff>559044</xdr:colOff>
      <xdr:row>115</xdr:row>
      <xdr:rowOff>485775</xdr:rowOff>
    </xdr:to>
    <xdr:pic>
      <xdr:nvPicPr>
        <xdr:cNvPr id="56" name="Picture 38">
          <a:extLst>
            <a:ext uri="{FF2B5EF4-FFF2-40B4-BE49-F238E27FC236}">
              <a16:creationId xmlns:a16="http://schemas.microsoft.com/office/drawing/2014/main" id="{3EE6035A-7FE7-4C52-97E3-7C5791A88D8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600075" y="67374687"/>
          <a:ext cx="501894" cy="4337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116</xdr:row>
      <xdr:rowOff>19051</xdr:rowOff>
    </xdr:from>
    <xdr:to>
      <xdr:col>1</xdr:col>
      <xdr:colOff>559050</xdr:colOff>
      <xdr:row>116</xdr:row>
      <xdr:rowOff>514350</xdr:rowOff>
    </xdr:to>
    <xdr:pic>
      <xdr:nvPicPr>
        <xdr:cNvPr id="57" name="Picture 40">
          <a:extLst>
            <a:ext uri="{FF2B5EF4-FFF2-40B4-BE49-F238E27FC236}">
              <a16:creationId xmlns:a16="http://schemas.microsoft.com/office/drawing/2014/main" id="{F194AE13-7169-416C-951D-DC180B3AFFF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5" cstate="print"/>
        <a:srcRect/>
        <a:stretch>
          <a:fillRect/>
        </a:stretch>
      </xdr:blipFill>
      <xdr:spPr bwMode="auto">
        <a:xfrm>
          <a:off x="561975" y="68037076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66674</xdr:colOff>
      <xdr:row>119</xdr:row>
      <xdr:rowOff>61060</xdr:rowOff>
    </xdr:from>
    <xdr:to>
      <xdr:col>1</xdr:col>
      <xdr:colOff>559041</xdr:colOff>
      <xdr:row>119</xdr:row>
      <xdr:rowOff>495300</xdr:rowOff>
    </xdr:to>
    <xdr:pic>
      <xdr:nvPicPr>
        <xdr:cNvPr id="58" name="Picture 42">
          <a:extLst>
            <a:ext uri="{FF2B5EF4-FFF2-40B4-BE49-F238E27FC236}">
              <a16:creationId xmlns:a16="http://schemas.microsoft.com/office/drawing/2014/main" id="{52C3AA6D-93E0-4E1B-941A-D9A4CA1B0E6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6" cstate="print"/>
        <a:srcRect/>
        <a:stretch>
          <a:fillRect/>
        </a:stretch>
      </xdr:blipFill>
      <xdr:spPr bwMode="auto">
        <a:xfrm>
          <a:off x="609599" y="70165060"/>
          <a:ext cx="492367" cy="43424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126</xdr:row>
      <xdr:rowOff>28576</xdr:rowOff>
    </xdr:from>
    <xdr:to>
      <xdr:col>1</xdr:col>
      <xdr:colOff>606668</xdr:colOff>
      <xdr:row>126</xdr:row>
      <xdr:rowOff>542925</xdr:rowOff>
    </xdr:to>
    <xdr:pic>
      <xdr:nvPicPr>
        <xdr:cNvPr id="59" name="Picture 48">
          <a:extLst>
            <a:ext uri="{FF2B5EF4-FFF2-40B4-BE49-F238E27FC236}">
              <a16:creationId xmlns:a16="http://schemas.microsoft.com/office/drawing/2014/main" id="{E4C65404-8960-455E-9399-DC3CD3A989A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7" cstate="print"/>
        <a:srcRect/>
        <a:stretch>
          <a:fillRect/>
        </a:stretch>
      </xdr:blipFill>
      <xdr:spPr bwMode="auto">
        <a:xfrm>
          <a:off x="609593" y="74999851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129</xdr:row>
      <xdr:rowOff>19051</xdr:rowOff>
    </xdr:from>
    <xdr:to>
      <xdr:col>1</xdr:col>
      <xdr:colOff>559050</xdr:colOff>
      <xdr:row>129</xdr:row>
      <xdr:rowOff>581025</xdr:rowOff>
    </xdr:to>
    <xdr:pic>
      <xdr:nvPicPr>
        <xdr:cNvPr id="60" name="Picture 50">
          <a:extLst>
            <a:ext uri="{FF2B5EF4-FFF2-40B4-BE49-F238E27FC236}">
              <a16:creationId xmlns:a16="http://schemas.microsoft.com/office/drawing/2014/main" id="{34970AE0-3015-4936-87BB-03EA93C48A1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8" cstate="print"/>
        <a:srcRect/>
        <a:stretch>
          <a:fillRect/>
        </a:stretch>
      </xdr:blipFill>
      <xdr:spPr bwMode="auto">
        <a:xfrm>
          <a:off x="561975" y="77076301"/>
          <a:ext cx="540000" cy="5619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38093</xdr:colOff>
      <xdr:row>130</xdr:row>
      <xdr:rowOff>38101</xdr:rowOff>
    </xdr:from>
    <xdr:to>
      <xdr:col>1</xdr:col>
      <xdr:colOff>578093</xdr:colOff>
      <xdr:row>130</xdr:row>
      <xdr:rowOff>514350</xdr:rowOff>
    </xdr:to>
    <xdr:pic>
      <xdr:nvPicPr>
        <xdr:cNvPr id="61" name="Picture 52">
          <a:extLst>
            <a:ext uri="{FF2B5EF4-FFF2-40B4-BE49-F238E27FC236}">
              <a16:creationId xmlns:a16="http://schemas.microsoft.com/office/drawing/2014/main" id="{18CFC77A-B154-42AD-B373-7773B899B47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9" cstate="print"/>
        <a:srcRect/>
        <a:stretch>
          <a:fillRect/>
        </a:stretch>
      </xdr:blipFill>
      <xdr:spPr bwMode="auto">
        <a:xfrm>
          <a:off x="581018" y="77790676"/>
          <a:ext cx="540000" cy="4762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135</xdr:row>
      <xdr:rowOff>19051</xdr:rowOff>
    </xdr:from>
    <xdr:to>
      <xdr:col>1</xdr:col>
      <xdr:colOff>559050</xdr:colOff>
      <xdr:row>135</xdr:row>
      <xdr:rowOff>542925</xdr:rowOff>
    </xdr:to>
    <xdr:pic>
      <xdr:nvPicPr>
        <xdr:cNvPr id="62" name="Picture 54">
          <a:extLst>
            <a:ext uri="{FF2B5EF4-FFF2-40B4-BE49-F238E27FC236}">
              <a16:creationId xmlns:a16="http://schemas.microsoft.com/office/drawing/2014/main" id="{3813A3EB-EB24-40C8-BFC4-01036AD517F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0" cstate="print"/>
        <a:srcRect/>
        <a:stretch>
          <a:fillRect/>
        </a:stretch>
      </xdr:blipFill>
      <xdr:spPr bwMode="auto">
        <a:xfrm>
          <a:off x="561975" y="80552926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136</xdr:row>
      <xdr:rowOff>57151</xdr:rowOff>
    </xdr:from>
    <xdr:to>
      <xdr:col>1</xdr:col>
      <xdr:colOff>635250</xdr:colOff>
      <xdr:row>136</xdr:row>
      <xdr:rowOff>542925</xdr:rowOff>
    </xdr:to>
    <xdr:pic>
      <xdr:nvPicPr>
        <xdr:cNvPr id="63" name="Picture 56">
          <a:extLst>
            <a:ext uri="{FF2B5EF4-FFF2-40B4-BE49-F238E27FC236}">
              <a16:creationId xmlns:a16="http://schemas.microsoft.com/office/drawing/2014/main" id="{522EF30E-31C9-4B86-86E6-8BBDBB77D11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1" cstate="print"/>
        <a:srcRect/>
        <a:stretch>
          <a:fillRect/>
        </a:stretch>
      </xdr:blipFill>
      <xdr:spPr bwMode="auto">
        <a:xfrm>
          <a:off x="638175" y="81324451"/>
          <a:ext cx="540000" cy="4857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57144</xdr:colOff>
      <xdr:row>137</xdr:row>
      <xdr:rowOff>66675</xdr:rowOff>
    </xdr:from>
    <xdr:to>
      <xdr:col>1</xdr:col>
      <xdr:colOff>597144</xdr:colOff>
      <xdr:row>137</xdr:row>
      <xdr:rowOff>619125</xdr:rowOff>
    </xdr:to>
    <xdr:pic>
      <xdr:nvPicPr>
        <xdr:cNvPr id="64" name="Picture 58">
          <a:extLst>
            <a:ext uri="{FF2B5EF4-FFF2-40B4-BE49-F238E27FC236}">
              <a16:creationId xmlns:a16="http://schemas.microsoft.com/office/drawing/2014/main" id="{68129D2C-957F-4206-8F13-6E4640B2BF5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2" cstate="print"/>
        <a:srcRect/>
        <a:stretch>
          <a:fillRect/>
        </a:stretch>
      </xdr:blipFill>
      <xdr:spPr bwMode="auto">
        <a:xfrm>
          <a:off x="600069" y="82067400"/>
          <a:ext cx="5400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138</xdr:row>
      <xdr:rowOff>19051</xdr:rowOff>
    </xdr:from>
    <xdr:to>
      <xdr:col>1</xdr:col>
      <xdr:colOff>559044</xdr:colOff>
      <xdr:row>138</xdr:row>
      <xdr:rowOff>514350</xdr:rowOff>
    </xdr:to>
    <xdr:pic>
      <xdr:nvPicPr>
        <xdr:cNvPr id="65" name="Picture 60">
          <a:extLst>
            <a:ext uri="{FF2B5EF4-FFF2-40B4-BE49-F238E27FC236}">
              <a16:creationId xmlns:a16="http://schemas.microsoft.com/office/drawing/2014/main" id="{B6ADFADB-5E7A-4D3B-AF37-B1714700D89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3" cstate="print"/>
        <a:srcRect/>
        <a:stretch>
          <a:fillRect/>
        </a:stretch>
      </xdr:blipFill>
      <xdr:spPr bwMode="auto">
        <a:xfrm>
          <a:off x="561969" y="8275320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142</xdr:row>
      <xdr:rowOff>19050</xdr:rowOff>
    </xdr:from>
    <xdr:to>
      <xdr:col>1</xdr:col>
      <xdr:colOff>559044</xdr:colOff>
      <xdr:row>142</xdr:row>
      <xdr:rowOff>571500</xdr:rowOff>
    </xdr:to>
    <xdr:pic>
      <xdr:nvPicPr>
        <xdr:cNvPr id="66" name="Picture 62">
          <a:extLst>
            <a:ext uri="{FF2B5EF4-FFF2-40B4-BE49-F238E27FC236}">
              <a16:creationId xmlns:a16="http://schemas.microsoft.com/office/drawing/2014/main" id="{4B9CB0B4-BAD3-4CE4-A7D7-E4D4059F65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4" cstate="print"/>
        <a:srcRect/>
        <a:stretch>
          <a:fillRect/>
        </a:stretch>
      </xdr:blipFill>
      <xdr:spPr bwMode="auto">
        <a:xfrm>
          <a:off x="561969" y="85686900"/>
          <a:ext cx="5400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144</xdr:row>
      <xdr:rowOff>38101</xdr:rowOff>
    </xdr:from>
    <xdr:to>
      <xdr:col>1</xdr:col>
      <xdr:colOff>628650</xdr:colOff>
      <xdr:row>144</xdr:row>
      <xdr:rowOff>571500</xdr:rowOff>
    </xdr:to>
    <xdr:pic>
      <xdr:nvPicPr>
        <xdr:cNvPr id="67" name="Picture 64">
          <a:extLst>
            <a:ext uri="{FF2B5EF4-FFF2-40B4-BE49-F238E27FC236}">
              <a16:creationId xmlns:a16="http://schemas.microsoft.com/office/drawing/2014/main" id="{6707B81C-8B33-4FC0-BC50-81B40DF86AF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5" cstate="print"/>
        <a:srcRect/>
        <a:stretch>
          <a:fillRect/>
        </a:stretch>
      </xdr:blipFill>
      <xdr:spPr bwMode="auto">
        <a:xfrm>
          <a:off x="619125" y="87172801"/>
          <a:ext cx="55245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146</xdr:row>
      <xdr:rowOff>57151</xdr:rowOff>
    </xdr:from>
    <xdr:to>
      <xdr:col>1</xdr:col>
      <xdr:colOff>628649</xdr:colOff>
      <xdr:row>146</xdr:row>
      <xdr:rowOff>533400</xdr:rowOff>
    </xdr:to>
    <xdr:pic>
      <xdr:nvPicPr>
        <xdr:cNvPr id="68" name="Picture 66">
          <a:extLst>
            <a:ext uri="{FF2B5EF4-FFF2-40B4-BE49-F238E27FC236}">
              <a16:creationId xmlns:a16="http://schemas.microsoft.com/office/drawing/2014/main" id="{094DD3BD-2079-4B57-9946-18A1297ED72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6" cstate="print"/>
        <a:srcRect/>
        <a:stretch>
          <a:fillRect/>
        </a:stretch>
      </xdr:blipFill>
      <xdr:spPr bwMode="auto">
        <a:xfrm>
          <a:off x="619125" y="88658701"/>
          <a:ext cx="552449" cy="4762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148</xdr:row>
      <xdr:rowOff>123826</xdr:rowOff>
    </xdr:from>
    <xdr:to>
      <xdr:col>1</xdr:col>
      <xdr:colOff>628650</xdr:colOff>
      <xdr:row>150</xdr:row>
      <xdr:rowOff>17536</xdr:rowOff>
    </xdr:to>
    <xdr:pic>
      <xdr:nvPicPr>
        <xdr:cNvPr id="69" name="Picture 68">
          <a:extLst>
            <a:ext uri="{FF2B5EF4-FFF2-40B4-BE49-F238E27FC236}">
              <a16:creationId xmlns:a16="http://schemas.microsoft.com/office/drawing/2014/main" id="{1B3691E9-144B-47BA-A56D-E62E47441E9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7" cstate="print"/>
        <a:srcRect/>
        <a:stretch>
          <a:fillRect/>
        </a:stretch>
      </xdr:blipFill>
      <xdr:spPr bwMode="auto">
        <a:xfrm>
          <a:off x="638175" y="90192226"/>
          <a:ext cx="533400" cy="13605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36</xdr:row>
      <xdr:rowOff>38100</xdr:rowOff>
    </xdr:from>
    <xdr:to>
      <xdr:col>1</xdr:col>
      <xdr:colOff>616193</xdr:colOff>
      <xdr:row>36</xdr:row>
      <xdr:rowOff>485775</xdr:rowOff>
    </xdr:to>
    <xdr:pic>
      <xdr:nvPicPr>
        <xdr:cNvPr id="70" name="Picture 2">
          <a:extLst>
            <a:ext uri="{FF2B5EF4-FFF2-40B4-BE49-F238E27FC236}">
              <a16:creationId xmlns:a16="http://schemas.microsoft.com/office/drawing/2014/main" id="{59C27F54-D8FC-4539-A050-A80C6BA5C74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8" cstate="print"/>
        <a:srcRect/>
        <a:stretch>
          <a:fillRect/>
        </a:stretch>
      </xdr:blipFill>
      <xdr:spPr bwMode="auto">
        <a:xfrm>
          <a:off x="619118" y="20469225"/>
          <a:ext cx="540000" cy="447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149461</xdr:colOff>
      <xdr:row>8</xdr:row>
      <xdr:rowOff>34622</xdr:rowOff>
    </xdr:from>
    <xdr:to>
      <xdr:col>1</xdr:col>
      <xdr:colOff>600075</xdr:colOff>
      <xdr:row>8</xdr:row>
      <xdr:rowOff>479728</xdr:rowOff>
    </xdr:to>
    <xdr:pic>
      <xdr:nvPicPr>
        <xdr:cNvPr id="71" name="Picture 4">
          <a:extLst>
            <a:ext uri="{FF2B5EF4-FFF2-40B4-BE49-F238E27FC236}">
              <a16:creationId xmlns:a16="http://schemas.microsoft.com/office/drawing/2014/main" id="{A0FB614D-3137-456E-945D-D3D69089FDD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9" cstate="print"/>
        <a:srcRect/>
        <a:stretch>
          <a:fillRect/>
        </a:stretch>
      </xdr:blipFill>
      <xdr:spPr bwMode="auto">
        <a:xfrm>
          <a:off x="692386" y="3787472"/>
          <a:ext cx="450614" cy="44510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39</xdr:row>
      <xdr:rowOff>128588</xdr:rowOff>
    </xdr:from>
    <xdr:to>
      <xdr:col>1</xdr:col>
      <xdr:colOff>616200</xdr:colOff>
      <xdr:row>40</xdr:row>
      <xdr:rowOff>295275</xdr:rowOff>
    </xdr:to>
    <xdr:pic>
      <xdr:nvPicPr>
        <xdr:cNvPr id="72" name="Picture 64">
          <a:extLst>
            <a:ext uri="{FF2B5EF4-FFF2-40B4-BE49-F238E27FC236}">
              <a16:creationId xmlns:a16="http://schemas.microsoft.com/office/drawing/2014/main" id="{CC8AFAD0-667E-4A39-8029-8BB4147F9FE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0" cstate="print"/>
        <a:srcRect/>
        <a:stretch>
          <a:fillRect/>
        </a:stretch>
      </xdr:blipFill>
      <xdr:spPr bwMode="auto">
        <a:xfrm>
          <a:off x="619125" y="22331363"/>
          <a:ext cx="540000" cy="7572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104769</xdr:colOff>
      <xdr:row>41</xdr:row>
      <xdr:rowOff>14289</xdr:rowOff>
    </xdr:from>
    <xdr:to>
      <xdr:col>1</xdr:col>
      <xdr:colOff>619125</xdr:colOff>
      <xdr:row>41</xdr:row>
      <xdr:rowOff>495301</xdr:rowOff>
    </xdr:to>
    <xdr:pic>
      <xdr:nvPicPr>
        <xdr:cNvPr id="73" name="Picture 66">
          <a:extLst>
            <a:ext uri="{FF2B5EF4-FFF2-40B4-BE49-F238E27FC236}">
              <a16:creationId xmlns:a16="http://schemas.microsoft.com/office/drawing/2014/main" id="{240C3E3F-1335-4DF2-9DF9-66EE872256E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1" cstate="print"/>
        <a:srcRect/>
        <a:stretch>
          <a:fillRect/>
        </a:stretch>
      </xdr:blipFill>
      <xdr:spPr bwMode="auto">
        <a:xfrm>
          <a:off x="647694" y="23398164"/>
          <a:ext cx="514356" cy="4810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76194</xdr:colOff>
      <xdr:row>37</xdr:row>
      <xdr:rowOff>200025</xdr:rowOff>
    </xdr:from>
    <xdr:to>
      <xdr:col>1</xdr:col>
      <xdr:colOff>616194</xdr:colOff>
      <xdr:row>38</xdr:row>
      <xdr:rowOff>295275</xdr:rowOff>
    </xdr:to>
    <xdr:pic>
      <xdr:nvPicPr>
        <xdr:cNvPr id="74" name="Picture 16">
          <a:extLst>
            <a:ext uri="{FF2B5EF4-FFF2-40B4-BE49-F238E27FC236}">
              <a16:creationId xmlns:a16="http://schemas.microsoft.com/office/drawing/2014/main" id="{9742842F-8AE4-4DA3-A76C-F6CD242B65E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2" cstate="print"/>
        <a:srcRect/>
        <a:stretch>
          <a:fillRect/>
        </a:stretch>
      </xdr:blipFill>
      <xdr:spPr bwMode="auto">
        <a:xfrm>
          <a:off x="619119" y="21221700"/>
          <a:ext cx="540000" cy="685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69883</xdr:colOff>
      <xdr:row>182</xdr:row>
      <xdr:rowOff>504826</xdr:rowOff>
    </xdr:from>
    <xdr:ext cx="560294" cy="2076450"/>
    <xdr:pic>
      <xdr:nvPicPr>
        <xdr:cNvPr id="75" name="Resim 74">
          <a:extLst>
            <a:ext uri="{FF2B5EF4-FFF2-40B4-BE49-F238E27FC236}">
              <a16:creationId xmlns:a16="http://schemas.microsoft.com/office/drawing/2014/main" id="{DE40EB22-6EA1-42C4-A4D5-FCF8A7A310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2808" y="111585376"/>
          <a:ext cx="560294" cy="2076450"/>
        </a:xfrm>
        <a:prstGeom prst="rect">
          <a:avLst/>
        </a:prstGeom>
      </xdr:spPr>
    </xdr:pic>
    <xdr:clientData/>
  </xdr:oneCellAnchor>
  <xdr:twoCellAnchor editAs="oneCell">
    <xdr:from>
      <xdr:col>0</xdr:col>
      <xdr:colOff>280724</xdr:colOff>
      <xdr:row>0</xdr:row>
      <xdr:rowOff>66675</xdr:rowOff>
    </xdr:from>
    <xdr:to>
      <xdr:col>3</xdr:col>
      <xdr:colOff>323850</xdr:colOff>
      <xdr:row>1</xdr:row>
      <xdr:rowOff>590550</xdr:rowOff>
    </xdr:to>
    <xdr:pic>
      <xdr:nvPicPr>
        <xdr:cNvPr id="76" name="Resim 75">
          <a:extLst>
            <a:ext uri="{FF2B5EF4-FFF2-40B4-BE49-F238E27FC236}">
              <a16:creationId xmlns:a16="http://schemas.microsoft.com/office/drawing/2014/main" id="{AD33B974-9C89-42BC-B504-58CBB9D99977}"/>
            </a:ext>
          </a:extLst>
        </xdr:cNvPr>
        <xdr:cNvPicPr/>
      </xdr:nvPicPr>
      <xdr:blipFill>
        <a:blip xmlns:r="http://schemas.openxmlformats.org/officeDocument/2006/relationships" r:embed="rId74"/>
        <a:srcRect/>
        <a:stretch>
          <a:fillRect/>
        </a:stretch>
      </xdr:blipFill>
      <xdr:spPr bwMode="auto">
        <a:xfrm>
          <a:off x="280724" y="66675"/>
          <a:ext cx="1814776" cy="857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762000</xdr:colOff>
      <xdr:row>0</xdr:row>
      <xdr:rowOff>66675</xdr:rowOff>
    </xdr:from>
    <xdr:to>
      <xdr:col>8</xdr:col>
      <xdr:colOff>967582</xdr:colOff>
      <xdr:row>1</xdr:row>
      <xdr:rowOff>504825</xdr:rowOff>
    </xdr:to>
    <xdr:pic>
      <xdr:nvPicPr>
        <xdr:cNvPr id="77" name="Resim 76">
          <a:extLst>
            <a:ext uri="{FF2B5EF4-FFF2-40B4-BE49-F238E27FC236}">
              <a16:creationId xmlns:a16="http://schemas.microsoft.com/office/drawing/2014/main" id="{7B43D7AB-5D32-465F-8A3E-A930E65AFEB1}"/>
            </a:ext>
          </a:extLst>
        </xdr:cNvPr>
        <xdr:cNvPicPr/>
      </xdr:nvPicPr>
      <xdr:blipFill>
        <a:blip xmlns:r="http://schemas.openxmlformats.org/officeDocument/2006/relationships" r:embed="rId7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924800" y="66675"/>
          <a:ext cx="1586707" cy="771525"/>
        </a:xfrm>
        <a:prstGeom prst="rect">
          <a:avLst/>
        </a:prstGeom>
        <a:noFill/>
        <a:ln>
          <a:noFill/>
        </a:ln>
      </xdr:spPr>
    </xdr:pic>
    <xdr:clientData/>
  </xdr:twoCellAnchor>
  <xdr:oneCellAnchor>
    <xdr:from>
      <xdr:col>1</xdr:col>
      <xdr:colOff>85725</xdr:colOff>
      <xdr:row>81</xdr:row>
      <xdr:rowOff>19052</xdr:rowOff>
    </xdr:from>
    <xdr:ext cx="540000" cy="540000"/>
    <xdr:pic>
      <xdr:nvPicPr>
        <xdr:cNvPr id="78" name="Picture 2">
          <a:extLst>
            <a:ext uri="{FF2B5EF4-FFF2-40B4-BE49-F238E27FC236}">
              <a16:creationId xmlns:a16="http://schemas.microsoft.com/office/drawing/2014/main" id="{92B244D2-D57E-414D-ABEB-00C2DC16743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6" cstate="print"/>
        <a:srcRect/>
        <a:stretch>
          <a:fillRect/>
        </a:stretch>
      </xdr:blipFill>
      <xdr:spPr bwMode="auto">
        <a:xfrm>
          <a:off x="628650" y="46891577"/>
          <a:ext cx="540000" cy="540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66675</xdr:colOff>
      <xdr:row>120</xdr:row>
      <xdr:rowOff>28575</xdr:rowOff>
    </xdr:from>
    <xdr:ext cx="540000" cy="540000"/>
    <xdr:pic>
      <xdr:nvPicPr>
        <xdr:cNvPr id="79" name="Picture 44">
          <a:extLst>
            <a:ext uri="{FF2B5EF4-FFF2-40B4-BE49-F238E27FC236}">
              <a16:creationId xmlns:a16="http://schemas.microsoft.com/office/drawing/2014/main" id="{C1DC65BF-959F-4D7B-A8F0-11FA34DCFCB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7" cstate="print"/>
        <a:srcRect/>
        <a:stretch>
          <a:fillRect/>
        </a:stretch>
      </xdr:blipFill>
      <xdr:spPr bwMode="auto">
        <a:xfrm>
          <a:off x="609600" y="70827900"/>
          <a:ext cx="540000" cy="540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twoCellAnchor editAs="oneCell">
    <xdr:from>
      <xdr:col>1</xdr:col>
      <xdr:colOff>71437</xdr:colOff>
      <xdr:row>82</xdr:row>
      <xdr:rowOff>9526</xdr:rowOff>
    </xdr:from>
    <xdr:to>
      <xdr:col>1</xdr:col>
      <xdr:colOff>613304</xdr:colOff>
      <xdr:row>82</xdr:row>
      <xdr:rowOff>542926</xdr:rowOff>
    </xdr:to>
    <xdr:pic>
      <xdr:nvPicPr>
        <xdr:cNvPr id="80" name="Picture 4">
          <a:extLst>
            <a:ext uri="{FF2B5EF4-FFF2-40B4-BE49-F238E27FC236}">
              <a16:creationId xmlns:a16="http://schemas.microsoft.com/office/drawing/2014/main" id="{DA545E15-C1FB-4C1A-877D-BF88877D61B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8" cstate="print">
          <a:duotone>
            <a:schemeClr val="bg2">
              <a:shade val="45000"/>
              <a:satMod val="135000"/>
            </a:schemeClr>
            <a:prstClr val="white"/>
          </a:duotone>
        </a:blip>
        <a:srcRect/>
        <a:stretch>
          <a:fillRect/>
        </a:stretch>
      </xdr:blipFill>
      <xdr:spPr bwMode="auto">
        <a:xfrm>
          <a:off x="614362" y="47510701"/>
          <a:ext cx="541867" cy="53340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66676</xdr:colOff>
      <xdr:row>123</xdr:row>
      <xdr:rowOff>12017</xdr:rowOff>
    </xdr:from>
    <xdr:to>
      <xdr:col>1</xdr:col>
      <xdr:colOff>666750</xdr:colOff>
      <xdr:row>123</xdr:row>
      <xdr:rowOff>542925</xdr:rowOff>
    </xdr:to>
    <xdr:pic>
      <xdr:nvPicPr>
        <xdr:cNvPr id="81" name="Resim 80">
          <a:extLst>
            <a:ext uri="{FF2B5EF4-FFF2-40B4-BE49-F238E27FC236}">
              <a16:creationId xmlns:a16="http://schemas.microsoft.com/office/drawing/2014/main" id="{95EF6307-7407-43D8-A3A9-B837B8279E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1" y="72897317"/>
          <a:ext cx="600074" cy="530908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124</xdr:row>
      <xdr:rowOff>29635</xdr:rowOff>
    </xdr:from>
    <xdr:to>
      <xdr:col>1</xdr:col>
      <xdr:colOff>638175</xdr:colOff>
      <xdr:row>124</xdr:row>
      <xdr:rowOff>571501</xdr:rowOff>
    </xdr:to>
    <xdr:pic>
      <xdr:nvPicPr>
        <xdr:cNvPr id="82" name="Resim 81">
          <a:extLst>
            <a:ext uri="{FF2B5EF4-FFF2-40B4-BE49-F238E27FC236}">
              <a16:creationId xmlns:a16="http://schemas.microsoft.com/office/drawing/2014/main" id="{5CFCBEF9-4CB0-41AE-8639-EF858698D6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5" y="73610260"/>
          <a:ext cx="581025" cy="541866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</xdr:colOff>
      <xdr:row>125</xdr:row>
      <xdr:rowOff>11906</xdr:rowOff>
    </xdr:from>
    <xdr:to>
      <xdr:col>1</xdr:col>
      <xdr:colOff>685800</xdr:colOff>
      <xdr:row>125</xdr:row>
      <xdr:rowOff>561975</xdr:rowOff>
    </xdr:to>
    <xdr:pic>
      <xdr:nvPicPr>
        <xdr:cNvPr id="83" name="Resim 82">
          <a:extLst>
            <a:ext uri="{FF2B5EF4-FFF2-40B4-BE49-F238E27FC236}">
              <a16:creationId xmlns:a16="http://schemas.microsoft.com/office/drawing/2014/main" id="{2F05F16B-9ECD-48EA-878C-CA027C2FC0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1975" y="74287856"/>
          <a:ext cx="666750" cy="550069"/>
        </a:xfrm>
        <a:prstGeom prst="rect">
          <a:avLst/>
        </a:prstGeom>
      </xdr:spPr>
    </xdr:pic>
    <xdr:clientData/>
  </xdr:twoCellAnchor>
  <xdr:twoCellAnchor editAs="oneCell">
    <xdr:from>
      <xdr:col>1</xdr:col>
      <xdr:colOff>1</xdr:colOff>
      <xdr:row>139</xdr:row>
      <xdr:rowOff>1</xdr:rowOff>
    </xdr:from>
    <xdr:to>
      <xdr:col>1</xdr:col>
      <xdr:colOff>585748</xdr:colOff>
      <xdr:row>139</xdr:row>
      <xdr:rowOff>552451</xdr:rowOff>
    </xdr:to>
    <xdr:pic>
      <xdr:nvPicPr>
        <xdr:cNvPr id="84" name="Resim 83">
          <a:extLst>
            <a:ext uri="{FF2B5EF4-FFF2-40B4-BE49-F238E27FC236}">
              <a16:creationId xmlns:a16="http://schemas.microsoft.com/office/drawing/2014/main" id="{4418D44B-B9FA-4856-8B6B-973718D371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6" y="83467576"/>
          <a:ext cx="585747" cy="55245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140</xdr:row>
      <xdr:rowOff>28576</xdr:rowOff>
    </xdr:from>
    <xdr:to>
      <xdr:col>1</xdr:col>
      <xdr:colOff>585747</xdr:colOff>
      <xdr:row>140</xdr:row>
      <xdr:rowOff>523876</xdr:rowOff>
    </xdr:to>
    <xdr:pic>
      <xdr:nvPicPr>
        <xdr:cNvPr id="85" name="Resim 84">
          <a:extLst>
            <a:ext uri="{FF2B5EF4-FFF2-40B4-BE49-F238E27FC236}">
              <a16:creationId xmlns:a16="http://schemas.microsoft.com/office/drawing/2014/main" id="{9B945B73-231A-4649-82E1-8DDDBC6157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5" y="84229576"/>
          <a:ext cx="585747" cy="4953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141</xdr:row>
      <xdr:rowOff>9525</xdr:rowOff>
    </xdr:from>
    <xdr:to>
      <xdr:col>1</xdr:col>
      <xdr:colOff>585747</xdr:colOff>
      <xdr:row>141</xdr:row>
      <xdr:rowOff>590550</xdr:rowOff>
    </xdr:to>
    <xdr:pic>
      <xdr:nvPicPr>
        <xdr:cNvPr id="86" name="Resim 85">
          <a:extLst>
            <a:ext uri="{FF2B5EF4-FFF2-40B4-BE49-F238E27FC236}">
              <a16:creationId xmlns:a16="http://schemas.microsoft.com/office/drawing/2014/main" id="{6750BDB4-478C-4DD7-B297-9AB14FB07D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5" y="84943950"/>
          <a:ext cx="585747" cy="581025"/>
        </a:xfrm>
        <a:prstGeom prst="rect">
          <a:avLst/>
        </a:prstGeom>
      </xdr:spPr>
    </xdr:pic>
    <xdr:clientData/>
  </xdr:twoCellAnchor>
  <xdr:twoCellAnchor editAs="oneCell">
    <xdr:from>
      <xdr:col>1</xdr:col>
      <xdr:colOff>144706</xdr:colOff>
      <xdr:row>44</xdr:row>
      <xdr:rowOff>61912</xdr:rowOff>
    </xdr:from>
    <xdr:to>
      <xdr:col>1</xdr:col>
      <xdr:colOff>533950</xdr:colOff>
      <xdr:row>44</xdr:row>
      <xdr:rowOff>466726</xdr:rowOff>
    </xdr:to>
    <xdr:pic>
      <xdr:nvPicPr>
        <xdr:cNvPr id="87" name="Resim 86">
          <a:extLst>
            <a:ext uri="{FF2B5EF4-FFF2-40B4-BE49-F238E27FC236}">
              <a16:creationId xmlns:a16="http://schemas.microsoft.com/office/drawing/2014/main" id="{AFBAF9F2-9CEA-4F32-9103-59C6437669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7631" y="25217437"/>
          <a:ext cx="389244" cy="404814"/>
        </a:xfrm>
        <a:prstGeom prst="rect">
          <a:avLst/>
        </a:prstGeom>
      </xdr:spPr>
    </xdr:pic>
    <xdr:clientData/>
  </xdr:twoCellAnchor>
  <xdr:twoCellAnchor editAs="oneCell">
    <xdr:from>
      <xdr:col>1</xdr:col>
      <xdr:colOff>147567</xdr:colOff>
      <xdr:row>43</xdr:row>
      <xdr:rowOff>30955</xdr:rowOff>
    </xdr:from>
    <xdr:to>
      <xdr:col>1</xdr:col>
      <xdr:colOff>578717</xdr:colOff>
      <xdr:row>43</xdr:row>
      <xdr:rowOff>447675</xdr:rowOff>
    </xdr:to>
    <xdr:pic>
      <xdr:nvPicPr>
        <xdr:cNvPr id="88" name="Resim 87">
          <a:extLst>
            <a:ext uri="{FF2B5EF4-FFF2-40B4-BE49-F238E27FC236}">
              <a16:creationId xmlns:a16="http://schemas.microsoft.com/office/drawing/2014/main" id="{C5B6A5CB-56E5-4005-BE3C-B256FFB5B3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0492" y="24595930"/>
          <a:ext cx="431150" cy="416720"/>
        </a:xfrm>
        <a:prstGeom prst="rect">
          <a:avLst/>
        </a:prstGeom>
      </xdr:spPr>
    </xdr:pic>
    <xdr:clientData/>
  </xdr:twoCellAnchor>
  <xdr:twoCellAnchor editAs="oneCell">
    <xdr:from>
      <xdr:col>1</xdr:col>
      <xdr:colOff>138949</xdr:colOff>
      <xdr:row>45</xdr:row>
      <xdr:rowOff>57151</xdr:rowOff>
    </xdr:from>
    <xdr:to>
      <xdr:col>1</xdr:col>
      <xdr:colOff>568283</xdr:colOff>
      <xdr:row>45</xdr:row>
      <xdr:rowOff>466725</xdr:rowOff>
    </xdr:to>
    <xdr:pic>
      <xdr:nvPicPr>
        <xdr:cNvPr id="89" name="Resim 88">
          <a:extLst>
            <a:ext uri="{FF2B5EF4-FFF2-40B4-BE49-F238E27FC236}">
              <a16:creationId xmlns:a16="http://schemas.microsoft.com/office/drawing/2014/main" id="{5011D429-5910-49A3-830A-424BDA7938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1874" y="25803226"/>
          <a:ext cx="429334" cy="409574"/>
        </a:xfrm>
        <a:prstGeom prst="rect">
          <a:avLst/>
        </a:prstGeom>
      </xdr:spPr>
    </xdr:pic>
    <xdr:clientData/>
  </xdr:twoCellAnchor>
  <xdr:twoCellAnchor editAs="oneCell">
    <xdr:from>
      <xdr:col>1</xdr:col>
      <xdr:colOff>147636</xdr:colOff>
      <xdr:row>24</xdr:row>
      <xdr:rowOff>47273</xdr:rowOff>
    </xdr:from>
    <xdr:to>
      <xdr:col>1</xdr:col>
      <xdr:colOff>581026</xdr:colOff>
      <xdr:row>24</xdr:row>
      <xdr:rowOff>459935</xdr:rowOff>
    </xdr:to>
    <xdr:pic>
      <xdr:nvPicPr>
        <xdr:cNvPr id="90" name="Resim 89">
          <a:extLst>
            <a:ext uri="{FF2B5EF4-FFF2-40B4-BE49-F238E27FC236}">
              <a16:creationId xmlns:a16="http://schemas.microsoft.com/office/drawing/2014/main" id="{7766D9D9-4A56-4F88-B8CB-546EC775F1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0561" y="13296548"/>
          <a:ext cx="433390" cy="412662"/>
        </a:xfrm>
        <a:prstGeom prst="rect">
          <a:avLst/>
        </a:prstGeom>
      </xdr:spPr>
    </xdr:pic>
    <xdr:clientData/>
  </xdr:twoCellAnchor>
  <xdr:twoCellAnchor editAs="oneCell">
    <xdr:from>
      <xdr:col>1</xdr:col>
      <xdr:colOff>88106</xdr:colOff>
      <xdr:row>46</xdr:row>
      <xdr:rowOff>95251</xdr:rowOff>
    </xdr:from>
    <xdr:to>
      <xdr:col>1</xdr:col>
      <xdr:colOff>650080</xdr:colOff>
      <xdr:row>47</xdr:row>
      <xdr:rowOff>342900</xdr:rowOff>
    </xdr:to>
    <xdr:pic>
      <xdr:nvPicPr>
        <xdr:cNvPr id="91" name="Resim 90">
          <a:extLst>
            <a:ext uri="{FF2B5EF4-FFF2-40B4-BE49-F238E27FC236}">
              <a16:creationId xmlns:a16="http://schemas.microsoft.com/office/drawing/2014/main" id="{BD875B53-B694-4C52-8AC7-B6ECAB6075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1031" y="26431876"/>
          <a:ext cx="561974" cy="838199"/>
        </a:xfrm>
        <a:prstGeom prst="rect">
          <a:avLst/>
        </a:prstGeom>
      </xdr:spPr>
    </xdr:pic>
    <xdr:clientData/>
  </xdr:twoCellAnchor>
  <xdr:twoCellAnchor editAs="oneCell">
    <xdr:from>
      <xdr:col>1</xdr:col>
      <xdr:colOff>157164</xdr:colOff>
      <xdr:row>174</xdr:row>
      <xdr:rowOff>83044</xdr:rowOff>
    </xdr:from>
    <xdr:to>
      <xdr:col>1</xdr:col>
      <xdr:colOff>571500</xdr:colOff>
      <xdr:row>174</xdr:row>
      <xdr:rowOff>526558</xdr:rowOff>
    </xdr:to>
    <xdr:pic>
      <xdr:nvPicPr>
        <xdr:cNvPr id="92" name="Resim 91">
          <a:extLst>
            <a:ext uri="{FF2B5EF4-FFF2-40B4-BE49-F238E27FC236}">
              <a16:creationId xmlns:a16="http://schemas.microsoft.com/office/drawing/2014/main" id="{EAEC4F4C-8779-4893-B21F-0032B15064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0089" y="106134394"/>
          <a:ext cx="414336" cy="443514"/>
        </a:xfrm>
        <a:prstGeom prst="rect">
          <a:avLst/>
        </a:prstGeom>
      </xdr:spPr>
    </xdr:pic>
    <xdr:clientData/>
  </xdr:twoCellAnchor>
  <xdr:twoCellAnchor editAs="oneCell">
    <xdr:from>
      <xdr:col>1</xdr:col>
      <xdr:colOff>90488</xdr:colOff>
      <xdr:row>177</xdr:row>
      <xdr:rowOff>48755</xdr:rowOff>
    </xdr:from>
    <xdr:to>
      <xdr:col>1</xdr:col>
      <xdr:colOff>638175</xdr:colOff>
      <xdr:row>177</xdr:row>
      <xdr:rowOff>504825</xdr:rowOff>
    </xdr:to>
    <xdr:pic>
      <xdr:nvPicPr>
        <xdr:cNvPr id="93" name="Resim 92">
          <a:extLst>
            <a:ext uri="{FF2B5EF4-FFF2-40B4-BE49-F238E27FC236}">
              <a16:creationId xmlns:a16="http://schemas.microsoft.com/office/drawing/2014/main" id="{FAAB5B84-829D-4CCD-B60A-F4F59215F5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3413" y="108300380"/>
          <a:ext cx="547687" cy="456070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178</xdr:row>
      <xdr:rowOff>95250</xdr:rowOff>
    </xdr:from>
    <xdr:to>
      <xdr:col>1</xdr:col>
      <xdr:colOff>647701</xdr:colOff>
      <xdr:row>178</xdr:row>
      <xdr:rowOff>561976</xdr:rowOff>
    </xdr:to>
    <xdr:pic>
      <xdr:nvPicPr>
        <xdr:cNvPr id="94" name="Resim 93">
          <a:extLst>
            <a:ext uri="{FF2B5EF4-FFF2-40B4-BE49-F238E27FC236}">
              <a16:creationId xmlns:a16="http://schemas.microsoft.com/office/drawing/2014/main" id="{B270A18F-7780-46C2-B2B9-3E88913EE6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0550" y="109080300"/>
          <a:ext cx="600076" cy="466726"/>
        </a:xfrm>
        <a:prstGeom prst="rect">
          <a:avLst/>
        </a:prstGeom>
      </xdr:spPr>
    </xdr:pic>
    <xdr:clientData/>
  </xdr:twoCellAnchor>
  <xdr:twoCellAnchor editAs="oneCell">
    <xdr:from>
      <xdr:col>1</xdr:col>
      <xdr:colOff>95250</xdr:colOff>
      <xdr:row>179</xdr:row>
      <xdr:rowOff>114300</xdr:rowOff>
    </xdr:from>
    <xdr:to>
      <xdr:col>1</xdr:col>
      <xdr:colOff>628650</xdr:colOff>
      <xdr:row>179</xdr:row>
      <xdr:rowOff>581026</xdr:rowOff>
    </xdr:to>
    <xdr:pic>
      <xdr:nvPicPr>
        <xdr:cNvPr id="95" name="Resim 94">
          <a:extLst>
            <a:ext uri="{FF2B5EF4-FFF2-40B4-BE49-F238E27FC236}">
              <a16:creationId xmlns:a16="http://schemas.microsoft.com/office/drawing/2014/main" id="{E355F255-3167-44BF-96F9-52A2EC73DC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8175" y="109832775"/>
          <a:ext cx="533400" cy="466726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161</xdr:row>
      <xdr:rowOff>419100</xdr:rowOff>
    </xdr:from>
    <xdr:to>
      <xdr:col>1</xdr:col>
      <xdr:colOff>609600</xdr:colOff>
      <xdr:row>162</xdr:row>
      <xdr:rowOff>315542</xdr:rowOff>
    </xdr:to>
    <xdr:pic>
      <xdr:nvPicPr>
        <xdr:cNvPr id="96" name="Resim 95">
          <a:extLst>
            <a:ext uri="{FF2B5EF4-FFF2-40B4-BE49-F238E27FC236}">
              <a16:creationId xmlns:a16="http://schemas.microsoft.com/office/drawing/2014/main" id="{26F74E44-1AE1-4B61-BDB5-75CD22FD59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0550" y="98478975"/>
          <a:ext cx="561975" cy="629867"/>
        </a:xfrm>
        <a:prstGeom prst="rect">
          <a:avLst/>
        </a:prstGeom>
      </xdr:spPr>
    </xdr:pic>
    <xdr:clientData/>
  </xdr:twoCellAnchor>
  <xdr:twoCellAnchor editAs="oneCell">
    <xdr:from>
      <xdr:col>1</xdr:col>
      <xdr:colOff>114299</xdr:colOff>
      <xdr:row>160</xdr:row>
      <xdr:rowOff>161926</xdr:rowOff>
    </xdr:from>
    <xdr:to>
      <xdr:col>1</xdr:col>
      <xdr:colOff>628650</xdr:colOff>
      <xdr:row>161</xdr:row>
      <xdr:rowOff>1</xdr:rowOff>
    </xdr:to>
    <xdr:pic>
      <xdr:nvPicPr>
        <xdr:cNvPr id="97" name="Resim 96">
          <a:extLst>
            <a:ext uri="{FF2B5EF4-FFF2-40B4-BE49-F238E27FC236}">
              <a16:creationId xmlns:a16="http://schemas.microsoft.com/office/drawing/2014/main" id="{AC04151F-C60E-4C89-B5DC-24908954D2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4" y="97488376"/>
          <a:ext cx="514351" cy="571500"/>
        </a:xfrm>
        <a:prstGeom prst="rect">
          <a:avLst/>
        </a:prstGeom>
      </xdr:spPr>
    </xdr:pic>
    <xdr:clientData/>
  </xdr:twoCellAnchor>
  <xdr:twoCellAnchor editAs="oneCell">
    <xdr:from>
      <xdr:col>1</xdr:col>
      <xdr:colOff>135731</xdr:colOff>
      <xdr:row>14</xdr:row>
      <xdr:rowOff>11329</xdr:rowOff>
    </xdr:from>
    <xdr:to>
      <xdr:col>1</xdr:col>
      <xdr:colOff>581025</xdr:colOff>
      <xdr:row>14</xdr:row>
      <xdr:rowOff>507785</xdr:rowOff>
    </xdr:to>
    <xdr:pic>
      <xdr:nvPicPr>
        <xdr:cNvPr id="98" name="Resim 97">
          <a:extLst>
            <a:ext uri="{FF2B5EF4-FFF2-40B4-BE49-F238E27FC236}">
              <a16:creationId xmlns:a16="http://schemas.microsoft.com/office/drawing/2014/main" id="{FFDFD449-BB2B-4E44-8ADB-9E61254945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8656" y="7536079"/>
          <a:ext cx="445294" cy="496456"/>
        </a:xfrm>
        <a:prstGeom prst="rect">
          <a:avLst/>
        </a:prstGeom>
      </xdr:spPr>
    </xdr:pic>
    <xdr:clientData/>
  </xdr:twoCellAnchor>
  <xdr:twoCellAnchor editAs="oneCell">
    <xdr:from>
      <xdr:col>1</xdr:col>
      <xdr:colOff>78581</xdr:colOff>
      <xdr:row>12</xdr:row>
      <xdr:rowOff>190500</xdr:rowOff>
    </xdr:from>
    <xdr:to>
      <xdr:col>1</xdr:col>
      <xdr:colOff>651834</xdr:colOff>
      <xdr:row>13</xdr:row>
      <xdr:rowOff>123825</xdr:rowOff>
    </xdr:to>
    <xdr:pic>
      <xdr:nvPicPr>
        <xdr:cNvPr id="99" name="Resim 98">
          <a:extLst>
            <a:ext uri="{FF2B5EF4-FFF2-40B4-BE49-F238E27FC236}">
              <a16:creationId xmlns:a16="http://schemas.microsoft.com/office/drawing/2014/main" id="{50D26C99-4E52-48A6-97D9-1FB2E27FCF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1506" y="6457950"/>
          <a:ext cx="573253" cy="561975"/>
        </a:xfrm>
        <a:prstGeom prst="rect">
          <a:avLst/>
        </a:prstGeom>
      </xdr:spPr>
    </xdr:pic>
    <xdr:clientData/>
  </xdr:twoCellAnchor>
  <xdr:twoCellAnchor editAs="oneCell">
    <xdr:from>
      <xdr:col>1</xdr:col>
      <xdr:colOff>163359</xdr:colOff>
      <xdr:row>16</xdr:row>
      <xdr:rowOff>41949</xdr:rowOff>
    </xdr:from>
    <xdr:to>
      <xdr:col>1</xdr:col>
      <xdr:colOff>591497</xdr:colOff>
      <xdr:row>16</xdr:row>
      <xdr:rowOff>476251</xdr:rowOff>
    </xdr:to>
    <xdr:pic>
      <xdr:nvPicPr>
        <xdr:cNvPr id="100" name="Resim 99">
          <a:extLst>
            <a:ext uri="{FF2B5EF4-FFF2-40B4-BE49-F238E27FC236}">
              <a16:creationId xmlns:a16="http://schemas.microsoft.com/office/drawing/2014/main" id="{32207A40-3634-484E-810F-AA32311A49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6284" y="8823999"/>
          <a:ext cx="428138" cy="434302"/>
        </a:xfrm>
        <a:prstGeom prst="rect">
          <a:avLst/>
        </a:prstGeom>
      </xdr:spPr>
    </xdr:pic>
    <xdr:clientData/>
  </xdr:twoCellAnchor>
  <xdr:twoCellAnchor editAs="oneCell">
    <xdr:from>
      <xdr:col>1</xdr:col>
      <xdr:colOff>163869</xdr:colOff>
      <xdr:row>17</xdr:row>
      <xdr:rowOff>50005</xdr:rowOff>
    </xdr:from>
    <xdr:to>
      <xdr:col>1</xdr:col>
      <xdr:colOff>586907</xdr:colOff>
      <xdr:row>17</xdr:row>
      <xdr:rowOff>428625</xdr:rowOff>
    </xdr:to>
    <xdr:pic>
      <xdr:nvPicPr>
        <xdr:cNvPr id="101" name="Resim 100">
          <a:extLst>
            <a:ext uri="{FF2B5EF4-FFF2-40B4-BE49-F238E27FC236}">
              <a16:creationId xmlns:a16="http://schemas.microsoft.com/office/drawing/2014/main" id="{FB73C582-5CC9-47C8-9E4D-9981F0AF6C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6794" y="9460705"/>
          <a:ext cx="423038" cy="378620"/>
        </a:xfrm>
        <a:prstGeom prst="rect">
          <a:avLst/>
        </a:prstGeom>
      </xdr:spPr>
    </xdr:pic>
    <xdr:clientData/>
  </xdr:twoCellAnchor>
  <xdr:twoCellAnchor editAs="oneCell">
    <xdr:from>
      <xdr:col>1</xdr:col>
      <xdr:colOff>155273</xdr:colOff>
      <xdr:row>9</xdr:row>
      <xdr:rowOff>35720</xdr:rowOff>
    </xdr:from>
    <xdr:to>
      <xdr:col>1</xdr:col>
      <xdr:colOff>599585</xdr:colOff>
      <xdr:row>9</xdr:row>
      <xdr:rowOff>476250</xdr:rowOff>
    </xdr:to>
    <xdr:pic>
      <xdr:nvPicPr>
        <xdr:cNvPr id="102" name="Resim 101">
          <a:extLst>
            <a:ext uri="{FF2B5EF4-FFF2-40B4-BE49-F238E27FC236}">
              <a16:creationId xmlns:a16="http://schemas.microsoft.com/office/drawing/2014/main" id="{ECE20448-B413-4453-B19A-EE8CA02997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8198" y="4417220"/>
          <a:ext cx="444312" cy="440530"/>
        </a:xfrm>
        <a:prstGeom prst="rect">
          <a:avLst/>
        </a:prstGeom>
      </xdr:spPr>
    </xdr:pic>
    <xdr:clientData/>
  </xdr:twoCellAnchor>
  <xdr:twoCellAnchor editAs="oneCell">
    <xdr:from>
      <xdr:col>1</xdr:col>
      <xdr:colOff>145257</xdr:colOff>
      <xdr:row>10</xdr:row>
      <xdr:rowOff>48385</xdr:rowOff>
    </xdr:from>
    <xdr:to>
      <xdr:col>1</xdr:col>
      <xdr:colOff>609601</xdr:colOff>
      <xdr:row>10</xdr:row>
      <xdr:rowOff>496921</xdr:rowOff>
    </xdr:to>
    <xdr:pic>
      <xdr:nvPicPr>
        <xdr:cNvPr id="103" name="Resim 102">
          <a:extLst>
            <a:ext uri="{FF2B5EF4-FFF2-40B4-BE49-F238E27FC236}">
              <a16:creationId xmlns:a16="http://schemas.microsoft.com/office/drawing/2014/main" id="{20B0D4CF-4758-4AB9-B477-34DAD407B7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8182" y="5058535"/>
          <a:ext cx="464344" cy="448536"/>
        </a:xfrm>
        <a:prstGeom prst="rect">
          <a:avLst/>
        </a:prstGeom>
      </xdr:spPr>
    </xdr:pic>
    <xdr:clientData/>
  </xdr:twoCellAnchor>
  <xdr:twoCellAnchor editAs="oneCell">
    <xdr:from>
      <xdr:col>1</xdr:col>
      <xdr:colOff>128589</xdr:colOff>
      <xdr:row>11</xdr:row>
      <xdr:rowOff>10239</xdr:rowOff>
    </xdr:from>
    <xdr:to>
      <xdr:col>1</xdr:col>
      <xdr:colOff>600075</xdr:colOff>
      <xdr:row>11</xdr:row>
      <xdr:rowOff>503099</xdr:rowOff>
    </xdr:to>
    <xdr:pic>
      <xdr:nvPicPr>
        <xdr:cNvPr id="104" name="Resim 103">
          <a:extLst>
            <a:ext uri="{FF2B5EF4-FFF2-40B4-BE49-F238E27FC236}">
              <a16:creationId xmlns:a16="http://schemas.microsoft.com/office/drawing/2014/main" id="{F0936DBA-CFE8-4DB6-B16D-E998A7A19C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1514" y="5649039"/>
          <a:ext cx="471486" cy="492860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63</xdr:row>
      <xdr:rowOff>70160</xdr:rowOff>
    </xdr:from>
    <xdr:to>
      <xdr:col>1</xdr:col>
      <xdr:colOff>571500</xdr:colOff>
      <xdr:row>63</xdr:row>
      <xdr:rowOff>542925</xdr:rowOff>
    </xdr:to>
    <xdr:pic>
      <xdr:nvPicPr>
        <xdr:cNvPr id="105" name="Resim 104">
          <a:extLst>
            <a:ext uri="{FF2B5EF4-FFF2-40B4-BE49-F238E27FC236}">
              <a16:creationId xmlns:a16="http://schemas.microsoft.com/office/drawing/2014/main" id="{633A24DA-0D2B-4987-A110-10045E6F6C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5" y="36188960"/>
          <a:ext cx="514350" cy="472765"/>
        </a:xfrm>
        <a:prstGeom prst="rect">
          <a:avLst/>
        </a:prstGeom>
      </xdr:spPr>
    </xdr:pic>
    <xdr:clientData/>
  </xdr:twoCellAnchor>
  <xdr:twoCellAnchor editAs="oneCell">
    <xdr:from>
      <xdr:col>1</xdr:col>
      <xdr:colOff>102393</xdr:colOff>
      <xdr:row>155</xdr:row>
      <xdr:rowOff>38100</xdr:rowOff>
    </xdr:from>
    <xdr:to>
      <xdr:col>1</xdr:col>
      <xdr:colOff>626268</xdr:colOff>
      <xdr:row>155</xdr:row>
      <xdr:rowOff>561976</xdr:rowOff>
    </xdr:to>
    <xdr:pic>
      <xdr:nvPicPr>
        <xdr:cNvPr id="106" name="Resim 105">
          <a:extLst>
            <a:ext uri="{FF2B5EF4-FFF2-40B4-BE49-F238E27FC236}">
              <a16:creationId xmlns:a16="http://schemas.microsoft.com/office/drawing/2014/main" id="{58575BD4-9FAD-481A-BA8B-57F772BB2C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5318" y="94468950"/>
          <a:ext cx="523875" cy="523876"/>
        </a:xfrm>
        <a:prstGeom prst="rect">
          <a:avLst/>
        </a:prstGeom>
      </xdr:spPr>
    </xdr:pic>
    <xdr:clientData/>
  </xdr:twoCellAnchor>
  <xdr:twoCellAnchor editAs="oneCell">
    <xdr:from>
      <xdr:col>1</xdr:col>
      <xdr:colOff>80966</xdr:colOff>
      <xdr:row>157</xdr:row>
      <xdr:rowOff>47625</xdr:rowOff>
    </xdr:from>
    <xdr:to>
      <xdr:col>1</xdr:col>
      <xdr:colOff>628650</xdr:colOff>
      <xdr:row>157</xdr:row>
      <xdr:rowOff>445295</xdr:rowOff>
    </xdr:to>
    <xdr:pic>
      <xdr:nvPicPr>
        <xdr:cNvPr id="107" name="Resim 106">
          <a:extLst>
            <a:ext uri="{FF2B5EF4-FFF2-40B4-BE49-F238E27FC236}">
              <a16:creationId xmlns:a16="http://schemas.microsoft.com/office/drawing/2014/main" id="{F8C8B188-056E-446F-AC49-92D6C5FD90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3891" y="95945325"/>
          <a:ext cx="547684" cy="397670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59</xdr:row>
      <xdr:rowOff>19050</xdr:rowOff>
    </xdr:from>
    <xdr:to>
      <xdr:col>1</xdr:col>
      <xdr:colOff>587625</xdr:colOff>
      <xdr:row>59</xdr:row>
      <xdr:rowOff>542924</xdr:rowOff>
    </xdr:to>
    <xdr:pic>
      <xdr:nvPicPr>
        <xdr:cNvPr id="108" name="Picture 48">
          <a:extLst>
            <a:ext uri="{FF2B5EF4-FFF2-40B4-BE49-F238E27FC236}">
              <a16:creationId xmlns:a16="http://schemas.microsoft.com/office/drawing/2014/main" id="{58B1633C-201A-49C8-AE0A-54766ED2590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590550" y="33623250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114301</xdr:colOff>
      <xdr:row>169</xdr:row>
      <xdr:rowOff>76201</xdr:rowOff>
    </xdr:from>
    <xdr:to>
      <xdr:col>1</xdr:col>
      <xdr:colOff>552450</xdr:colOff>
      <xdr:row>169</xdr:row>
      <xdr:rowOff>381001</xdr:rowOff>
    </xdr:to>
    <xdr:pic>
      <xdr:nvPicPr>
        <xdr:cNvPr id="109" name="Resim 108">
          <a:extLst>
            <a:ext uri="{FF2B5EF4-FFF2-40B4-BE49-F238E27FC236}">
              <a16:creationId xmlns:a16="http://schemas.microsoft.com/office/drawing/2014/main" id="{D0706B7B-495F-4BE0-BDF8-A3D8A41653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6" y="103231951"/>
          <a:ext cx="438149" cy="304800"/>
        </a:xfrm>
        <a:prstGeom prst="rect">
          <a:avLst/>
        </a:prstGeom>
      </xdr:spPr>
    </xdr:pic>
    <xdr:clientData/>
  </xdr:twoCellAnchor>
  <xdr:twoCellAnchor editAs="oneCell">
    <xdr:from>
      <xdr:col>1</xdr:col>
      <xdr:colOff>114301</xdr:colOff>
      <xdr:row>170</xdr:row>
      <xdr:rowOff>28576</xdr:rowOff>
    </xdr:from>
    <xdr:to>
      <xdr:col>1</xdr:col>
      <xdr:colOff>590550</xdr:colOff>
      <xdr:row>170</xdr:row>
      <xdr:rowOff>447676</xdr:rowOff>
    </xdr:to>
    <xdr:pic>
      <xdr:nvPicPr>
        <xdr:cNvPr id="110" name="Resim 109">
          <a:extLst>
            <a:ext uri="{FF2B5EF4-FFF2-40B4-BE49-F238E27FC236}">
              <a16:creationId xmlns:a16="http://schemas.microsoft.com/office/drawing/2014/main" id="{61099EED-823F-4B39-BA37-BA57E5F371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6" y="103917751"/>
          <a:ext cx="476249" cy="419100"/>
        </a:xfrm>
        <a:prstGeom prst="rect">
          <a:avLst/>
        </a:prstGeom>
      </xdr:spPr>
    </xdr:pic>
    <xdr:clientData/>
  </xdr:twoCellAnchor>
  <xdr:twoCellAnchor editAs="oneCell">
    <xdr:from>
      <xdr:col>1</xdr:col>
      <xdr:colOff>28575</xdr:colOff>
      <xdr:row>166</xdr:row>
      <xdr:rowOff>28577</xdr:rowOff>
    </xdr:from>
    <xdr:to>
      <xdr:col>1</xdr:col>
      <xdr:colOff>561975</xdr:colOff>
      <xdr:row>166</xdr:row>
      <xdr:rowOff>533400</xdr:rowOff>
    </xdr:to>
    <xdr:pic>
      <xdr:nvPicPr>
        <xdr:cNvPr id="111" name="Resim 110">
          <a:extLst>
            <a:ext uri="{FF2B5EF4-FFF2-40B4-BE49-F238E27FC236}">
              <a16:creationId xmlns:a16="http://schemas.microsoft.com/office/drawing/2014/main" id="{4FF06301-E206-46A1-9901-E56685FB62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0" y="100984052"/>
          <a:ext cx="533400" cy="504823"/>
        </a:xfrm>
        <a:prstGeom prst="rect">
          <a:avLst/>
        </a:prstGeom>
      </xdr:spPr>
    </xdr:pic>
    <xdr:clientData/>
  </xdr:twoCellAnchor>
  <xdr:twoCellAnchor editAs="oneCell">
    <xdr:from>
      <xdr:col>1</xdr:col>
      <xdr:colOff>152402</xdr:colOff>
      <xdr:row>42</xdr:row>
      <xdr:rowOff>35909</xdr:rowOff>
    </xdr:from>
    <xdr:to>
      <xdr:col>1</xdr:col>
      <xdr:colOff>609600</xdr:colOff>
      <xdr:row>42</xdr:row>
      <xdr:rowOff>472065</xdr:rowOff>
    </xdr:to>
    <xdr:pic>
      <xdr:nvPicPr>
        <xdr:cNvPr id="112" name="Resim 111">
          <a:extLst>
            <a:ext uri="{FF2B5EF4-FFF2-40B4-BE49-F238E27FC236}">
              <a16:creationId xmlns:a16="http://schemas.microsoft.com/office/drawing/2014/main" id="{90511993-E8E9-43FB-81A3-EFCAE07CD2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5327" y="24010334"/>
          <a:ext cx="457198" cy="436156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59</xdr:row>
      <xdr:rowOff>9525</xdr:rowOff>
    </xdr:from>
    <xdr:to>
      <xdr:col>1</xdr:col>
      <xdr:colOff>561975</xdr:colOff>
      <xdr:row>59</xdr:row>
      <xdr:rowOff>537739</xdr:rowOff>
    </xdr:to>
    <xdr:pic>
      <xdr:nvPicPr>
        <xdr:cNvPr id="113" name="Picture 10">
          <a:extLst>
            <a:ext uri="{FF2B5EF4-FFF2-40B4-BE49-F238E27FC236}">
              <a16:creationId xmlns:a16="http://schemas.microsoft.com/office/drawing/2014/main" id="{A9E1D196-2D40-452F-A30B-1ECC4C8DFBA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581025" y="33613725"/>
          <a:ext cx="523875" cy="528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166686</xdr:colOff>
      <xdr:row>25</xdr:row>
      <xdr:rowOff>43980</xdr:rowOff>
    </xdr:from>
    <xdr:to>
      <xdr:col>1</xdr:col>
      <xdr:colOff>600076</xdr:colOff>
      <xdr:row>25</xdr:row>
      <xdr:rowOff>488676</xdr:rowOff>
    </xdr:to>
    <xdr:pic>
      <xdr:nvPicPr>
        <xdr:cNvPr id="114" name="Resim 113">
          <a:extLst>
            <a:ext uri="{FF2B5EF4-FFF2-40B4-BE49-F238E27FC236}">
              <a16:creationId xmlns:a16="http://schemas.microsoft.com/office/drawing/2014/main" id="{46B1F61C-E7F5-42DE-8C9F-82B2AD8CE7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9611" y="13902855"/>
          <a:ext cx="433390" cy="444696"/>
        </a:xfrm>
        <a:prstGeom prst="rect">
          <a:avLst/>
        </a:prstGeom>
      </xdr:spPr>
    </xdr:pic>
    <xdr:clientData/>
  </xdr:twoCellAnchor>
  <xdr:twoCellAnchor editAs="oneCell">
    <xdr:from>
      <xdr:col>1</xdr:col>
      <xdr:colOff>108600</xdr:colOff>
      <xdr:row>87</xdr:row>
      <xdr:rowOff>114299</xdr:rowOff>
    </xdr:from>
    <xdr:to>
      <xdr:col>1</xdr:col>
      <xdr:colOff>616200</xdr:colOff>
      <xdr:row>87</xdr:row>
      <xdr:rowOff>561974</xdr:rowOff>
    </xdr:to>
    <xdr:pic>
      <xdr:nvPicPr>
        <xdr:cNvPr id="115" name="Picture 38">
          <a:extLst>
            <a:ext uri="{FF2B5EF4-FFF2-40B4-BE49-F238E27FC236}">
              <a16:creationId xmlns:a16="http://schemas.microsoft.com/office/drawing/2014/main" id="{7A496F5E-A236-49D0-ADD8-95308E384EC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651525" y="50758724"/>
          <a:ext cx="507600" cy="447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111983</xdr:colOff>
      <xdr:row>27</xdr:row>
      <xdr:rowOff>54768</xdr:rowOff>
    </xdr:from>
    <xdr:ext cx="464214" cy="421482"/>
    <xdr:pic>
      <xdr:nvPicPr>
        <xdr:cNvPr id="116" name="Resim 115">
          <a:extLst>
            <a:ext uri="{FF2B5EF4-FFF2-40B4-BE49-F238E27FC236}">
              <a16:creationId xmlns:a16="http://schemas.microsoft.com/office/drawing/2014/main" id="{7798B1F5-BC1E-4744-891A-EFD74140E2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4908" y="15132843"/>
          <a:ext cx="464214" cy="421482"/>
        </a:xfrm>
        <a:prstGeom prst="rect">
          <a:avLst/>
        </a:prstGeom>
      </xdr:spPr>
    </xdr:pic>
    <xdr:clientData/>
  </xdr:oneCellAnchor>
  <xdr:twoCellAnchor editAs="oneCell">
    <xdr:from>
      <xdr:col>1</xdr:col>
      <xdr:colOff>28575</xdr:colOff>
      <xdr:row>101</xdr:row>
      <xdr:rowOff>28575</xdr:rowOff>
    </xdr:from>
    <xdr:to>
      <xdr:col>1</xdr:col>
      <xdr:colOff>568575</xdr:colOff>
      <xdr:row>101</xdr:row>
      <xdr:rowOff>533400</xdr:rowOff>
    </xdr:to>
    <xdr:pic>
      <xdr:nvPicPr>
        <xdr:cNvPr id="117" name="Picture 34">
          <a:extLst>
            <a:ext uri="{FF2B5EF4-FFF2-40B4-BE49-F238E27FC236}">
              <a16:creationId xmlns:a16="http://schemas.microsoft.com/office/drawing/2014/main" id="{C1C4BD0D-95BF-41C7-8018-704F69D5003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571500" y="58912125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76200</xdr:colOff>
      <xdr:row>65</xdr:row>
      <xdr:rowOff>76202</xdr:rowOff>
    </xdr:from>
    <xdr:ext cx="540000" cy="523874"/>
    <xdr:pic>
      <xdr:nvPicPr>
        <xdr:cNvPr id="118" name="Picture 42">
          <a:extLst>
            <a:ext uri="{FF2B5EF4-FFF2-40B4-BE49-F238E27FC236}">
              <a16:creationId xmlns:a16="http://schemas.microsoft.com/office/drawing/2014/main" id="{CFCBA572-F9AB-4CA1-91DE-0C1FB0FA46C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0" cstate="print"/>
        <a:srcRect/>
        <a:stretch>
          <a:fillRect/>
        </a:stretch>
      </xdr:blipFill>
      <xdr:spPr bwMode="auto">
        <a:xfrm>
          <a:off x="619125" y="37452302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57150</xdr:colOff>
      <xdr:row>114</xdr:row>
      <xdr:rowOff>51987</xdr:rowOff>
    </xdr:from>
    <xdr:ext cx="501894" cy="433788"/>
    <xdr:pic>
      <xdr:nvPicPr>
        <xdr:cNvPr id="119" name="Picture 38">
          <a:extLst>
            <a:ext uri="{FF2B5EF4-FFF2-40B4-BE49-F238E27FC236}">
              <a16:creationId xmlns:a16="http://schemas.microsoft.com/office/drawing/2014/main" id="{65BDC475-EACB-4CA7-98B3-65EF5615AF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600075" y="66679362"/>
          <a:ext cx="501894" cy="4337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114294</xdr:colOff>
      <xdr:row>72</xdr:row>
      <xdr:rowOff>47625</xdr:rowOff>
    </xdr:from>
    <xdr:ext cx="540000" cy="504825"/>
    <xdr:pic>
      <xdr:nvPicPr>
        <xdr:cNvPr id="120" name="Picture 22">
          <a:extLst>
            <a:ext uri="{FF2B5EF4-FFF2-40B4-BE49-F238E27FC236}">
              <a16:creationId xmlns:a16="http://schemas.microsoft.com/office/drawing/2014/main" id="{7143F6F7-7F4E-4A1E-AD0C-BD9BF1E15AA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57219" y="4126230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76200</xdr:colOff>
      <xdr:row>190</xdr:row>
      <xdr:rowOff>476250</xdr:rowOff>
    </xdr:from>
    <xdr:ext cx="560294" cy="2076450"/>
    <xdr:pic>
      <xdr:nvPicPr>
        <xdr:cNvPr id="121" name="Resim 120">
          <a:extLst>
            <a:ext uri="{FF2B5EF4-FFF2-40B4-BE49-F238E27FC236}">
              <a16:creationId xmlns:a16="http://schemas.microsoft.com/office/drawing/2014/main" id="{859CFB00-F54F-4A45-AA57-2040095DFE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9125" y="117005100"/>
          <a:ext cx="560294" cy="2076450"/>
        </a:xfrm>
        <a:prstGeom prst="rect">
          <a:avLst/>
        </a:prstGeom>
      </xdr:spPr>
    </xdr:pic>
    <xdr:clientData/>
  </xdr:oneCellAnchor>
  <xdr:twoCellAnchor editAs="oneCell">
    <xdr:from>
      <xdr:col>1</xdr:col>
      <xdr:colOff>72653</xdr:colOff>
      <xdr:row>26</xdr:row>
      <xdr:rowOff>55386</xdr:rowOff>
    </xdr:from>
    <xdr:to>
      <xdr:col>1</xdr:col>
      <xdr:colOff>619125</xdr:colOff>
      <xdr:row>26</xdr:row>
      <xdr:rowOff>505876</xdr:rowOff>
    </xdr:to>
    <xdr:pic>
      <xdr:nvPicPr>
        <xdr:cNvPr id="122" name="Resim 121">
          <a:extLst>
            <a:ext uri="{FF2B5EF4-FFF2-40B4-BE49-F238E27FC236}">
              <a16:creationId xmlns:a16="http://schemas.microsoft.com/office/drawing/2014/main" id="{FEC55C6A-AE1D-4EC0-9E8A-B199592E09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5578" y="14523861"/>
          <a:ext cx="546472" cy="450490"/>
        </a:xfrm>
        <a:prstGeom prst="rect">
          <a:avLst/>
        </a:prstGeom>
      </xdr:spPr>
    </xdr:pic>
    <xdr:clientData/>
  </xdr:twoCellAnchor>
  <xdr:oneCellAnchor>
    <xdr:from>
      <xdr:col>1</xdr:col>
      <xdr:colOff>104775</xdr:colOff>
      <xdr:row>28</xdr:row>
      <xdr:rowOff>66675</xdr:rowOff>
    </xdr:from>
    <xdr:ext cx="464214" cy="421482"/>
    <xdr:pic>
      <xdr:nvPicPr>
        <xdr:cNvPr id="123" name="Resim 122">
          <a:extLst>
            <a:ext uri="{FF2B5EF4-FFF2-40B4-BE49-F238E27FC236}">
              <a16:creationId xmlns:a16="http://schemas.microsoft.com/office/drawing/2014/main" id="{C46E2452-0285-41E5-B5B1-CA98681F8B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7700" y="15754350"/>
          <a:ext cx="464214" cy="421482"/>
        </a:xfrm>
        <a:prstGeom prst="rect">
          <a:avLst/>
        </a:prstGeom>
      </xdr:spPr>
    </xdr:pic>
    <xdr:clientData/>
  </xdr:one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178050</xdr:colOff>
      <xdr:row>5</xdr:row>
      <xdr:rowOff>55696</xdr:rowOff>
    </xdr:from>
    <xdr:to>
      <xdr:col>1</xdr:col>
      <xdr:colOff>590550</xdr:colOff>
      <xdr:row>5</xdr:row>
      <xdr:rowOff>477706</xdr:rowOff>
    </xdr:to>
    <xdr:pic>
      <xdr:nvPicPr>
        <xdr:cNvPr id="2" name="Picture 12">
          <a:extLst>
            <a:ext uri="{FF2B5EF4-FFF2-40B4-BE49-F238E27FC236}">
              <a16:creationId xmlns:a16="http://schemas.microsoft.com/office/drawing/2014/main" id="{8D917066-22F8-49BE-BB24-429EE57F32B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20975" y="1922596"/>
          <a:ext cx="412500" cy="4220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38101</xdr:colOff>
      <xdr:row>56</xdr:row>
      <xdr:rowOff>133350</xdr:rowOff>
    </xdr:from>
    <xdr:to>
      <xdr:col>1</xdr:col>
      <xdr:colOff>561975</xdr:colOff>
      <xdr:row>56</xdr:row>
      <xdr:rowOff>570230</xdr:rowOff>
    </xdr:to>
    <xdr:pic>
      <xdr:nvPicPr>
        <xdr:cNvPr id="3" name="Picture 18">
          <a:extLst>
            <a:ext uri="{FF2B5EF4-FFF2-40B4-BE49-F238E27FC236}">
              <a16:creationId xmlns:a16="http://schemas.microsoft.com/office/drawing/2014/main" id="{9CEA31F7-986C-4575-8E03-D286B6A03D2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81026" y="31889700"/>
          <a:ext cx="523874" cy="43688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16660</xdr:colOff>
      <xdr:row>143</xdr:row>
      <xdr:rowOff>19051</xdr:rowOff>
    </xdr:from>
    <xdr:to>
      <xdr:col>1</xdr:col>
      <xdr:colOff>556660</xdr:colOff>
      <xdr:row>143</xdr:row>
      <xdr:rowOff>552450</xdr:rowOff>
    </xdr:to>
    <xdr:pic>
      <xdr:nvPicPr>
        <xdr:cNvPr id="4" name="Picture 20">
          <a:extLst>
            <a:ext uri="{FF2B5EF4-FFF2-40B4-BE49-F238E27FC236}">
              <a16:creationId xmlns:a16="http://schemas.microsoft.com/office/drawing/2014/main" id="{C228D57B-D38F-4E6D-9835-CC4BAE94FDB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559585" y="8642032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114294</xdr:colOff>
      <xdr:row>73</xdr:row>
      <xdr:rowOff>47625</xdr:rowOff>
    </xdr:from>
    <xdr:to>
      <xdr:col>1</xdr:col>
      <xdr:colOff>654294</xdr:colOff>
      <xdr:row>73</xdr:row>
      <xdr:rowOff>552450</xdr:rowOff>
    </xdr:to>
    <xdr:pic>
      <xdr:nvPicPr>
        <xdr:cNvPr id="5" name="Picture 22">
          <a:extLst>
            <a:ext uri="{FF2B5EF4-FFF2-40B4-BE49-F238E27FC236}">
              <a16:creationId xmlns:a16="http://schemas.microsoft.com/office/drawing/2014/main" id="{91468C9B-5787-4F7A-B543-0529E8F8574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57219" y="418909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89864</xdr:colOff>
      <xdr:row>52</xdr:row>
      <xdr:rowOff>95250</xdr:rowOff>
    </xdr:from>
    <xdr:to>
      <xdr:col>1</xdr:col>
      <xdr:colOff>570955</xdr:colOff>
      <xdr:row>52</xdr:row>
      <xdr:rowOff>561975</xdr:rowOff>
    </xdr:to>
    <xdr:pic>
      <xdr:nvPicPr>
        <xdr:cNvPr id="6" name="Picture 24">
          <a:extLst>
            <a:ext uri="{FF2B5EF4-FFF2-40B4-BE49-F238E27FC236}">
              <a16:creationId xmlns:a16="http://schemas.microsoft.com/office/drawing/2014/main" id="{32791B9D-8FDE-4CD3-9165-6BA56624872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32789" y="29489400"/>
          <a:ext cx="481091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95244</xdr:colOff>
      <xdr:row>53</xdr:row>
      <xdr:rowOff>57151</xdr:rowOff>
    </xdr:from>
    <xdr:to>
      <xdr:col>1</xdr:col>
      <xdr:colOff>647700</xdr:colOff>
      <xdr:row>53</xdr:row>
      <xdr:rowOff>571500</xdr:rowOff>
    </xdr:to>
    <xdr:pic>
      <xdr:nvPicPr>
        <xdr:cNvPr id="7" name="Picture 26">
          <a:extLst>
            <a:ext uri="{FF2B5EF4-FFF2-40B4-BE49-F238E27FC236}">
              <a16:creationId xmlns:a16="http://schemas.microsoft.com/office/drawing/2014/main" id="{A0275A8B-CFDF-4D78-8936-FB518134221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638169" y="30041851"/>
          <a:ext cx="552456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55</xdr:row>
      <xdr:rowOff>152400</xdr:rowOff>
    </xdr:from>
    <xdr:to>
      <xdr:col>1</xdr:col>
      <xdr:colOff>581025</xdr:colOff>
      <xdr:row>55</xdr:row>
      <xdr:rowOff>561974</xdr:rowOff>
    </xdr:to>
    <xdr:pic>
      <xdr:nvPicPr>
        <xdr:cNvPr id="8" name="Picture 28">
          <a:extLst>
            <a:ext uri="{FF2B5EF4-FFF2-40B4-BE49-F238E27FC236}">
              <a16:creationId xmlns:a16="http://schemas.microsoft.com/office/drawing/2014/main" id="{0CDF0A46-D7C7-4A6D-B157-1A15E124FFA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 rot="10800000">
          <a:off x="609600" y="31318200"/>
          <a:ext cx="514350" cy="4095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51913</xdr:colOff>
      <xdr:row>54</xdr:row>
      <xdr:rowOff>47625</xdr:rowOff>
    </xdr:from>
    <xdr:to>
      <xdr:col>1</xdr:col>
      <xdr:colOff>662463</xdr:colOff>
      <xdr:row>54</xdr:row>
      <xdr:rowOff>553403</xdr:rowOff>
    </xdr:to>
    <xdr:pic>
      <xdr:nvPicPr>
        <xdr:cNvPr id="9" name="Picture 32">
          <a:extLst>
            <a:ext uri="{FF2B5EF4-FFF2-40B4-BE49-F238E27FC236}">
              <a16:creationId xmlns:a16="http://schemas.microsoft.com/office/drawing/2014/main" id="{29B5222B-9368-4F18-A151-4F807128D29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594838" y="30622875"/>
          <a:ext cx="610550" cy="50577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107623</xdr:colOff>
      <xdr:row>85</xdr:row>
      <xdr:rowOff>76200</xdr:rowOff>
    </xdr:from>
    <xdr:to>
      <xdr:col>1</xdr:col>
      <xdr:colOff>587624</xdr:colOff>
      <xdr:row>85</xdr:row>
      <xdr:rowOff>533400</xdr:rowOff>
    </xdr:to>
    <xdr:pic>
      <xdr:nvPicPr>
        <xdr:cNvPr id="10" name="Picture 34">
          <a:extLst>
            <a:ext uri="{FF2B5EF4-FFF2-40B4-BE49-F238E27FC236}">
              <a16:creationId xmlns:a16="http://schemas.microsoft.com/office/drawing/2014/main" id="{59AEFCE1-2887-44FE-8EF4-6DDE081B8A0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650548" y="49463325"/>
          <a:ext cx="480001" cy="457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86</xdr:row>
      <xdr:rowOff>57150</xdr:rowOff>
    </xdr:from>
    <xdr:to>
      <xdr:col>1</xdr:col>
      <xdr:colOff>587625</xdr:colOff>
      <xdr:row>86</xdr:row>
      <xdr:rowOff>533400</xdr:rowOff>
    </xdr:to>
    <xdr:pic>
      <xdr:nvPicPr>
        <xdr:cNvPr id="11" name="Picture 38">
          <a:extLst>
            <a:ext uri="{FF2B5EF4-FFF2-40B4-BE49-F238E27FC236}">
              <a16:creationId xmlns:a16="http://schemas.microsoft.com/office/drawing/2014/main" id="{5A0591EC-226E-45EE-A293-14DE53C05C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590550" y="50072925"/>
          <a:ext cx="540000" cy="476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92325</xdr:colOff>
      <xdr:row>74</xdr:row>
      <xdr:rowOff>34862</xdr:rowOff>
    </xdr:from>
    <xdr:to>
      <xdr:col>1</xdr:col>
      <xdr:colOff>619125</xdr:colOff>
      <xdr:row>74</xdr:row>
      <xdr:rowOff>536640</xdr:rowOff>
    </xdr:to>
    <xdr:pic>
      <xdr:nvPicPr>
        <xdr:cNvPr id="12" name="Picture 40">
          <a:extLst>
            <a:ext uri="{FF2B5EF4-FFF2-40B4-BE49-F238E27FC236}">
              <a16:creationId xmlns:a16="http://schemas.microsoft.com/office/drawing/2014/main" id="{54B45D84-3275-4BE6-A5B0-CDD803893EA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635250" y="42506837"/>
          <a:ext cx="526800" cy="50177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57143</xdr:colOff>
      <xdr:row>98</xdr:row>
      <xdr:rowOff>47626</xdr:rowOff>
    </xdr:from>
    <xdr:to>
      <xdr:col>1</xdr:col>
      <xdr:colOff>597143</xdr:colOff>
      <xdr:row>98</xdr:row>
      <xdr:rowOff>561975</xdr:rowOff>
    </xdr:to>
    <xdr:pic>
      <xdr:nvPicPr>
        <xdr:cNvPr id="13" name="Picture 44">
          <a:extLst>
            <a:ext uri="{FF2B5EF4-FFF2-40B4-BE49-F238E27FC236}">
              <a16:creationId xmlns:a16="http://schemas.microsoft.com/office/drawing/2014/main" id="{64CFB575-ED87-46D0-9EFF-5935563D42F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600068" y="57045226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57143</xdr:colOff>
      <xdr:row>51</xdr:row>
      <xdr:rowOff>19051</xdr:rowOff>
    </xdr:from>
    <xdr:to>
      <xdr:col>1</xdr:col>
      <xdr:colOff>597143</xdr:colOff>
      <xdr:row>51</xdr:row>
      <xdr:rowOff>581025</xdr:rowOff>
    </xdr:to>
    <xdr:pic>
      <xdr:nvPicPr>
        <xdr:cNvPr id="14" name="Picture 46">
          <a:extLst>
            <a:ext uri="{FF2B5EF4-FFF2-40B4-BE49-F238E27FC236}">
              <a16:creationId xmlns:a16="http://schemas.microsoft.com/office/drawing/2014/main" id="{D08EC26E-553B-437A-99B7-B8147B9DF76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600068" y="28822651"/>
          <a:ext cx="540000" cy="5619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85719</xdr:colOff>
      <xdr:row>109</xdr:row>
      <xdr:rowOff>57151</xdr:rowOff>
    </xdr:from>
    <xdr:to>
      <xdr:col>1</xdr:col>
      <xdr:colOff>625719</xdr:colOff>
      <xdr:row>109</xdr:row>
      <xdr:rowOff>552450</xdr:rowOff>
    </xdr:to>
    <xdr:pic>
      <xdr:nvPicPr>
        <xdr:cNvPr id="15" name="Picture 48">
          <a:extLst>
            <a:ext uri="{FF2B5EF4-FFF2-40B4-BE49-F238E27FC236}">
              <a16:creationId xmlns:a16="http://schemas.microsoft.com/office/drawing/2014/main" id="{28D837FD-74FA-49B6-9095-E93AE69F37B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628644" y="6396990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175</xdr:row>
      <xdr:rowOff>19051</xdr:rowOff>
    </xdr:from>
    <xdr:to>
      <xdr:col>1</xdr:col>
      <xdr:colOff>625725</xdr:colOff>
      <xdr:row>175</xdr:row>
      <xdr:rowOff>542925</xdr:rowOff>
    </xdr:to>
    <xdr:pic>
      <xdr:nvPicPr>
        <xdr:cNvPr id="16" name="Picture 50">
          <a:extLst>
            <a:ext uri="{FF2B5EF4-FFF2-40B4-BE49-F238E27FC236}">
              <a16:creationId xmlns:a16="http://schemas.microsoft.com/office/drawing/2014/main" id="{660C360A-7FDB-4672-8535-143EC1CD3A8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628650" y="106803826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145</xdr:row>
      <xdr:rowOff>9525</xdr:rowOff>
    </xdr:from>
    <xdr:to>
      <xdr:col>1</xdr:col>
      <xdr:colOff>619125</xdr:colOff>
      <xdr:row>145</xdr:row>
      <xdr:rowOff>533400</xdr:rowOff>
    </xdr:to>
    <xdr:pic>
      <xdr:nvPicPr>
        <xdr:cNvPr id="17" name="Picture 52">
          <a:extLst>
            <a:ext uri="{FF2B5EF4-FFF2-40B4-BE49-F238E27FC236}">
              <a16:creationId xmlns:a16="http://schemas.microsoft.com/office/drawing/2014/main" id="{DE9D71EF-555E-4647-9D82-1E742CF5EB0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600075" y="87877650"/>
          <a:ext cx="561975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114294</xdr:colOff>
      <xdr:row>176</xdr:row>
      <xdr:rowOff>66676</xdr:rowOff>
    </xdr:from>
    <xdr:to>
      <xdr:col>1</xdr:col>
      <xdr:colOff>654294</xdr:colOff>
      <xdr:row>176</xdr:row>
      <xdr:rowOff>571500</xdr:rowOff>
    </xdr:to>
    <xdr:pic>
      <xdr:nvPicPr>
        <xdr:cNvPr id="18" name="Picture 54">
          <a:extLst>
            <a:ext uri="{FF2B5EF4-FFF2-40B4-BE49-F238E27FC236}">
              <a16:creationId xmlns:a16="http://schemas.microsoft.com/office/drawing/2014/main" id="{A45A91C9-31DE-4E75-8F58-7811EEB3558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657219" y="107584876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104774</xdr:colOff>
      <xdr:row>112</xdr:row>
      <xdr:rowOff>19050</xdr:rowOff>
    </xdr:from>
    <xdr:to>
      <xdr:col>1</xdr:col>
      <xdr:colOff>559049</xdr:colOff>
      <xdr:row>112</xdr:row>
      <xdr:rowOff>514350</xdr:rowOff>
    </xdr:to>
    <xdr:pic>
      <xdr:nvPicPr>
        <xdr:cNvPr id="19" name="Picture 56">
          <a:extLst>
            <a:ext uri="{FF2B5EF4-FFF2-40B4-BE49-F238E27FC236}">
              <a16:creationId xmlns:a16="http://schemas.microsoft.com/office/drawing/2014/main" id="{B2AEEF4D-2110-46DD-9964-1568E71C976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647699" y="65255775"/>
          <a:ext cx="454275" cy="495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103</xdr:row>
      <xdr:rowOff>19051</xdr:rowOff>
    </xdr:from>
    <xdr:to>
      <xdr:col>1</xdr:col>
      <xdr:colOff>616193</xdr:colOff>
      <xdr:row>103</xdr:row>
      <xdr:rowOff>523875</xdr:rowOff>
    </xdr:to>
    <xdr:pic>
      <xdr:nvPicPr>
        <xdr:cNvPr id="20" name="Picture 58">
          <a:extLst>
            <a:ext uri="{FF2B5EF4-FFF2-40B4-BE49-F238E27FC236}">
              <a16:creationId xmlns:a16="http://schemas.microsoft.com/office/drawing/2014/main" id="{9B3EB5B5-5788-42AB-972B-6EA33D2AE86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619118" y="60159901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105</xdr:row>
      <xdr:rowOff>19051</xdr:rowOff>
    </xdr:from>
    <xdr:to>
      <xdr:col>1</xdr:col>
      <xdr:colOff>559050</xdr:colOff>
      <xdr:row>105</xdr:row>
      <xdr:rowOff>542925</xdr:rowOff>
    </xdr:to>
    <xdr:pic>
      <xdr:nvPicPr>
        <xdr:cNvPr id="21" name="Picture 60">
          <a:extLst>
            <a:ext uri="{FF2B5EF4-FFF2-40B4-BE49-F238E27FC236}">
              <a16:creationId xmlns:a16="http://schemas.microsoft.com/office/drawing/2014/main" id="{C448EF9A-D3EA-44DD-AC39-DD3B6DC0CB2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561975" y="6141720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106</xdr:row>
      <xdr:rowOff>57151</xdr:rowOff>
    </xdr:from>
    <xdr:to>
      <xdr:col>1</xdr:col>
      <xdr:colOff>559043</xdr:colOff>
      <xdr:row>106</xdr:row>
      <xdr:rowOff>504825</xdr:rowOff>
    </xdr:to>
    <xdr:pic>
      <xdr:nvPicPr>
        <xdr:cNvPr id="22" name="Picture 62">
          <a:extLst>
            <a:ext uri="{FF2B5EF4-FFF2-40B4-BE49-F238E27FC236}">
              <a16:creationId xmlns:a16="http://schemas.microsoft.com/office/drawing/2014/main" id="{2C77A0BB-0680-4897-AB48-421EAF6226F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561968" y="62083951"/>
          <a:ext cx="540000" cy="4476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128</xdr:row>
      <xdr:rowOff>19052</xdr:rowOff>
    </xdr:from>
    <xdr:to>
      <xdr:col>1</xdr:col>
      <xdr:colOff>559044</xdr:colOff>
      <xdr:row>128</xdr:row>
      <xdr:rowOff>542925</xdr:rowOff>
    </xdr:to>
    <xdr:pic>
      <xdr:nvPicPr>
        <xdr:cNvPr id="23" name="Picture 64">
          <a:extLst>
            <a:ext uri="{FF2B5EF4-FFF2-40B4-BE49-F238E27FC236}">
              <a16:creationId xmlns:a16="http://schemas.microsoft.com/office/drawing/2014/main" id="{84894564-38D0-4B04-AC4B-9AEE04EB045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561969" y="76380977"/>
          <a:ext cx="540000" cy="5238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85718</xdr:colOff>
      <xdr:row>97</xdr:row>
      <xdr:rowOff>19050</xdr:rowOff>
    </xdr:from>
    <xdr:to>
      <xdr:col>1</xdr:col>
      <xdr:colOff>625718</xdr:colOff>
      <xdr:row>97</xdr:row>
      <xdr:rowOff>561975</xdr:rowOff>
    </xdr:to>
    <xdr:pic>
      <xdr:nvPicPr>
        <xdr:cNvPr id="24" name="Picture 66">
          <a:extLst>
            <a:ext uri="{FF2B5EF4-FFF2-40B4-BE49-F238E27FC236}">
              <a16:creationId xmlns:a16="http://schemas.microsoft.com/office/drawing/2014/main" id="{1E3CF7FB-33AE-4DA7-926D-4674AD2B854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628643" y="56388000"/>
          <a:ext cx="540000" cy="542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96</xdr:row>
      <xdr:rowOff>19050</xdr:rowOff>
    </xdr:from>
    <xdr:to>
      <xdr:col>1</xdr:col>
      <xdr:colOff>559050</xdr:colOff>
      <xdr:row>96</xdr:row>
      <xdr:rowOff>523875</xdr:rowOff>
    </xdr:to>
    <xdr:pic>
      <xdr:nvPicPr>
        <xdr:cNvPr id="25" name="Picture 2">
          <a:extLst>
            <a:ext uri="{FF2B5EF4-FFF2-40B4-BE49-F238E27FC236}">
              <a16:creationId xmlns:a16="http://schemas.microsoft.com/office/drawing/2014/main" id="{88AA5B54-32CE-4841-8BF7-E705B2896F4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561975" y="557593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142868</xdr:colOff>
      <xdr:row>62</xdr:row>
      <xdr:rowOff>28576</xdr:rowOff>
    </xdr:from>
    <xdr:to>
      <xdr:col>1</xdr:col>
      <xdr:colOff>682868</xdr:colOff>
      <xdr:row>62</xdr:row>
      <xdr:rowOff>561975</xdr:rowOff>
    </xdr:to>
    <xdr:pic>
      <xdr:nvPicPr>
        <xdr:cNvPr id="26" name="Picture 4">
          <a:extLst>
            <a:ext uri="{FF2B5EF4-FFF2-40B4-BE49-F238E27FC236}">
              <a16:creationId xmlns:a16="http://schemas.microsoft.com/office/drawing/2014/main" id="{15B02030-42FA-49EE-8474-48D016473EA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" cstate="print"/>
        <a:srcRect/>
        <a:stretch>
          <a:fillRect/>
        </a:stretch>
      </xdr:blipFill>
      <xdr:spPr bwMode="auto">
        <a:xfrm>
          <a:off x="685793" y="3551872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73819</xdr:colOff>
      <xdr:row>92</xdr:row>
      <xdr:rowOff>42864</xdr:rowOff>
    </xdr:from>
    <xdr:to>
      <xdr:col>1</xdr:col>
      <xdr:colOff>613819</xdr:colOff>
      <xdr:row>92</xdr:row>
      <xdr:rowOff>523875</xdr:rowOff>
    </xdr:to>
    <xdr:pic>
      <xdr:nvPicPr>
        <xdr:cNvPr id="27" name="Picture 8">
          <a:extLst>
            <a:ext uri="{FF2B5EF4-FFF2-40B4-BE49-F238E27FC236}">
              <a16:creationId xmlns:a16="http://schemas.microsoft.com/office/drawing/2014/main" id="{4A7C9B4E-A0E1-40C7-8C34-5A0D4DE49DD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616744" y="53268564"/>
          <a:ext cx="540000" cy="48101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31</xdr:row>
      <xdr:rowOff>142875</xdr:rowOff>
    </xdr:from>
    <xdr:to>
      <xdr:col>1</xdr:col>
      <xdr:colOff>635250</xdr:colOff>
      <xdr:row>32</xdr:row>
      <xdr:rowOff>342900</xdr:rowOff>
    </xdr:to>
    <xdr:pic>
      <xdr:nvPicPr>
        <xdr:cNvPr id="28" name="Picture 12">
          <a:extLst>
            <a:ext uri="{FF2B5EF4-FFF2-40B4-BE49-F238E27FC236}">
              <a16:creationId xmlns:a16="http://schemas.microsoft.com/office/drawing/2014/main" id="{4037A633-0358-49A0-A0BF-DD918DC9A92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" cstate="print"/>
        <a:srcRect/>
        <a:stretch>
          <a:fillRect/>
        </a:stretch>
      </xdr:blipFill>
      <xdr:spPr bwMode="auto">
        <a:xfrm>
          <a:off x="638175" y="17621250"/>
          <a:ext cx="540000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97631</xdr:colOff>
      <xdr:row>34</xdr:row>
      <xdr:rowOff>216696</xdr:rowOff>
    </xdr:from>
    <xdr:to>
      <xdr:col>1</xdr:col>
      <xdr:colOff>637631</xdr:colOff>
      <xdr:row>35</xdr:row>
      <xdr:rowOff>276225</xdr:rowOff>
    </xdr:to>
    <xdr:pic>
      <xdr:nvPicPr>
        <xdr:cNvPr id="29" name="Picture 18">
          <a:extLst>
            <a:ext uri="{FF2B5EF4-FFF2-40B4-BE49-F238E27FC236}">
              <a16:creationId xmlns:a16="http://schemas.microsoft.com/office/drawing/2014/main" id="{F32F95A0-0E16-4DA0-B1BA-51629923095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" cstate="print"/>
        <a:srcRect/>
        <a:stretch>
          <a:fillRect/>
        </a:stretch>
      </xdr:blipFill>
      <xdr:spPr bwMode="auto">
        <a:xfrm>
          <a:off x="640556" y="19466721"/>
          <a:ext cx="540000" cy="65007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114300</xdr:colOff>
      <xdr:row>83</xdr:row>
      <xdr:rowOff>103056</xdr:rowOff>
    </xdr:from>
    <xdr:to>
      <xdr:col>1</xdr:col>
      <xdr:colOff>559050</xdr:colOff>
      <xdr:row>83</xdr:row>
      <xdr:rowOff>495299</xdr:rowOff>
    </xdr:to>
    <xdr:pic>
      <xdr:nvPicPr>
        <xdr:cNvPr id="30" name="Picture 22">
          <a:extLst>
            <a:ext uri="{FF2B5EF4-FFF2-40B4-BE49-F238E27FC236}">
              <a16:creationId xmlns:a16="http://schemas.microsoft.com/office/drawing/2014/main" id="{21A51F65-F704-4372-81AE-76C43B2078E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/>
        <a:srcRect/>
        <a:stretch>
          <a:fillRect/>
        </a:stretch>
      </xdr:blipFill>
      <xdr:spPr bwMode="auto">
        <a:xfrm>
          <a:off x="657225" y="48232881"/>
          <a:ext cx="444750" cy="39224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80</xdr:row>
      <xdr:rowOff>47625</xdr:rowOff>
    </xdr:from>
    <xdr:to>
      <xdr:col>1</xdr:col>
      <xdr:colOff>635250</xdr:colOff>
      <xdr:row>80</xdr:row>
      <xdr:rowOff>571500</xdr:rowOff>
    </xdr:to>
    <xdr:pic>
      <xdr:nvPicPr>
        <xdr:cNvPr id="31" name="Picture 24">
          <a:extLst>
            <a:ext uri="{FF2B5EF4-FFF2-40B4-BE49-F238E27FC236}">
              <a16:creationId xmlns:a16="http://schemas.microsoft.com/office/drawing/2014/main" id="{F698387A-C170-418B-91F4-8F201BA608E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/>
        <a:srcRect/>
        <a:stretch>
          <a:fillRect/>
        </a:stretch>
      </xdr:blipFill>
      <xdr:spPr bwMode="auto">
        <a:xfrm>
          <a:off x="638175" y="46291500"/>
          <a:ext cx="540000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122</xdr:row>
      <xdr:rowOff>19050</xdr:rowOff>
    </xdr:from>
    <xdr:to>
      <xdr:col>1</xdr:col>
      <xdr:colOff>559050</xdr:colOff>
      <xdr:row>122</xdr:row>
      <xdr:rowOff>504825</xdr:rowOff>
    </xdr:to>
    <xdr:pic>
      <xdr:nvPicPr>
        <xdr:cNvPr id="32" name="Picture 26">
          <a:extLst>
            <a:ext uri="{FF2B5EF4-FFF2-40B4-BE49-F238E27FC236}">
              <a16:creationId xmlns:a16="http://schemas.microsoft.com/office/drawing/2014/main" id="{7377FD2B-DB34-4C22-AC83-A542DC67871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/>
        <a:srcRect/>
        <a:stretch>
          <a:fillRect/>
        </a:stretch>
      </xdr:blipFill>
      <xdr:spPr bwMode="auto">
        <a:xfrm>
          <a:off x="561975" y="72209025"/>
          <a:ext cx="540000" cy="485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132</xdr:row>
      <xdr:rowOff>28576</xdr:rowOff>
    </xdr:from>
    <xdr:to>
      <xdr:col>1</xdr:col>
      <xdr:colOff>559043</xdr:colOff>
      <xdr:row>132</xdr:row>
      <xdr:rowOff>476250</xdr:rowOff>
    </xdr:to>
    <xdr:pic>
      <xdr:nvPicPr>
        <xdr:cNvPr id="33" name="Picture 28">
          <a:extLst>
            <a:ext uri="{FF2B5EF4-FFF2-40B4-BE49-F238E27FC236}">
              <a16:creationId xmlns:a16="http://schemas.microsoft.com/office/drawing/2014/main" id="{497CF03D-E2A1-47A4-AFAE-F668CB001A5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" cstate="print"/>
        <a:srcRect/>
        <a:stretch>
          <a:fillRect/>
        </a:stretch>
      </xdr:blipFill>
      <xdr:spPr bwMode="auto">
        <a:xfrm>
          <a:off x="561968" y="79171801"/>
          <a:ext cx="540000" cy="4476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30956</xdr:colOff>
      <xdr:row>121</xdr:row>
      <xdr:rowOff>19050</xdr:rowOff>
    </xdr:from>
    <xdr:to>
      <xdr:col>1</xdr:col>
      <xdr:colOff>570956</xdr:colOff>
      <xdr:row>121</xdr:row>
      <xdr:rowOff>533400</xdr:rowOff>
    </xdr:to>
    <xdr:pic>
      <xdr:nvPicPr>
        <xdr:cNvPr id="34" name="Picture 30">
          <a:extLst>
            <a:ext uri="{FF2B5EF4-FFF2-40B4-BE49-F238E27FC236}">
              <a16:creationId xmlns:a16="http://schemas.microsoft.com/office/drawing/2014/main" id="{3BA34141-55E2-4FA7-A0C6-D26184662E1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" cstate="print"/>
        <a:srcRect/>
        <a:stretch>
          <a:fillRect/>
        </a:stretch>
      </xdr:blipFill>
      <xdr:spPr bwMode="auto">
        <a:xfrm>
          <a:off x="573881" y="71513700"/>
          <a:ext cx="5400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139950</xdr:colOff>
      <xdr:row>131</xdr:row>
      <xdr:rowOff>47863</xdr:rowOff>
    </xdr:from>
    <xdr:to>
      <xdr:col>1</xdr:col>
      <xdr:colOff>571500</xdr:colOff>
      <xdr:row>131</xdr:row>
      <xdr:rowOff>504587</xdr:rowOff>
    </xdr:to>
    <xdr:pic>
      <xdr:nvPicPr>
        <xdr:cNvPr id="35" name="Picture 32">
          <a:extLst>
            <a:ext uri="{FF2B5EF4-FFF2-40B4-BE49-F238E27FC236}">
              <a16:creationId xmlns:a16="http://schemas.microsoft.com/office/drawing/2014/main" id="{3B84F52B-574F-4771-92B8-6835A98FA36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" cstate="print"/>
        <a:srcRect/>
        <a:stretch>
          <a:fillRect/>
        </a:stretch>
      </xdr:blipFill>
      <xdr:spPr bwMode="auto">
        <a:xfrm>
          <a:off x="682875" y="78495763"/>
          <a:ext cx="431550" cy="4567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69050</xdr:colOff>
      <xdr:row>90</xdr:row>
      <xdr:rowOff>285752</xdr:rowOff>
    </xdr:from>
    <xdr:to>
      <xdr:col>1</xdr:col>
      <xdr:colOff>609050</xdr:colOff>
      <xdr:row>91</xdr:row>
      <xdr:rowOff>247650</xdr:rowOff>
    </xdr:to>
    <xdr:pic>
      <xdr:nvPicPr>
        <xdr:cNvPr id="36" name="Picture 34">
          <a:extLst>
            <a:ext uri="{FF2B5EF4-FFF2-40B4-BE49-F238E27FC236}">
              <a16:creationId xmlns:a16="http://schemas.microsoft.com/office/drawing/2014/main" id="{9C5B6980-36B5-4C90-AEF7-526E9B0311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5" cstate="print"/>
        <a:srcRect/>
        <a:stretch>
          <a:fillRect/>
        </a:stretch>
      </xdr:blipFill>
      <xdr:spPr bwMode="auto">
        <a:xfrm>
          <a:off x="611975" y="52254152"/>
          <a:ext cx="540000" cy="5905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94</xdr:row>
      <xdr:rowOff>19052</xdr:rowOff>
    </xdr:from>
    <xdr:to>
      <xdr:col>1</xdr:col>
      <xdr:colOff>616193</xdr:colOff>
      <xdr:row>94</xdr:row>
      <xdr:rowOff>542925</xdr:rowOff>
    </xdr:to>
    <xdr:pic>
      <xdr:nvPicPr>
        <xdr:cNvPr id="37" name="Picture 38">
          <a:extLst>
            <a:ext uri="{FF2B5EF4-FFF2-40B4-BE49-F238E27FC236}">
              <a16:creationId xmlns:a16="http://schemas.microsoft.com/office/drawing/2014/main" id="{1B77F16F-A274-4829-95DC-183954D97B3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" cstate="print"/>
        <a:srcRect/>
        <a:stretch>
          <a:fillRect/>
        </a:stretch>
      </xdr:blipFill>
      <xdr:spPr bwMode="auto">
        <a:xfrm>
          <a:off x="619118" y="54502052"/>
          <a:ext cx="540000" cy="5238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105362</xdr:colOff>
      <xdr:row>127</xdr:row>
      <xdr:rowOff>28575</xdr:rowOff>
    </xdr:from>
    <xdr:to>
      <xdr:col>1</xdr:col>
      <xdr:colOff>597149</xdr:colOff>
      <xdr:row>127</xdr:row>
      <xdr:rowOff>514350</xdr:rowOff>
    </xdr:to>
    <xdr:pic>
      <xdr:nvPicPr>
        <xdr:cNvPr id="38" name="Picture 40">
          <a:extLst>
            <a:ext uri="{FF2B5EF4-FFF2-40B4-BE49-F238E27FC236}">
              <a16:creationId xmlns:a16="http://schemas.microsoft.com/office/drawing/2014/main" id="{942F8B6B-1319-4425-94FB-CD9BD43CED1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 cstate="print"/>
        <a:srcRect/>
        <a:stretch>
          <a:fillRect/>
        </a:stretch>
      </xdr:blipFill>
      <xdr:spPr bwMode="auto">
        <a:xfrm>
          <a:off x="648287" y="75695175"/>
          <a:ext cx="491787" cy="485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64</xdr:row>
      <xdr:rowOff>47625</xdr:rowOff>
    </xdr:from>
    <xdr:to>
      <xdr:col>1</xdr:col>
      <xdr:colOff>635250</xdr:colOff>
      <xdr:row>64</xdr:row>
      <xdr:rowOff>571500</xdr:rowOff>
    </xdr:to>
    <xdr:pic>
      <xdr:nvPicPr>
        <xdr:cNvPr id="39" name="Picture 44">
          <a:extLst>
            <a:ext uri="{FF2B5EF4-FFF2-40B4-BE49-F238E27FC236}">
              <a16:creationId xmlns:a16="http://schemas.microsoft.com/office/drawing/2014/main" id="{232FAADB-FD38-42D3-834C-B2DDF0DB66B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" cstate="print"/>
        <a:srcRect/>
        <a:stretch>
          <a:fillRect/>
        </a:stretch>
      </xdr:blipFill>
      <xdr:spPr bwMode="auto">
        <a:xfrm>
          <a:off x="638175" y="36795075"/>
          <a:ext cx="540000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58</xdr:row>
      <xdr:rowOff>9526</xdr:rowOff>
    </xdr:from>
    <xdr:to>
      <xdr:col>1</xdr:col>
      <xdr:colOff>571499</xdr:colOff>
      <xdr:row>58</xdr:row>
      <xdr:rowOff>554963</xdr:rowOff>
    </xdr:to>
    <xdr:pic>
      <xdr:nvPicPr>
        <xdr:cNvPr id="40" name="Picture 48">
          <a:extLst>
            <a:ext uri="{FF2B5EF4-FFF2-40B4-BE49-F238E27FC236}">
              <a16:creationId xmlns:a16="http://schemas.microsoft.com/office/drawing/2014/main" id="{467EFF12-681E-4287-8E16-4DF23AD28DA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600075" y="32985076"/>
          <a:ext cx="514349" cy="5454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30949</xdr:colOff>
      <xdr:row>60</xdr:row>
      <xdr:rowOff>57151</xdr:rowOff>
    </xdr:from>
    <xdr:to>
      <xdr:col>1</xdr:col>
      <xdr:colOff>570949</xdr:colOff>
      <xdr:row>60</xdr:row>
      <xdr:rowOff>581025</xdr:rowOff>
    </xdr:to>
    <xdr:pic>
      <xdr:nvPicPr>
        <xdr:cNvPr id="41" name="Picture 48">
          <a:extLst>
            <a:ext uri="{FF2B5EF4-FFF2-40B4-BE49-F238E27FC236}">
              <a16:creationId xmlns:a16="http://schemas.microsoft.com/office/drawing/2014/main" id="{A438C76C-2E3D-41A4-B64B-3E442C9C728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573874" y="3429000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114293</xdr:colOff>
      <xdr:row>6</xdr:row>
      <xdr:rowOff>238125</xdr:rowOff>
    </xdr:from>
    <xdr:to>
      <xdr:col>1</xdr:col>
      <xdr:colOff>654293</xdr:colOff>
      <xdr:row>6</xdr:row>
      <xdr:rowOff>619125</xdr:rowOff>
    </xdr:to>
    <xdr:pic>
      <xdr:nvPicPr>
        <xdr:cNvPr id="42" name="Picture 50">
          <a:extLst>
            <a:ext uri="{FF2B5EF4-FFF2-40B4-BE49-F238E27FC236}">
              <a16:creationId xmlns:a16="http://schemas.microsoft.com/office/drawing/2014/main" id="{750EFB5A-50D7-4838-A771-5FC70B15DF3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" cstate="print"/>
        <a:srcRect/>
        <a:stretch>
          <a:fillRect/>
        </a:stretch>
      </xdr:blipFill>
      <xdr:spPr bwMode="auto">
        <a:xfrm>
          <a:off x="657218" y="2733675"/>
          <a:ext cx="540000" cy="381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85719</xdr:colOff>
      <xdr:row>29</xdr:row>
      <xdr:rowOff>266700</xdr:rowOff>
    </xdr:from>
    <xdr:to>
      <xdr:col>1</xdr:col>
      <xdr:colOff>625719</xdr:colOff>
      <xdr:row>30</xdr:row>
      <xdr:rowOff>257175</xdr:rowOff>
    </xdr:to>
    <xdr:pic>
      <xdr:nvPicPr>
        <xdr:cNvPr id="43" name="Picture 68">
          <a:extLst>
            <a:ext uri="{FF2B5EF4-FFF2-40B4-BE49-F238E27FC236}">
              <a16:creationId xmlns:a16="http://schemas.microsoft.com/office/drawing/2014/main" id="{31A62990-C1AA-4E58-BA6C-F1E26EDA1A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" cstate="print"/>
        <a:srcRect/>
        <a:stretch>
          <a:fillRect/>
        </a:stretch>
      </xdr:blipFill>
      <xdr:spPr bwMode="auto">
        <a:xfrm>
          <a:off x="628644" y="16563975"/>
          <a:ext cx="540000" cy="581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57</xdr:row>
      <xdr:rowOff>28577</xdr:rowOff>
    </xdr:from>
    <xdr:to>
      <xdr:col>1</xdr:col>
      <xdr:colOff>571500</xdr:colOff>
      <xdr:row>57</xdr:row>
      <xdr:rowOff>556791</xdr:rowOff>
    </xdr:to>
    <xdr:pic>
      <xdr:nvPicPr>
        <xdr:cNvPr id="44" name="Picture 10">
          <a:extLst>
            <a:ext uri="{FF2B5EF4-FFF2-40B4-BE49-F238E27FC236}">
              <a16:creationId xmlns:a16="http://schemas.microsoft.com/office/drawing/2014/main" id="{AD3B472E-343F-4F32-96A7-DE148B8EA2E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590550" y="32375477"/>
          <a:ext cx="523875" cy="528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59</xdr:row>
      <xdr:rowOff>19050</xdr:rowOff>
    </xdr:from>
    <xdr:to>
      <xdr:col>1</xdr:col>
      <xdr:colOff>552450</xdr:colOff>
      <xdr:row>59</xdr:row>
      <xdr:rowOff>587453</xdr:rowOff>
    </xdr:to>
    <xdr:pic>
      <xdr:nvPicPr>
        <xdr:cNvPr id="45" name="Picture 12">
          <a:extLst>
            <a:ext uri="{FF2B5EF4-FFF2-40B4-BE49-F238E27FC236}">
              <a16:creationId xmlns:a16="http://schemas.microsoft.com/office/drawing/2014/main" id="{BBD3EBBF-0E6E-430C-87B9-B96FEF7C964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3" cstate="print"/>
        <a:srcRect/>
        <a:stretch>
          <a:fillRect/>
        </a:stretch>
      </xdr:blipFill>
      <xdr:spPr bwMode="auto">
        <a:xfrm>
          <a:off x="590550" y="33623250"/>
          <a:ext cx="504825" cy="5684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30950</xdr:colOff>
      <xdr:row>61</xdr:row>
      <xdr:rowOff>19051</xdr:rowOff>
    </xdr:from>
    <xdr:to>
      <xdr:col>1</xdr:col>
      <xdr:colOff>570950</xdr:colOff>
      <xdr:row>61</xdr:row>
      <xdr:rowOff>523875</xdr:rowOff>
    </xdr:to>
    <xdr:pic>
      <xdr:nvPicPr>
        <xdr:cNvPr id="46" name="Picture 14">
          <a:extLst>
            <a:ext uri="{FF2B5EF4-FFF2-40B4-BE49-F238E27FC236}">
              <a16:creationId xmlns:a16="http://schemas.microsoft.com/office/drawing/2014/main" id="{06D794E9-C710-4685-9541-239F877195A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4" cstate="print"/>
        <a:srcRect/>
        <a:stretch>
          <a:fillRect/>
        </a:stretch>
      </xdr:blipFill>
      <xdr:spPr bwMode="auto">
        <a:xfrm>
          <a:off x="573875" y="34880551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70</xdr:row>
      <xdr:rowOff>47624</xdr:rowOff>
    </xdr:from>
    <xdr:to>
      <xdr:col>1</xdr:col>
      <xdr:colOff>606675</xdr:colOff>
      <xdr:row>70</xdr:row>
      <xdr:rowOff>514350</xdr:rowOff>
    </xdr:to>
    <xdr:pic>
      <xdr:nvPicPr>
        <xdr:cNvPr id="47" name="Picture 16">
          <a:extLst>
            <a:ext uri="{FF2B5EF4-FFF2-40B4-BE49-F238E27FC236}">
              <a16:creationId xmlns:a16="http://schemas.microsoft.com/office/drawing/2014/main" id="{65F8F87C-2588-4D05-99D3-CA371C2271D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 cstate="print"/>
        <a:srcRect/>
        <a:stretch>
          <a:fillRect/>
        </a:stretch>
      </xdr:blipFill>
      <xdr:spPr bwMode="auto">
        <a:xfrm>
          <a:off x="609600" y="40004999"/>
          <a:ext cx="540000" cy="46672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111361</xdr:colOff>
      <xdr:row>77</xdr:row>
      <xdr:rowOff>32878</xdr:rowOff>
    </xdr:from>
    <xdr:to>
      <xdr:col>1</xdr:col>
      <xdr:colOff>581025</xdr:colOff>
      <xdr:row>77</xdr:row>
      <xdr:rowOff>471948</xdr:rowOff>
    </xdr:to>
    <xdr:pic>
      <xdr:nvPicPr>
        <xdr:cNvPr id="48" name="Picture 18">
          <a:extLst>
            <a:ext uri="{FF2B5EF4-FFF2-40B4-BE49-F238E27FC236}">
              <a16:creationId xmlns:a16="http://schemas.microsoft.com/office/drawing/2014/main" id="{9034BAB5-A5ED-4ED1-88D4-FD6EF43BF67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" cstate="print"/>
        <a:srcRect/>
        <a:stretch>
          <a:fillRect/>
        </a:stretch>
      </xdr:blipFill>
      <xdr:spPr bwMode="auto">
        <a:xfrm>
          <a:off x="654286" y="44390803"/>
          <a:ext cx="469664" cy="43907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78</xdr:row>
      <xdr:rowOff>57150</xdr:rowOff>
    </xdr:from>
    <xdr:to>
      <xdr:col>1</xdr:col>
      <xdr:colOff>625725</xdr:colOff>
      <xdr:row>78</xdr:row>
      <xdr:rowOff>523875</xdr:rowOff>
    </xdr:to>
    <xdr:pic>
      <xdr:nvPicPr>
        <xdr:cNvPr id="49" name="Picture 20">
          <a:extLst>
            <a:ext uri="{FF2B5EF4-FFF2-40B4-BE49-F238E27FC236}">
              <a16:creationId xmlns:a16="http://schemas.microsoft.com/office/drawing/2014/main" id="{AB359BA1-9D3D-4A83-9CE3-F2C6A6B9693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7" cstate="print"/>
        <a:srcRect/>
        <a:stretch>
          <a:fillRect/>
        </a:stretch>
      </xdr:blipFill>
      <xdr:spPr bwMode="auto">
        <a:xfrm>
          <a:off x="628650" y="45043725"/>
          <a:ext cx="540000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79</xdr:row>
      <xdr:rowOff>38101</xdr:rowOff>
    </xdr:from>
    <xdr:to>
      <xdr:col>1</xdr:col>
      <xdr:colOff>616193</xdr:colOff>
      <xdr:row>79</xdr:row>
      <xdr:rowOff>571500</xdr:rowOff>
    </xdr:to>
    <xdr:pic>
      <xdr:nvPicPr>
        <xdr:cNvPr id="50" name="Picture 22">
          <a:extLst>
            <a:ext uri="{FF2B5EF4-FFF2-40B4-BE49-F238E27FC236}">
              <a16:creationId xmlns:a16="http://schemas.microsoft.com/office/drawing/2014/main" id="{3E6D6DA1-A60D-4D18-A94C-3B89336907E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" cstate="print"/>
        <a:srcRect/>
        <a:stretch>
          <a:fillRect/>
        </a:stretch>
      </xdr:blipFill>
      <xdr:spPr bwMode="auto">
        <a:xfrm>
          <a:off x="619118" y="4565332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84</xdr:row>
      <xdr:rowOff>9525</xdr:rowOff>
    </xdr:from>
    <xdr:to>
      <xdr:col>1</xdr:col>
      <xdr:colOff>606668</xdr:colOff>
      <xdr:row>84</xdr:row>
      <xdr:rowOff>523875</xdr:rowOff>
    </xdr:to>
    <xdr:pic>
      <xdr:nvPicPr>
        <xdr:cNvPr id="51" name="Picture 24">
          <a:extLst>
            <a:ext uri="{FF2B5EF4-FFF2-40B4-BE49-F238E27FC236}">
              <a16:creationId xmlns:a16="http://schemas.microsoft.com/office/drawing/2014/main" id="{A7B79F1D-3485-44CE-8DDE-E66ECA8948C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9" cstate="print"/>
        <a:srcRect/>
        <a:stretch>
          <a:fillRect/>
        </a:stretch>
      </xdr:blipFill>
      <xdr:spPr bwMode="auto">
        <a:xfrm>
          <a:off x="609593" y="48768000"/>
          <a:ext cx="5400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66669</xdr:colOff>
      <xdr:row>95</xdr:row>
      <xdr:rowOff>66675</xdr:rowOff>
    </xdr:from>
    <xdr:to>
      <xdr:col>1</xdr:col>
      <xdr:colOff>606669</xdr:colOff>
      <xdr:row>95</xdr:row>
      <xdr:rowOff>571500</xdr:rowOff>
    </xdr:to>
    <xdr:pic>
      <xdr:nvPicPr>
        <xdr:cNvPr id="52" name="Picture 30">
          <a:extLst>
            <a:ext uri="{FF2B5EF4-FFF2-40B4-BE49-F238E27FC236}">
              <a16:creationId xmlns:a16="http://schemas.microsoft.com/office/drawing/2014/main" id="{7B509428-84E6-4A46-B5D2-B5D9DD08306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0" cstate="print"/>
        <a:srcRect/>
        <a:stretch>
          <a:fillRect/>
        </a:stretch>
      </xdr:blipFill>
      <xdr:spPr bwMode="auto">
        <a:xfrm>
          <a:off x="609594" y="55178325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99</xdr:row>
      <xdr:rowOff>30961</xdr:rowOff>
    </xdr:from>
    <xdr:to>
      <xdr:col>1</xdr:col>
      <xdr:colOff>602456</xdr:colOff>
      <xdr:row>99</xdr:row>
      <xdr:rowOff>552451</xdr:rowOff>
    </xdr:to>
    <xdr:pic>
      <xdr:nvPicPr>
        <xdr:cNvPr id="53" name="Picture 32">
          <a:extLst>
            <a:ext uri="{FF2B5EF4-FFF2-40B4-BE49-F238E27FC236}">
              <a16:creationId xmlns:a16="http://schemas.microsoft.com/office/drawing/2014/main" id="{37CA0A1D-B937-4040-AAFA-543FCC3BC42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1" cstate="print"/>
        <a:srcRect/>
        <a:stretch>
          <a:fillRect/>
        </a:stretch>
      </xdr:blipFill>
      <xdr:spPr bwMode="auto">
        <a:xfrm>
          <a:off x="628650" y="57657211"/>
          <a:ext cx="516731" cy="5214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102</xdr:row>
      <xdr:rowOff>19050</xdr:rowOff>
    </xdr:from>
    <xdr:to>
      <xdr:col>1</xdr:col>
      <xdr:colOff>559050</xdr:colOff>
      <xdr:row>102</xdr:row>
      <xdr:rowOff>523875</xdr:rowOff>
    </xdr:to>
    <xdr:pic>
      <xdr:nvPicPr>
        <xdr:cNvPr id="54" name="Picture 34">
          <a:extLst>
            <a:ext uri="{FF2B5EF4-FFF2-40B4-BE49-F238E27FC236}">
              <a16:creationId xmlns:a16="http://schemas.microsoft.com/office/drawing/2014/main" id="{3D991C16-54E6-4868-9A24-6B57574FB1B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561975" y="595312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104</xdr:row>
      <xdr:rowOff>19051</xdr:rowOff>
    </xdr:from>
    <xdr:to>
      <xdr:col>1</xdr:col>
      <xdr:colOff>635250</xdr:colOff>
      <xdr:row>104</xdr:row>
      <xdr:rowOff>514350</xdr:rowOff>
    </xdr:to>
    <xdr:pic>
      <xdr:nvPicPr>
        <xdr:cNvPr id="55" name="Picture 36">
          <a:extLst>
            <a:ext uri="{FF2B5EF4-FFF2-40B4-BE49-F238E27FC236}">
              <a16:creationId xmlns:a16="http://schemas.microsoft.com/office/drawing/2014/main" id="{5B39A05B-C368-4E8F-B9DE-B4B9865D40C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3" cstate="print"/>
        <a:srcRect/>
        <a:stretch>
          <a:fillRect/>
        </a:stretch>
      </xdr:blipFill>
      <xdr:spPr bwMode="auto">
        <a:xfrm>
          <a:off x="638175" y="6078855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115</xdr:row>
      <xdr:rowOff>51987</xdr:rowOff>
    </xdr:from>
    <xdr:to>
      <xdr:col>1</xdr:col>
      <xdr:colOff>559044</xdr:colOff>
      <xdr:row>115</xdr:row>
      <xdr:rowOff>485775</xdr:rowOff>
    </xdr:to>
    <xdr:pic>
      <xdr:nvPicPr>
        <xdr:cNvPr id="56" name="Picture 38">
          <a:extLst>
            <a:ext uri="{FF2B5EF4-FFF2-40B4-BE49-F238E27FC236}">
              <a16:creationId xmlns:a16="http://schemas.microsoft.com/office/drawing/2014/main" id="{E0BE2382-4455-4FBF-8FA6-AC17D5F83AE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600075" y="67374687"/>
          <a:ext cx="501894" cy="4337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116</xdr:row>
      <xdr:rowOff>19051</xdr:rowOff>
    </xdr:from>
    <xdr:to>
      <xdr:col>1</xdr:col>
      <xdr:colOff>559050</xdr:colOff>
      <xdr:row>116</xdr:row>
      <xdr:rowOff>514350</xdr:rowOff>
    </xdr:to>
    <xdr:pic>
      <xdr:nvPicPr>
        <xdr:cNvPr id="57" name="Picture 40">
          <a:extLst>
            <a:ext uri="{FF2B5EF4-FFF2-40B4-BE49-F238E27FC236}">
              <a16:creationId xmlns:a16="http://schemas.microsoft.com/office/drawing/2014/main" id="{D3B7281C-8D56-4034-9A30-271332563C5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5" cstate="print"/>
        <a:srcRect/>
        <a:stretch>
          <a:fillRect/>
        </a:stretch>
      </xdr:blipFill>
      <xdr:spPr bwMode="auto">
        <a:xfrm>
          <a:off x="561975" y="68037076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66674</xdr:colOff>
      <xdr:row>119</xdr:row>
      <xdr:rowOff>61060</xdr:rowOff>
    </xdr:from>
    <xdr:to>
      <xdr:col>1</xdr:col>
      <xdr:colOff>559041</xdr:colOff>
      <xdr:row>119</xdr:row>
      <xdr:rowOff>495300</xdr:rowOff>
    </xdr:to>
    <xdr:pic>
      <xdr:nvPicPr>
        <xdr:cNvPr id="58" name="Picture 42">
          <a:extLst>
            <a:ext uri="{FF2B5EF4-FFF2-40B4-BE49-F238E27FC236}">
              <a16:creationId xmlns:a16="http://schemas.microsoft.com/office/drawing/2014/main" id="{A3A897A6-4B23-4FE2-9CF1-52B71BBFA07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6" cstate="print"/>
        <a:srcRect/>
        <a:stretch>
          <a:fillRect/>
        </a:stretch>
      </xdr:blipFill>
      <xdr:spPr bwMode="auto">
        <a:xfrm>
          <a:off x="609599" y="70165060"/>
          <a:ext cx="492367" cy="43424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126</xdr:row>
      <xdr:rowOff>28576</xdr:rowOff>
    </xdr:from>
    <xdr:to>
      <xdr:col>1</xdr:col>
      <xdr:colOff>606668</xdr:colOff>
      <xdr:row>126</xdr:row>
      <xdr:rowOff>542925</xdr:rowOff>
    </xdr:to>
    <xdr:pic>
      <xdr:nvPicPr>
        <xdr:cNvPr id="59" name="Picture 48">
          <a:extLst>
            <a:ext uri="{FF2B5EF4-FFF2-40B4-BE49-F238E27FC236}">
              <a16:creationId xmlns:a16="http://schemas.microsoft.com/office/drawing/2014/main" id="{F6F5CBE5-D706-4D9F-9D60-ED18E6A4FA6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7" cstate="print"/>
        <a:srcRect/>
        <a:stretch>
          <a:fillRect/>
        </a:stretch>
      </xdr:blipFill>
      <xdr:spPr bwMode="auto">
        <a:xfrm>
          <a:off x="609593" y="74999851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129</xdr:row>
      <xdr:rowOff>19051</xdr:rowOff>
    </xdr:from>
    <xdr:to>
      <xdr:col>1</xdr:col>
      <xdr:colOff>559050</xdr:colOff>
      <xdr:row>129</xdr:row>
      <xdr:rowOff>581025</xdr:rowOff>
    </xdr:to>
    <xdr:pic>
      <xdr:nvPicPr>
        <xdr:cNvPr id="60" name="Picture 50">
          <a:extLst>
            <a:ext uri="{FF2B5EF4-FFF2-40B4-BE49-F238E27FC236}">
              <a16:creationId xmlns:a16="http://schemas.microsoft.com/office/drawing/2014/main" id="{F4B45ABE-0A35-4DE7-87D1-FE740B558C6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8" cstate="print"/>
        <a:srcRect/>
        <a:stretch>
          <a:fillRect/>
        </a:stretch>
      </xdr:blipFill>
      <xdr:spPr bwMode="auto">
        <a:xfrm>
          <a:off x="561975" y="77076301"/>
          <a:ext cx="540000" cy="5619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38093</xdr:colOff>
      <xdr:row>130</xdr:row>
      <xdr:rowOff>38101</xdr:rowOff>
    </xdr:from>
    <xdr:to>
      <xdr:col>1</xdr:col>
      <xdr:colOff>578093</xdr:colOff>
      <xdr:row>130</xdr:row>
      <xdr:rowOff>514350</xdr:rowOff>
    </xdr:to>
    <xdr:pic>
      <xdr:nvPicPr>
        <xdr:cNvPr id="61" name="Picture 52">
          <a:extLst>
            <a:ext uri="{FF2B5EF4-FFF2-40B4-BE49-F238E27FC236}">
              <a16:creationId xmlns:a16="http://schemas.microsoft.com/office/drawing/2014/main" id="{40997D02-3931-4235-9986-7C7C3439341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9" cstate="print"/>
        <a:srcRect/>
        <a:stretch>
          <a:fillRect/>
        </a:stretch>
      </xdr:blipFill>
      <xdr:spPr bwMode="auto">
        <a:xfrm>
          <a:off x="581018" y="77790676"/>
          <a:ext cx="540000" cy="4762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135</xdr:row>
      <xdr:rowOff>19051</xdr:rowOff>
    </xdr:from>
    <xdr:to>
      <xdr:col>1</xdr:col>
      <xdr:colOff>559050</xdr:colOff>
      <xdr:row>135</xdr:row>
      <xdr:rowOff>542925</xdr:rowOff>
    </xdr:to>
    <xdr:pic>
      <xdr:nvPicPr>
        <xdr:cNvPr id="62" name="Picture 54">
          <a:extLst>
            <a:ext uri="{FF2B5EF4-FFF2-40B4-BE49-F238E27FC236}">
              <a16:creationId xmlns:a16="http://schemas.microsoft.com/office/drawing/2014/main" id="{993AE3B3-CEE2-49AC-B79C-DBE9B97002C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0" cstate="print"/>
        <a:srcRect/>
        <a:stretch>
          <a:fillRect/>
        </a:stretch>
      </xdr:blipFill>
      <xdr:spPr bwMode="auto">
        <a:xfrm>
          <a:off x="561975" y="80552926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136</xdr:row>
      <xdr:rowOff>57151</xdr:rowOff>
    </xdr:from>
    <xdr:to>
      <xdr:col>1</xdr:col>
      <xdr:colOff>635250</xdr:colOff>
      <xdr:row>136</xdr:row>
      <xdr:rowOff>542925</xdr:rowOff>
    </xdr:to>
    <xdr:pic>
      <xdr:nvPicPr>
        <xdr:cNvPr id="63" name="Picture 56">
          <a:extLst>
            <a:ext uri="{FF2B5EF4-FFF2-40B4-BE49-F238E27FC236}">
              <a16:creationId xmlns:a16="http://schemas.microsoft.com/office/drawing/2014/main" id="{A01B566A-E6F0-4581-AA9B-E335D2CD601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1" cstate="print"/>
        <a:srcRect/>
        <a:stretch>
          <a:fillRect/>
        </a:stretch>
      </xdr:blipFill>
      <xdr:spPr bwMode="auto">
        <a:xfrm>
          <a:off x="638175" y="81324451"/>
          <a:ext cx="540000" cy="4857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57144</xdr:colOff>
      <xdr:row>137</xdr:row>
      <xdr:rowOff>66675</xdr:rowOff>
    </xdr:from>
    <xdr:to>
      <xdr:col>1</xdr:col>
      <xdr:colOff>597144</xdr:colOff>
      <xdr:row>137</xdr:row>
      <xdr:rowOff>619125</xdr:rowOff>
    </xdr:to>
    <xdr:pic>
      <xdr:nvPicPr>
        <xdr:cNvPr id="64" name="Picture 58">
          <a:extLst>
            <a:ext uri="{FF2B5EF4-FFF2-40B4-BE49-F238E27FC236}">
              <a16:creationId xmlns:a16="http://schemas.microsoft.com/office/drawing/2014/main" id="{E9446A7A-067E-4AA9-9A3D-0B56440A8C8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2" cstate="print"/>
        <a:srcRect/>
        <a:stretch>
          <a:fillRect/>
        </a:stretch>
      </xdr:blipFill>
      <xdr:spPr bwMode="auto">
        <a:xfrm>
          <a:off x="600069" y="82067400"/>
          <a:ext cx="5400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138</xdr:row>
      <xdr:rowOff>19051</xdr:rowOff>
    </xdr:from>
    <xdr:to>
      <xdr:col>1</xdr:col>
      <xdr:colOff>559044</xdr:colOff>
      <xdr:row>138</xdr:row>
      <xdr:rowOff>514350</xdr:rowOff>
    </xdr:to>
    <xdr:pic>
      <xdr:nvPicPr>
        <xdr:cNvPr id="65" name="Picture 60">
          <a:extLst>
            <a:ext uri="{FF2B5EF4-FFF2-40B4-BE49-F238E27FC236}">
              <a16:creationId xmlns:a16="http://schemas.microsoft.com/office/drawing/2014/main" id="{F69C5FE7-A075-4DAD-816B-ABF479EFF85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3" cstate="print"/>
        <a:srcRect/>
        <a:stretch>
          <a:fillRect/>
        </a:stretch>
      </xdr:blipFill>
      <xdr:spPr bwMode="auto">
        <a:xfrm>
          <a:off x="561969" y="8275320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142</xdr:row>
      <xdr:rowOff>19050</xdr:rowOff>
    </xdr:from>
    <xdr:to>
      <xdr:col>1</xdr:col>
      <xdr:colOff>559044</xdr:colOff>
      <xdr:row>142</xdr:row>
      <xdr:rowOff>571500</xdr:rowOff>
    </xdr:to>
    <xdr:pic>
      <xdr:nvPicPr>
        <xdr:cNvPr id="66" name="Picture 62">
          <a:extLst>
            <a:ext uri="{FF2B5EF4-FFF2-40B4-BE49-F238E27FC236}">
              <a16:creationId xmlns:a16="http://schemas.microsoft.com/office/drawing/2014/main" id="{2F5FF252-B427-42CC-BEBF-052AD21CBB3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4" cstate="print"/>
        <a:srcRect/>
        <a:stretch>
          <a:fillRect/>
        </a:stretch>
      </xdr:blipFill>
      <xdr:spPr bwMode="auto">
        <a:xfrm>
          <a:off x="561969" y="85686900"/>
          <a:ext cx="5400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144</xdr:row>
      <xdr:rowOff>38101</xdr:rowOff>
    </xdr:from>
    <xdr:to>
      <xdr:col>1</xdr:col>
      <xdr:colOff>628650</xdr:colOff>
      <xdr:row>144</xdr:row>
      <xdr:rowOff>571500</xdr:rowOff>
    </xdr:to>
    <xdr:pic>
      <xdr:nvPicPr>
        <xdr:cNvPr id="67" name="Picture 64">
          <a:extLst>
            <a:ext uri="{FF2B5EF4-FFF2-40B4-BE49-F238E27FC236}">
              <a16:creationId xmlns:a16="http://schemas.microsoft.com/office/drawing/2014/main" id="{63493041-9D0D-4A0C-B1CB-A615470C73B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5" cstate="print"/>
        <a:srcRect/>
        <a:stretch>
          <a:fillRect/>
        </a:stretch>
      </xdr:blipFill>
      <xdr:spPr bwMode="auto">
        <a:xfrm>
          <a:off x="619125" y="87172801"/>
          <a:ext cx="55245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146</xdr:row>
      <xdr:rowOff>57151</xdr:rowOff>
    </xdr:from>
    <xdr:to>
      <xdr:col>1</xdr:col>
      <xdr:colOff>628649</xdr:colOff>
      <xdr:row>146</xdr:row>
      <xdr:rowOff>533400</xdr:rowOff>
    </xdr:to>
    <xdr:pic>
      <xdr:nvPicPr>
        <xdr:cNvPr id="68" name="Picture 66">
          <a:extLst>
            <a:ext uri="{FF2B5EF4-FFF2-40B4-BE49-F238E27FC236}">
              <a16:creationId xmlns:a16="http://schemas.microsoft.com/office/drawing/2014/main" id="{FB10F419-C339-4AC5-9EC4-37AE4A1FBBB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6" cstate="print"/>
        <a:srcRect/>
        <a:stretch>
          <a:fillRect/>
        </a:stretch>
      </xdr:blipFill>
      <xdr:spPr bwMode="auto">
        <a:xfrm>
          <a:off x="619125" y="88658701"/>
          <a:ext cx="552449" cy="4762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148</xdr:row>
      <xdr:rowOff>123826</xdr:rowOff>
    </xdr:from>
    <xdr:to>
      <xdr:col>1</xdr:col>
      <xdr:colOff>628650</xdr:colOff>
      <xdr:row>150</xdr:row>
      <xdr:rowOff>17536</xdr:rowOff>
    </xdr:to>
    <xdr:pic>
      <xdr:nvPicPr>
        <xdr:cNvPr id="69" name="Picture 68">
          <a:extLst>
            <a:ext uri="{FF2B5EF4-FFF2-40B4-BE49-F238E27FC236}">
              <a16:creationId xmlns:a16="http://schemas.microsoft.com/office/drawing/2014/main" id="{C75D7E06-B839-4B53-B399-3BC032D0B1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7" cstate="print"/>
        <a:srcRect/>
        <a:stretch>
          <a:fillRect/>
        </a:stretch>
      </xdr:blipFill>
      <xdr:spPr bwMode="auto">
        <a:xfrm>
          <a:off x="638175" y="90192226"/>
          <a:ext cx="533400" cy="13605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36</xdr:row>
      <xdr:rowOff>38100</xdr:rowOff>
    </xdr:from>
    <xdr:to>
      <xdr:col>1</xdr:col>
      <xdr:colOff>616193</xdr:colOff>
      <xdr:row>36</xdr:row>
      <xdr:rowOff>485775</xdr:rowOff>
    </xdr:to>
    <xdr:pic>
      <xdr:nvPicPr>
        <xdr:cNvPr id="70" name="Picture 2">
          <a:extLst>
            <a:ext uri="{FF2B5EF4-FFF2-40B4-BE49-F238E27FC236}">
              <a16:creationId xmlns:a16="http://schemas.microsoft.com/office/drawing/2014/main" id="{C42D3250-3C53-4F91-B758-825433450FB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8" cstate="print"/>
        <a:srcRect/>
        <a:stretch>
          <a:fillRect/>
        </a:stretch>
      </xdr:blipFill>
      <xdr:spPr bwMode="auto">
        <a:xfrm>
          <a:off x="619118" y="20469225"/>
          <a:ext cx="540000" cy="447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149461</xdr:colOff>
      <xdr:row>8</xdr:row>
      <xdr:rowOff>34622</xdr:rowOff>
    </xdr:from>
    <xdr:to>
      <xdr:col>1</xdr:col>
      <xdr:colOff>600075</xdr:colOff>
      <xdr:row>8</xdr:row>
      <xdr:rowOff>479728</xdr:rowOff>
    </xdr:to>
    <xdr:pic>
      <xdr:nvPicPr>
        <xdr:cNvPr id="71" name="Picture 4">
          <a:extLst>
            <a:ext uri="{FF2B5EF4-FFF2-40B4-BE49-F238E27FC236}">
              <a16:creationId xmlns:a16="http://schemas.microsoft.com/office/drawing/2014/main" id="{05B7A766-D616-433C-9059-F7DA4D6EE4A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9" cstate="print"/>
        <a:srcRect/>
        <a:stretch>
          <a:fillRect/>
        </a:stretch>
      </xdr:blipFill>
      <xdr:spPr bwMode="auto">
        <a:xfrm>
          <a:off x="692386" y="3787472"/>
          <a:ext cx="450614" cy="44510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39</xdr:row>
      <xdr:rowOff>128588</xdr:rowOff>
    </xdr:from>
    <xdr:to>
      <xdr:col>1</xdr:col>
      <xdr:colOff>616200</xdr:colOff>
      <xdr:row>40</xdr:row>
      <xdr:rowOff>295275</xdr:rowOff>
    </xdr:to>
    <xdr:pic>
      <xdr:nvPicPr>
        <xdr:cNvPr id="72" name="Picture 64">
          <a:extLst>
            <a:ext uri="{FF2B5EF4-FFF2-40B4-BE49-F238E27FC236}">
              <a16:creationId xmlns:a16="http://schemas.microsoft.com/office/drawing/2014/main" id="{0FF0BB97-BC95-4C6A-A764-FC62FF79FEC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0" cstate="print"/>
        <a:srcRect/>
        <a:stretch>
          <a:fillRect/>
        </a:stretch>
      </xdr:blipFill>
      <xdr:spPr bwMode="auto">
        <a:xfrm>
          <a:off x="619125" y="22331363"/>
          <a:ext cx="540000" cy="7572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104769</xdr:colOff>
      <xdr:row>41</xdr:row>
      <xdr:rowOff>14289</xdr:rowOff>
    </xdr:from>
    <xdr:to>
      <xdr:col>1</xdr:col>
      <xdr:colOff>619125</xdr:colOff>
      <xdr:row>41</xdr:row>
      <xdr:rowOff>495301</xdr:rowOff>
    </xdr:to>
    <xdr:pic>
      <xdr:nvPicPr>
        <xdr:cNvPr id="73" name="Picture 66">
          <a:extLst>
            <a:ext uri="{FF2B5EF4-FFF2-40B4-BE49-F238E27FC236}">
              <a16:creationId xmlns:a16="http://schemas.microsoft.com/office/drawing/2014/main" id="{6CDB2C39-4354-4786-B7D4-A66ABAF364F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1" cstate="print"/>
        <a:srcRect/>
        <a:stretch>
          <a:fillRect/>
        </a:stretch>
      </xdr:blipFill>
      <xdr:spPr bwMode="auto">
        <a:xfrm>
          <a:off x="647694" y="23398164"/>
          <a:ext cx="514356" cy="4810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76194</xdr:colOff>
      <xdr:row>37</xdr:row>
      <xdr:rowOff>200025</xdr:rowOff>
    </xdr:from>
    <xdr:to>
      <xdr:col>1</xdr:col>
      <xdr:colOff>616194</xdr:colOff>
      <xdr:row>38</xdr:row>
      <xdr:rowOff>295275</xdr:rowOff>
    </xdr:to>
    <xdr:pic>
      <xdr:nvPicPr>
        <xdr:cNvPr id="74" name="Picture 16">
          <a:extLst>
            <a:ext uri="{FF2B5EF4-FFF2-40B4-BE49-F238E27FC236}">
              <a16:creationId xmlns:a16="http://schemas.microsoft.com/office/drawing/2014/main" id="{2284435F-FCA3-430F-B637-3EDDDD09BCF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2" cstate="print"/>
        <a:srcRect/>
        <a:stretch>
          <a:fillRect/>
        </a:stretch>
      </xdr:blipFill>
      <xdr:spPr bwMode="auto">
        <a:xfrm>
          <a:off x="619119" y="21221700"/>
          <a:ext cx="540000" cy="685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69883</xdr:colOff>
      <xdr:row>186</xdr:row>
      <xdr:rowOff>504826</xdr:rowOff>
    </xdr:from>
    <xdr:ext cx="560294" cy="2076450"/>
    <xdr:pic>
      <xdr:nvPicPr>
        <xdr:cNvPr id="75" name="Resim 74">
          <a:extLst>
            <a:ext uri="{FF2B5EF4-FFF2-40B4-BE49-F238E27FC236}">
              <a16:creationId xmlns:a16="http://schemas.microsoft.com/office/drawing/2014/main" id="{2C9A16FC-0F83-4262-BD4C-2E4F203A1F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2808" y="112842676"/>
          <a:ext cx="560294" cy="2076450"/>
        </a:xfrm>
        <a:prstGeom prst="rect">
          <a:avLst/>
        </a:prstGeom>
      </xdr:spPr>
    </xdr:pic>
    <xdr:clientData/>
  </xdr:oneCellAnchor>
  <xdr:twoCellAnchor editAs="oneCell">
    <xdr:from>
      <xdr:col>0</xdr:col>
      <xdr:colOff>280724</xdr:colOff>
      <xdr:row>0</xdr:row>
      <xdr:rowOff>66675</xdr:rowOff>
    </xdr:from>
    <xdr:to>
      <xdr:col>3</xdr:col>
      <xdr:colOff>323850</xdr:colOff>
      <xdr:row>1</xdr:row>
      <xdr:rowOff>590550</xdr:rowOff>
    </xdr:to>
    <xdr:pic>
      <xdr:nvPicPr>
        <xdr:cNvPr id="76" name="Resim 75">
          <a:extLst>
            <a:ext uri="{FF2B5EF4-FFF2-40B4-BE49-F238E27FC236}">
              <a16:creationId xmlns:a16="http://schemas.microsoft.com/office/drawing/2014/main" id="{2676627C-6E44-4581-8B60-BBE1CD072D51}"/>
            </a:ext>
          </a:extLst>
        </xdr:cNvPr>
        <xdr:cNvPicPr/>
      </xdr:nvPicPr>
      <xdr:blipFill>
        <a:blip xmlns:r="http://schemas.openxmlformats.org/officeDocument/2006/relationships" r:embed="rId74"/>
        <a:srcRect/>
        <a:stretch>
          <a:fillRect/>
        </a:stretch>
      </xdr:blipFill>
      <xdr:spPr bwMode="auto">
        <a:xfrm>
          <a:off x="280724" y="66675"/>
          <a:ext cx="1814776" cy="857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762000</xdr:colOff>
      <xdr:row>0</xdr:row>
      <xdr:rowOff>66675</xdr:rowOff>
    </xdr:from>
    <xdr:to>
      <xdr:col>8</xdr:col>
      <xdr:colOff>967582</xdr:colOff>
      <xdr:row>1</xdr:row>
      <xdr:rowOff>504825</xdr:rowOff>
    </xdr:to>
    <xdr:pic>
      <xdr:nvPicPr>
        <xdr:cNvPr id="77" name="Resim 76">
          <a:extLst>
            <a:ext uri="{FF2B5EF4-FFF2-40B4-BE49-F238E27FC236}">
              <a16:creationId xmlns:a16="http://schemas.microsoft.com/office/drawing/2014/main" id="{AB9C9204-7819-4769-9A8E-17C819C3E37C}"/>
            </a:ext>
          </a:extLst>
        </xdr:cNvPr>
        <xdr:cNvPicPr/>
      </xdr:nvPicPr>
      <xdr:blipFill>
        <a:blip xmlns:r="http://schemas.openxmlformats.org/officeDocument/2006/relationships" r:embed="rId7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924800" y="66675"/>
          <a:ext cx="1586707" cy="771525"/>
        </a:xfrm>
        <a:prstGeom prst="rect">
          <a:avLst/>
        </a:prstGeom>
        <a:noFill/>
        <a:ln>
          <a:noFill/>
        </a:ln>
      </xdr:spPr>
    </xdr:pic>
    <xdr:clientData/>
  </xdr:twoCellAnchor>
  <xdr:oneCellAnchor>
    <xdr:from>
      <xdr:col>1</xdr:col>
      <xdr:colOff>85725</xdr:colOff>
      <xdr:row>81</xdr:row>
      <xdr:rowOff>19052</xdr:rowOff>
    </xdr:from>
    <xdr:ext cx="540000" cy="540000"/>
    <xdr:pic>
      <xdr:nvPicPr>
        <xdr:cNvPr id="78" name="Picture 2">
          <a:extLst>
            <a:ext uri="{FF2B5EF4-FFF2-40B4-BE49-F238E27FC236}">
              <a16:creationId xmlns:a16="http://schemas.microsoft.com/office/drawing/2014/main" id="{68AC3F07-ADA3-4CD9-806D-3B29F839292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6" cstate="print"/>
        <a:srcRect/>
        <a:stretch>
          <a:fillRect/>
        </a:stretch>
      </xdr:blipFill>
      <xdr:spPr bwMode="auto">
        <a:xfrm>
          <a:off x="628650" y="46891577"/>
          <a:ext cx="540000" cy="540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66675</xdr:colOff>
      <xdr:row>120</xdr:row>
      <xdr:rowOff>28575</xdr:rowOff>
    </xdr:from>
    <xdr:ext cx="540000" cy="540000"/>
    <xdr:pic>
      <xdr:nvPicPr>
        <xdr:cNvPr id="79" name="Picture 44">
          <a:extLst>
            <a:ext uri="{FF2B5EF4-FFF2-40B4-BE49-F238E27FC236}">
              <a16:creationId xmlns:a16="http://schemas.microsoft.com/office/drawing/2014/main" id="{C5234109-6474-4223-88FC-42DFE2DA5C2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7" cstate="print"/>
        <a:srcRect/>
        <a:stretch>
          <a:fillRect/>
        </a:stretch>
      </xdr:blipFill>
      <xdr:spPr bwMode="auto">
        <a:xfrm>
          <a:off x="609600" y="70827900"/>
          <a:ext cx="540000" cy="540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twoCellAnchor editAs="oneCell">
    <xdr:from>
      <xdr:col>1</xdr:col>
      <xdr:colOff>71437</xdr:colOff>
      <xdr:row>82</xdr:row>
      <xdr:rowOff>9526</xdr:rowOff>
    </xdr:from>
    <xdr:to>
      <xdr:col>1</xdr:col>
      <xdr:colOff>613304</xdr:colOff>
      <xdr:row>82</xdr:row>
      <xdr:rowOff>542926</xdr:rowOff>
    </xdr:to>
    <xdr:pic>
      <xdr:nvPicPr>
        <xdr:cNvPr id="80" name="Picture 4">
          <a:extLst>
            <a:ext uri="{FF2B5EF4-FFF2-40B4-BE49-F238E27FC236}">
              <a16:creationId xmlns:a16="http://schemas.microsoft.com/office/drawing/2014/main" id="{7E7E002C-78DD-4252-BDF9-018C96A00D8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8" cstate="print">
          <a:duotone>
            <a:schemeClr val="bg2">
              <a:shade val="45000"/>
              <a:satMod val="135000"/>
            </a:schemeClr>
            <a:prstClr val="white"/>
          </a:duotone>
        </a:blip>
        <a:srcRect/>
        <a:stretch>
          <a:fillRect/>
        </a:stretch>
      </xdr:blipFill>
      <xdr:spPr bwMode="auto">
        <a:xfrm>
          <a:off x="614362" y="47510701"/>
          <a:ext cx="541867" cy="53340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66676</xdr:colOff>
      <xdr:row>123</xdr:row>
      <xdr:rowOff>12017</xdr:rowOff>
    </xdr:from>
    <xdr:to>
      <xdr:col>1</xdr:col>
      <xdr:colOff>666750</xdr:colOff>
      <xdr:row>123</xdr:row>
      <xdr:rowOff>542925</xdr:rowOff>
    </xdr:to>
    <xdr:pic>
      <xdr:nvPicPr>
        <xdr:cNvPr id="81" name="Resim 80">
          <a:extLst>
            <a:ext uri="{FF2B5EF4-FFF2-40B4-BE49-F238E27FC236}">
              <a16:creationId xmlns:a16="http://schemas.microsoft.com/office/drawing/2014/main" id="{C90ABDD8-AE1C-4B19-ACF9-13F79EC781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1" y="72897317"/>
          <a:ext cx="600074" cy="530908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124</xdr:row>
      <xdr:rowOff>29635</xdr:rowOff>
    </xdr:from>
    <xdr:to>
      <xdr:col>1</xdr:col>
      <xdr:colOff>638175</xdr:colOff>
      <xdr:row>124</xdr:row>
      <xdr:rowOff>571501</xdr:rowOff>
    </xdr:to>
    <xdr:pic>
      <xdr:nvPicPr>
        <xdr:cNvPr id="82" name="Resim 81">
          <a:extLst>
            <a:ext uri="{FF2B5EF4-FFF2-40B4-BE49-F238E27FC236}">
              <a16:creationId xmlns:a16="http://schemas.microsoft.com/office/drawing/2014/main" id="{E7FFD918-1E2C-43FD-9F2D-A0440EB148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5" y="73610260"/>
          <a:ext cx="581025" cy="541866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</xdr:colOff>
      <xdr:row>125</xdr:row>
      <xdr:rowOff>11906</xdr:rowOff>
    </xdr:from>
    <xdr:to>
      <xdr:col>1</xdr:col>
      <xdr:colOff>685800</xdr:colOff>
      <xdr:row>125</xdr:row>
      <xdr:rowOff>561975</xdr:rowOff>
    </xdr:to>
    <xdr:pic>
      <xdr:nvPicPr>
        <xdr:cNvPr id="83" name="Resim 82">
          <a:extLst>
            <a:ext uri="{FF2B5EF4-FFF2-40B4-BE49-F238E27FC236}">
              <a16:creationId xmlns:a16="http://schemas.microsoft.com/office/drawing/2014/main" id="{006DEDF0-4D23-4BAE-B74D-A0BDE3BD77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1975" y="74287856"/>
          <a:ext cx="666750" cy="550069"/>
        </a:xfrm>
        <a:prstGeom prst="rect">
          <a:avLst/>
        </a:prstGeom>
      </xdr:spPr>
    </xdr:pic>
    <xdr:clientData/>
  </xdr:twoCellAnchor>
  <xdr:twoCellAnchor editAs="oneCell">
    <xdr:from>
      <xdr:col>1</xdr:col>
      <xdr:colOff>1</xdr:colOff>
      <xdr:row>139</xdr:row>
      <xdr:rowOff>1</xdr:rowOff>
    </xdr:from>
    <xdr:to>
      <xdr:col>1</xdr:col>
      <xdr:colOff>585748</xdr:colOff>
      <xdr:row>139</xdr:row>
      <xdr:rowOff>552451</xdr:rowOff>
    </xdr:to>
    <xdr:pic>
      <xdr:nvPicPr>
        <xdr:cNvPr id="84" name="Resim 83">
          <a:extLst>
            <a:ext uri="{FF2B5EF4-FFF2-40B4-BE49-F238E27FC236}">
              <a16:creationId xmlns:a16="http://schemas.microsoft.com/office/drawing/2014/main" id="{0C18187F-D419-4A2E-9146-A7FEA502D2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6" y="83467576"/>
          <a:ext cx="585747" cy="55245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140</xdr:row>
      <xdr:rowOff>28576</xdr:rowOff>
    </xdr:from>
    <xdr:to>
      <xdr:col>1</xdr:col>
      <xdr:colOff>585747</xdr:colOff>
      <xdr:row>140</xdr:row>
      <xdr:rowOff>523876</xdr:rowOff>
    </xdr:to>
    <xdr:pic>
      <xdr:nvPicPr>
        <xdr:cNvPr id="85" name="Resim 84">
          <a:extLst>
            <a:ext uri="{FF2B5EF4-FFF2-40B4-BE49-F238E27FC236}">
              <a16:creationId xmlns:a16="http://schemas.microsoft.com/office/drawing/2014/main" id="{DBA3864B-FD4D-4E37-9282-0D183FD857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5" y="84229576"/>
          <a:ext cx="585747" cy="4953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141</xdr:row>
      <xdr:rowOff>9525</xdr:rowOff>
    </xdr:from>
    <xdr:to>
      <xdr:col>1</xdr:col>
      <xdr:colOff>585747</xdr:colOff>
      <xdr:row>141</xdr:row>
      <xdr:rowOff>590550</xdr:rowOff>
    </xdr:to>
    <xdr:pic>
      <xdr:nvPicPr>
        <xdr:cNvPr id="86" name="Resim 85">
          <a:extLst>
            <a:ext uri="{FF2B5EF4-FFF2-40B4-BE49-F238E27FC236}">
              <a16:creationId xmlns:a16="http://schemas.microsoft.com/office/drawing/2014/main" id="{7F0D7B46-9B04-4C97-8F3D-7CD9148ECF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5" y="84943950"/>
          <a:ext cx="585747" cy="581025"/>
        </a:xfrm>
        <a:prstGeom prst="rect">
          <a:avLst/>
        </a:prstGeom>
      </xdr:spPr>
    </xdr:pic>
    <xdr:clientData/>
  </xdr:twoCellAnchor>
  <xdr:twoCellAnchor editAs="oneCell">
    <xdr:from>
      <xdr:col>1</xdr:col>
      <xdr:colOff>144706</xdr:colOff>
      <xdr:row>44</xdr:row>
      <xdr:rowOff>61912</xdr:rowOff>
    </xdr:from>
    <xdr:to>
      <xdr:col>1</xdr:col>
      <xdr:colOff>533950</xdr:colOff>
      <xdr:row>44</xdr:row>
      <xdr:rowOff>466726</xdr:rowOff>
    </xdr:to>
    <xdr:pic>
      <xdr:nvPicPr>
        <xdr:cNvPr id="87" name="Resim 86">
          <a:extLst>
            <a:ext uri="{FF2B5EF4-FFF2-40B4-BE49-F238E27FC236}">
              <a16:creationId xmlns:a16="http://schemas.microsoft.com/office/drawing/2014/main" id="{B2E69F4D-F2DF-4B76-B6DF-0D5EA96F28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7631" y="25217437"/>
          <a:ext cx="389244" cy="404814"/>
        </a:xfrm>
        <a:prstGeom prst="rect">
          <a:avLst/>
        </a:prstGeom>
      </xdr:spPr>
    </xdr:pic>
    <xdr:clientData/>
  </xdr:twoCellAnchor>
  <xdr:twoCellAnchor editAs="oneCell">
    <xdr:from>
      <xdr:col>1</xdr:col>
      <xdr:colOff>147567</xdr:colOff>
      <xdr:row>43</xdr:row>
      <xdr:rowOff>30955</xdr:rowOff>
    </xdr:from>
    <xdr:to>
      <xdr:col>1</xdr:col>
      <xdr:colOff>578717</xdr:colOff>
      <xdr:row>43</xdr:row>
      <xdr:rowOff>447675</xdr:rowOff>
    </xdr:to>
    <xdr:pic>
      <xdr:nvPicPr>
        <xdr:cNvPr id="88" name="Resim 87">
          <a:extLst>
            <a:ext uri="{FF2B5EF4-FFF2-40B4-BE49-F238E27FC236}">
              <a16:creationId xmlns:a16="http://schemas.microsoft.com/office/drawing/2014/main" id="{45FED21C-11C4-4C0A-9306-B450F13AFE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0492" y="24595930"/>
          <a:ext cx="431150" cy="416720"/>
        </a:xfrm>
        <a:prstGeom prst="rect">
          <a:avLst/>
        </a:prstGeom>
      </xdr:spPr>
    </xdr:pic>
    <xdr:clientData/>
  </xdr:twoCellAnchor>
  <xdr:twoCellAnchor editAs="oneCell">
    <xdr:from>
      <xdr:col>1</xdr:col>
      <xdr:colOff>138949</xdr:colOff>
      <xdr:row>45</xdr:row>
      <xdr:rowOff>57151</xdr:rowOff>
    </xdr:from>
    <xdr:to>
      <xdr:col>1</xdr:col>
      <xdr:colOff>568283</xdr:colOff>
      <xdr:row>45</xdr:row>
      <xdr:rowOff>466725</xdr:rowOff>
    </xdr:to>
    <xdr:pic>
      <xdr:nvPicPr>
        <xdr:cNvPr id="89" name="Resim 88">
          <a:extLst>
            <a:ext uri="{FF2B5EF4-FFF2-40B4-BE49-F238E27FC236}">
              <a16:creationId xmlns:a16="http://schemas.microsoft.com/office/drawing/2014/main" id="{56F05B2F-8DEF-4656-912B-3B19A427F5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1874" y="25803226"/>
          <a:ext cx="429334" cy="409574"/>
        </a:xfrm>
        <a:prstGeom prst="rect">
          <a:avLst/>
        </a:prstGeom>
      </xdr:spPr>
    </xdr:pic>
    <xdr:clientData/>
  </xdr:twoCellAnchor>
  <xdr:twoCellAnchor editAs="oneCell">
    <xdr:from>
      <xdr:col>1</xdr:col>
      <xdr:colOff>147636</xdr:colOff>
      <xdr:row>24</xdr:row>
      <xdr:rowOff>47273</xdr:rowOff>
    </xdr:from>
    <xdr:to>
      <xdr:col>1</xdr:col>
      <xdr:colOff>581026</xdr:colOff>
      <xdr:row>24</xdr:row>
      <xdr:rowOff>459935</xdr:rowOff>
    </xdr:to>
    <xdr:pic>
      <xdr:nvPicPr>
        <xdr:cNvPr id="90" name="Resim 89">
          <a:extLst>
            <a:ext uri="{FF2B5EF4-FFF2-40B4-BE49-F238E27FC236}">
              <a16:creationId xmlns:a16="http://schemas.microsoft.com/office/drawing/2014/main" id="{2EBB2B8B-4A87-4920-80EE-0B2DE2943E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0561" y="13296548"/>
          <a:ext cx="433390" cy="412662"/>
        </a:xfrm>
        <a:prstGeom prst="rect">
          <a:avLst/>
        </a:prstGeom>
      </xdr:spPr>
    </xdr:pic>
    <xdr:clientData/>
  </xdr:twoCellAnchor>
  <xdr:twoCellAnchor editAs="oneCell">
    <xdr:from>
      <xdr:col>1</xdr:col>
      <xdr:colOff>88106</xdr:colOff>
      <xdr:row>46</xdr:row>
      <xdr:rowOff>95251</xdr:rowOff>
    </xdr:from>
    <xdr:to>
      <xdr:col>1</xdr:col>
      <xdr:colOff>650080</xdr:colOff>
      <xdr:row>47</xdr:row>
      <xdr:rowOff>342900</xdr:rowOff>
    </xdr:to>
    <xdr:pic>
      <xdr:nvPicPr>
        <xdr:cNvPr id="91" name="Resim 90">
          <a:extLst>
            <a:ext uri="{FF2B5EF4-FFF2-40B4-BE49-F238E27FC236}">
              <a16:creationId xmlns:a16="http://schemas.microsoft.com/office/drawing/2014/main" id="{A207CC03-A798-4F39-B10C-71183DE176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1031" y="26431876"/>
          <a:ext cx="561974" cy="838199"/>
        </a:xfrm>
        <a:prstGeom prst="rect">
          <a:avLst/>
        </a:prstGeom>
      </xdr:spPr>
    </xdr:pic>
    <xdr:clientData/>
  </xdr:twoCellAnchor>
  <xdr:twoCellAnchor editAs="oneCell">
    <xdr:from>
      <xdr:col>1</xdr:col>
      <xdr:colOff>157164</xdr:colOff>
      <xdr:row>174</xdr:row>
      <xdr:rowOff>83044</xdr:rowOff>
    </xdr:from>
    <xdr:to>
      <xdr:col>1</xdr:col>
      <xdr:colOff>571500</xdr:colOff>
      <xdr:row>174</xdr:row>
      <xdr:rowOff>526558</xdr:rowOff>
    </xdr:to>
    <xdr:pic>
      <xdr:nvPicPr>
        <xdr:cNvPr id="92" name="Resim 91">
          <a:extLst>
            <a:ext uri="{FF2B5EF4-FFF2-40B4-BE49-F238E27FC236}">
              <a16:creationId xmlns:a16="http://schemas.microsoft.com/office/drawing/2014/main" id="{F0EFC43D-20D7-46F2-881F-D8CDD511C8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0089" y="106134394"/>
          <a:ext cx="414336" cy="443514"/>
        </a:xfrm>
        <a:prstGeom prst="rect">
          <a:avLst/>
        </a:prstGeom>
      </xdr:spPr>
    </xdr:pic>
    <xdr:clientData/>
  </xdr:twoCellAnchor>
  <xdr:twoCellAnchor editAs="oneCell">
    <xdr:from>
      <xdr:col>1</xdr:col>
      <xdr:colOff>90488</xdr:colOff>
      <xdr:row>177</xdr:row>
      <xdr:rowOff>48755</xdr:rowOff>
    </xdr:from>
    <xdr:to>
      <xdr:col>1</xdr:col>
      <xdr:colOff>638175</xdr:colOff>
      <xdr:row>177</xdr:row>
      <xdr:rowOff>504825</xdr:rowOff>
    </xdr:to>
    <xdr:pic>
      <xdr:nvPicPr>
        <xdr:cNvPr id="93" name="Resim 92">
          <a:extLst>
            <a:ext uri="{FF2B5EF4-FFF2-40B4-BE49-F238E27FC236}">
              <a16:creationId xmlns:a16="http://schemas.microsoft.com/office/drawing/2014/main" id="{87233E09-E132-431F-83BE-A1E1258F3A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3413" y="108300380"/>
          <a:ext cx="547687" cy="456070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178</xdr:row>
      <xdr:rowOff>95250</xdr:rowOff>
    </xdr:from>
    <xdr:to>
      <xdr:col>1</xdr:col>
      <xdr:colOff>647701</xdr:colOff>
      <xdr:row>178</xdr:row>
      <xdr:rowOff>561976</xdr:rowOff>
    </xdr:to>
    <xdr:pic>
      <xdr:nvPicPr>
        <xdr:cNvPr id="94" name="Resim 93">
          <a:extLst>
            <a:ext uri="{FF2B5EF4-FFF2-40B4-BE49-F238E27FC236}">
              <a16:creationId xmlns:a16="http://schemas.microsoft.com/office/drawing/2014/main" id="{5994CE87-29DF-4A37-970E-5F253DDDF9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0550" y="109080300"/>
          <a:ext cx="600076" cy="466726"/>
        </a:xfrm>
        <a:prstGeom prst="rect">
          <a:avLst/>
        </a:prstGeom>
      </xdr:spPr>
    </xdr:pic>
    <xdr:clientData/>
  </xdr:twoCellAnchor>
  <xdr:twoCellAnchor editAs="oneCell">
    <xdr:from>
      <xdr:col>1</xdr:col>
      <xdr:colOff>95250</xdr:colOff>
      <xdr:row>179</xdr:row>
      <xdr:rowOff>114300</xdr:rowOff>
    </xdr:from>
    <xdr:to>
      <xdr:col>1</xdr:col>
      <xdr:colOff>628650</xdr:colOff>
      <xdr:row>179</xdr:row>
      <xdr:rowOff>581026</xdr:rowOff>
    </xdr:to>
    <xdr:pic>
      <xdr:nvPicPr>
        <xdr:cNvPr id="95" name="Resim 94">
          <a:extLst>
            <a:ext uri="{FF2B5EF4-FFF2-40B4-BE49-F238E27FC236}">
              <a16:creationId xmlns:a16="http://schemas.microsoft.com/office/drawing/2014/main" id="{89F70A9B-2CD2-4CC5-9A74-2479FAF7EC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8175" y="109832775"/>
          <a:ext cx="533400" cy="466726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161</xdr:row>
      <xdr:rowOff>419100</xdr:rowOff>
    </xdr:from>
    <xdr:to>
      <xdr:col>1</xdr:col>
      <xdr:colOff>609600</xdr:colOff>
      <xdr:row>162</xdr:row>
      <xdr:rowOff>315542</xdr:rowOff>
    </xdr:to>
    <xdr:pic>
      <xdr:nvPicPr>
        <xdr:cNvPr id="96" name="Resim 95">
          <a:extLst>
            <a:ext uri="{FF2B5EF4-FFF2-40B4-BE49-F238E27FC236}">
              <a16:creationId xmlns:a16="http://schemas.microsoft.com/office/drawing/2014/main" id="{02B40BB3-B77D-47B1-8518-C9FB1D8E4D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0550" y="98478975"/>
          <a:ext cx="561975" cy="629867"/>
        </a:xfrm>
        <a:prstGeom prst="rect">
          <a:avLst/>
        </a:prstGeom>
      </xdr:spPr>
    </xdr:pic>
    <xdr:clientData/>
  </xdr:twoCellAnchor>
  <xdr:twoCellAnchor editAs="oneCell">
    <xdr:from>
      <xdr:col>1</xdr:col>
      <xdr:colOff>114299</xdr:colOff>
      <xdr:row>160</xdr:row>
      <xdr:rowOff>161926</xdr:rowOff>
    </xdr:from>
    <xdr:to>
      <xdr:col>1</xdr:col>
      <xdr:colOff>628650</xdr:colOff>
      <xdr:row>161</xdr:row>
      <xdr:rowOff>1</xdr:rowOff>
    </xdr:to>
    <xdr:pic>
      <xdr:nvPicPr>
        <xdr:cNvPr id="97" name="Resim 96">
          <a:extLst>
            <a:ext uri="{FF2B5EF4-FFF2-40B4-BE49-F238E27FC236}">
              <a16:creationId xmlns:a16="http://schemas.microsoft.com/office/drawing/2014/main" id="{42D54770-7E8F-4FC5-BE00-FD3C61A097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4" y="97488376"/>
          <a:ext cx="514351" cy="571500"/>
        </a:xfrm>
        <a:prstGeom prst="rect">
          <a:avLst/>
        </a:prstGeom>
      </xdr:spPr>
    </xdr:pic>
    <xdr:clientData/>
  </xdr:twoCellAnchor>
  <xdr:twoCellAnchor editAs="oneCell">
    <xdr:from>
      <xdr:col>1</xdr:col>
      <xdr:colOff>135731</xdr:colOff>
      <xdr:row>14</xdr:row>
      <xdr:rowOff>11329</xdr:rowOff>
    </xdr:from>
    <xdr:to>
      <xdr:col>1</xdr:col>
      <xdr:colOff>581025</xdr:colOff>
      <xdr:row>14</xdr:row>
      <xdr:rowOff>507785</xdr:rowOff>
    </xdr:to>
    <xdr:pic>
      <xdr:nvPicPr>
        <xdr:cNvPr id="98" name="Resim 97">
          <a:extLst>
            <a:ext uri="{FF2B5EF4-FFF2-40B4-BE49-F238E27FC236}">
              <a16:creationId xmlns:a16="http://schemas.microsoft.com/office/drawing/2014/main" id="{FA17F326-F17A-4CA1-8AF4-27A6F6923D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8656" y="7536079"/>
          <a:ext cx="445294" cy="496456"/>
        </a:xfrm>
        <a:prstGeom prst="rect">
          <a:avLst/>
        </a:prstGeom>
      </xdr:spPr>
    </xdr:pic>
    <xdr:clientData/>
  </xdr:twoCellAnchor>
  <xdr:twoCellAnchor editAs="oneCell">
    <xdr:from>
      <xdr:col>1</xdr:col>
      <xdr:colOff>78581</xdr:colOff>
      <xdr:row>12</xdr:row>
      <xdr:rowOff>190500</xdr:rowOff>
    </xdr:from>
    <xdr:to>
      <xdr:col>1</xdr:col>
      <xdr:colOff>651834</xdr:colOff>
      <xdr:row>13</xdr:row>
      <xdr:rowOff>123825</xdr:rowOff>
    </xdr:to>
    <xdr:pic>
      <xdr:nvPicPr>
        <xdr:cNvPr id="99" name="Resim 98">
          <a:extLst>
            <a:ext uri="{FF2B5EF4-FFF2-40B4-BE49-F238E27FC236}">
              <a16:creationId xmlns:a16="http://schemas.microsoft.com/office/drawing/2014/main" id="{33684A9A-AF9A-424A-BC00-BCDAA9944C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1506" y="6457950"/>
          <a:ext cx="573253" cy="561975"/>
        </a:xfrm>
        <a:prstGeom prst="rect">
          <a:avLst/>
        </a:prstGeom>
      </xdr:spPr>
    </xdr:pic>
    <xdr:clientData/>
  </xdr:twoCellAnchor>
  <xdr:twoCellAnchor editAs="oneCell">
    <xdr:from>
      <xdr:col>1</xdr:col>
      <xdr:colOff>163359</xdr:colOff>
      <xdr:row>16</xdr:row>
      <xdr:rowOff>41949</xdr:rowOff>
    </xdr:from>
    <xdr:to>
      <xdr:col>1</xdr:col>
      <xdr:colOff>591497</xdr:colOff>
      <xdr:row>16</xdr:row>
      <xdr:rowOff>476251</xdr:rowOff>
    </xdr:to>
    <xdr:pic>
      <xdr:nvPicPr>
        <xdr:cNvPr id="100" name="Resim 99">
          <a:extLst>
            <a:ext uri="{FF2B5EF4-FFF2-40B4-BE49-F238E27FC236}">
              <a16:creationId xmlns:a16="http://schemas.microsoft.com/office/drawing/2014/main" id="{60BA73B2-42DB-4DD8-9929-BC5CC811ED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6284" y="8823999"/>
          <a:ext cx="428138" cy="434302"/>
        </a:xfrm>
        <a:prstGeom prst="rect">
          <a:avLst/>
        </a:prstGeom>
      </xdr:spPr>
    </xdr:pic>
    <xdr:clientData/>
  </xdr:twoCellAnchor>
  <xdr:twoCellAnchor editAs="oneCell">
    <xdr:from>
      <xdr:col>1</xdr:col>
      <xdr:colOff>163869</xdr:colOff>
      <xdr:row>17</xdr:row>
      <xdr:rowOff>50005</xdr:rowOff>
    </xdr:from>
    <xdr:to>
      <xdr:col>1</xdr:col>
      <xdr:colOff>586907</xdr:colOff>
      <xdr:row>17</xdr:row>
      <xdr:rowOff>428625</xdr:rowOff>
    </xdr:to>
    <xdr:pic>
      <xdr:nvPicPr>
        <xdr:cNvPr id="101" name="Resim 100">
          <a:extLst>
            <a:ext uri="{FF2B5EF4-FFF2-40B4-BE49-F238E27FC236}">
              <a16:creationId xmlns:a16="http://schemas.microsoft.com/office/drawing/2014/main" id="{6C5E2162-AE93-4E1D-A9D2-D818DCA0F5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6794" y="9460705"/>
          <a:ext cx="423038" cy="378620"/>
        </a:xfrm>
        <a:prstGeom prst="rect">
          <a:avLst/>
        </a:prstGeom>
      </xdr:spPr>
    </xdr:pic>
    <xdr:clientData/>
  </xdr:twoCellAnchor>
  <xdr:twoCellAnchor editAs="oneCell">
    <xdr:from>
      <xdr:col>1</xdr:col>
      <xdr:colOff>155273</xdr:colOff>
      <xdr:row>9</xdr:row>
      <xdr:rowOff>35720</xdr:rowOff>
    </xdr:from>
    <xdr:to>
      <xdr:col>1</xdr:col>
      <xdr:colOff>599585</xdr:colOff>
      <xdr:row>9</xdr:row>
      <xdr:rowOff>476250</xdr:rowOff>
    </xdr:to>
    <xdr:pic>
      <xdr:nvPicPr>
        <xdr:cNvPr id="102" name="Resim 101">
          <a:extLst>
            <a:ext uri="{FF2B5EF4-FFF2-40B4-BE49-F238E27FC236}">
              <a16:creationId xmlns:a16="http://schemas.microsoft.com/office/drawing/2014/main" id="{9EF3D213-1C7C-4AD4-8712-06E4346462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8198" y="4417220"/>
          <a:ext cx="444312" cy="440530"/>
        </a:xfrm>
        <a:prstGeom prst="rect">
          <a:avLst/>
        </a:prstGeom>
      </xdr:spPr>
    </xdr:pic>
    <xdr:clientData/>
  </xdr:twoCellAnchor>
  <xdr:twoCellAnchor editAs="oneCell">
    <xdr:from>
      <xdr:col>1</xdr:col>
      <xdr:colOff>145257</xdr:colOff>
      <xdr:row>10</xdr:row>
      <xdr:rowOff>48385</xdr:rowOff>
    </xdr:from>
    <xdr:to>
      <xdr:col>1</xdr:col>
      <xdr:colOff>609601</xdr:colOff>
      <xdr:row>10</xdr:row>
      <xdr:rowOff>496921</xdr:rowOff>
    </xdr:to>
    <xdr:pic>
      <xdr:nvPicPr>
        <xdr:cNvPr id="103" name="Resim 102">
          <a:extLst>
            <a:ext uri="{FF2B5EF4-FFF2-40B4-BE49-F238E27FC236}">
              <a16:creationId xmlns:a16="http://schemas.microsoft.com/office/drawing/2014/main" id="{59C46FEC-5169-4409-BF83-63F085CF45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8182" y="5058535"/>
          <a:ext cx="464344" cy="448536"/>
        </a:xfrm>
        <a:prstGeom prst="rect">
          <a:avLst/>
        </a:prstGeom>
      </xdr:spPr>
    </xdr:pic>
    <xdr:clientData/>
  </xdr:twoCellAnchor>
  <xdr:twoCellAnchor editAs="oneCell">
    <xdr:from>
      <xdr:col>1</xdr:col>
      <xdr:colOff>128589</xdr:colOff>
      <xdr:row>11</xdr:row>
      <xdr:rowOff>10239</xdr:rowOff>
    </xdr:from>
    <xdr:to>
      <xdr:col>1</xdr:col>
      <xdr:colOff>600075</xdr:colOff>
      <xdr:row>11</xdr:row>
      <xdr:rowOff>503099</xdr:rowOff>
    </xdr:to>
    <xdr:pic>
      <xdr:nvPicPr>
        <xdr:cNvPr id="104" name="Resim 103">
          <a:extLst>
            <a:ext uri="{FF2B5EF4-FFF2-40B4-BE49-F238E27FC236}">
              <a16:creationId xmlns:a16="http://schemas.microsoft.com/office/drawing/2014/main" id="{CE8ED157-42EA-4577-A024-9505621BAC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1514" y="5649039"/>
          <a:ext cx="471486" cy="492860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63</xdr:row>
      <xdr:rowOff>70160</xdr:rowOff>
    </xdr:from>
    <xdr:to>
      <xdr:col>1</xdr:col>
      <xdr:colOff>571500</xdr:colOff>
      <xdr:row>63</xdr:row>
      <xdr:rowOff>542925</xdr:rowOff>
    </xdr:to>
    <xdr:pic>
      <xdr:nvPicPr>
        <xdr:cNvPr id="105" name="Resim 104">
          <a:extLst>
            <a:ext uri="{FF2B5EF4-FFF2-40B4-BE49-F238E27FC236}">
              <a16:creationId xmlns:a16="http://schemas.microsoft.com/office/drawing/2014/main" id="{20B979A5-8A4E-4E42-B008-C021DA6D73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5" y="36188960"/>
          <a:ext cx="514350" cy="472765"/>
        </a:xfrm>
        <a:prstGeom prst="rect">
          <a:avLst/>
        </a:prstGeom>
      </xdr:spPr>
    </xdr:pic>
    <xdr:clientData/>
  </xdr:twoCellAnchor>
  <xdr:twoCellAnchor editAs="oneCell">
    <xdr:from>
      <xdr:col>1</xdr:col>
      <xdr:colOff>102393</xdr:colOff>
      <xdr:row>155</xdr:row>
      <xdr:rowOff>38100</xdr:rowOff>
    </xdr:from>
    <xdr:to>
      <xdr:col>1</xdr:col>
      <xdr:colOff>626268</xdr:colOff>
      <xdr:row>155</xdr:row>
      <xdr:rowOff>561976</xdr:rowOff>
    </xdr:to>
    <xdr:pic>
      <xdr:nvPicPr>
        <xdr:cNvPr id="106" name="Resim 105">
          <a:extLst>
            <a:ext uri="{FF2B5EF4-FFF2-40B4-BE49-F238E27FC236}">
              <a16:creationId xmlns:a16="http://schemas.microsoft.com/office/drawing/2014/main" id="{6ACD7FC2-75B1-4FE1-B9FF-2EFC2800A4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5318" y="94468950"/>
          <a:ext cx="523875" cy="523876"/>
        </a:xfrm>
        <a:prstGeom prst="rect">
          <a:avLst/>
        </a:prstGeom>
      </xdr:spPr>
    </xdr:pic>
    <xdr:clientData/>
  </xdr:twoCellAnchor>
  <xdr:twoCellAnchor editAs="oneCell">
    <xdr:from>
      <xdr:col>1</xdr:col>
      <xdr:colOff>80966</xdr:colOff>
      <xdr:row>157</xdr:row>
      <xdr:rowOff>47625</xdr:rowOff>
    </xdr:from>
    <xdr:to>
      <xdr:col>1</xdr:col>
      <xdr:colOff>628650</xdr:colOff>
      <xdr:row>157</xdr:row>
      <xdr:rowOff>445295</xdr:rowOff>
    </xdr:to>
    <xdr:pic>
      <xdr:nvPicPr>
        <xdr:cNvPr id="107" name="Resim 106">
          <a:extLst>
            <a:ext uri="{FF2B5EF4-FFF2-40B4-BE49-F238E27FC236}">
              <a16:creationId xmlns:a16="http://schemas.microsoft.com/office/drawing/2014/main" id="{349A9FC2-82BC-412A-84BE-6C606BDEAF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3891" y="95945325"/>
          <a:ext cx="547684" cy="397670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59</xdr:row>
      <xdr:rowOff>19050</xdr:rowOff>
    </xdr:from>
    <xdr:to>
      <xdr:col>1</xdr:col>
      <xdr:colOff>587625</xdr:colOff>
      <xdr:row>59</xdr:row>
      <xdr:rowOff>542924</xdr:rowOff>
    </xdr:to>
    <xdr:pic>
      <xdr:nvPicPr>
        <xdr:cNvPr id="108" name="Picture 48">
          <a:extLst>
            <a:ext uri="{FF2B5EF4-FFF2-40B4-BE49-F238E27FC236}">
              <a16:creationId xmlns:a16="http://schemas.microsoft.com/office/drawing/2014/main" id="{F96C0BB5-65F7-44F5-9FE5-933A796F120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590550" y="33623250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114301</xdr:colOff>
      <xdr:row>169</xdr:row>
      <xdr:rowOff>76201</xdr:rowOff>
    </xdr:from>
    <xdr:to>
      <xdr:col>1</xdr:col>
      <xdr:colOff>552450</xdr:colOff>
      <xdr:row>169</xdr:row>
      <xdr:rowOff>381001</xdr:rowOff>
    </xdr:to>
    <xdr:pic>
      <xdr:nvPicPr>
        <xdr:cNvPr id="109" name="Resim 108">
          <a:extLst>
            <a:ext uri="{FF2B5EF4-FFF2-40B4-BE49-F238E27FC236}">
              <a16:creationId xmlns:a16="http://schemas.microsoft.com/office/drawing/2014/main" id="{0B9C0454-4285-4D4A-9F60-41AA35ACD1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6" y="103231951"/>
          <a:ext cx="438149" cy="304800"/>
        </a:xfrm>
        <a:prstGeom prst="rect">
          <a:avLst/>
        </a:prstGeom>
      </xdr:spPr>
    </xdr:pic>
    <xdr:clientData/>
  </xdr:twoCellAnchor>
  <xdr:twoCellAnchor editAs="oneCell">
    <xdr:from>
      <xdr:col>1</xdr:col>
      <xdr:colOff>114301</xdr:colOff>
      <xdr:row>170</xdr:row>
      <xdr:rowOff>28576</xdr:rowOff>
    </xdr:from>
    <xdr:to>
      <xdr:col>1</xdr:col>
      <xdr:colOff>590550</xdr:colOff>
      <xdr:row>170</xdr:row>
      <xdr:rowOff>447676</xdr:rowOff>
    </xdr:to>
    <xdr:pic>
      <xdr:nvPicPr>
        <xdr:cNvPr id="110" name="Resim 109">
          <a:extLst>
            <a:ext uri="{FF2B5EF4-FFF2-40B4-BE49-F238E27FC236}">
              <a16:creationId xmlns:a16="http://schemas.microsoft.com/office/drawing/2014/main" id="{1C57E6DA-68AD-4957-AB0C-E999F23282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6" y="103917751"/>
          <a:ext cx="476249" cy="419100"/>
        </a:xfrm>
        <a:prstGeom prst="rect">
          <a:avLst/>
        </a:prstGeom>
      </xdr:spPr>
    </xdr:pic>
    <xdr:clientData/>
  </xdr:twoCellAnchor>
  <xdr:twoCellAnchor editAs="oneCell">
    <xdr:from>
      <xdr:col>1</xdr:col>
      <xdr:colOff>28575</xdr:colOff>
      <xdr:row>166</xdr:row>
      <xdr:rowOff>28577</xdr:rowOff>
    </xdr:from>
    <xdr:to>
      <xdr:col>1</xdr:col>
      <xdr:colOff>561975</xdr:colOff>
      <xdr:row>166</xdr:row>
      <xdr:rowOff>533400</xdr:rowOff>
    </xdr:to>
    <xdr:pic>
      <xdr:nvPicPr>
        <xdr:cNvPr id="111" name="Resim 110">
          <a:extLst>
            <a:ext uri="{FF2B5EF4-FFF2-40B4-BE49-F238E27FC236}">
              <a16:creationId xmlns:a16="http://schemas.microsoft.com/office/drawing/2014/main" id="{06DC2B01-2557-496C-BB91-B7111B7E62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0" y="100984052"/>
          <a:ext cx="533400" cy="504823"/>
        </a:xfrm>
        <a:prstGeom prst="rect">
          <a:avLst/>
        </a:prstGeom>
      </xdr:spPr>
    </xdr:pic>
    <xdr:clientData/>
  </xdr:twoCellAnchor>
  <xdr:twoCellAnchor editAs="oneCell">
    <xdr:from>
      <xdr:col>1</xdr:col>
      <xdr:colOff>152402</xdr:colOff>
      <xdr:row>42</xdr:row>
      <xdr:rowOff>35909</xdr:rowOff>
    </xdr:from>
    <xdr:to>
      <xdr:col>1</xdr:col>
      <xdr:colOff>609600</xdr:colOff>
      <xdr:row>42</xdr:row>
      <xdr:rowOff>472065</xdr:rowOff>
    </xdr:to>
    <xdr:pic>
      <xdr:nvPicPr>
        <xdr:cNvPr id="112" name="Resim 111">
          <a:extLst>
            <a:ext uri="{FF2B5EF4-FFF2-40B4-BE49-F238E27FC236}">
              <a16:creationId xmlns:a16="http://schemas.microsoft.com/office/drawing/2014/main" id="{28090CCC-67D7-459F-8AC9-881DBB1062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5327" y="24010334"/>
          <a:ext cx="457198" cy="436156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59</xdr:row>
      <xdr:rowOff>9525</xdr:rowOff>
    </xdr:from>
    <xdr:to>
      <xdr:col>1</xdr:col>
      <xdr:colOff>561975</xdr:colOff>
      <xdr:row>59</xdr:row>
      <xdr:rowOff>537739</xdr:rowOff>
    </xdr:to>
    <xdr:pic>
      <xdr:nvPicPr>
        <xdr:cNvPr id="113" name="Picture 10">
          <a:extLst>
            <a:ext uri="{FF2B5EF4-FFF2-40B4-BE49-F238E27FC236}">
              <a16:creationId xmlns:a16="http://schemas.microsoft.com/office/drawing/2014/main" id="{40F91D5A-83C6-4410-836F-60AF98B9EBB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581025" y="33613725"/>
          <a:ext cx="523875" cy="528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166686</xdr:colOff>
      <xdr:row>25</xdr:row>
      <xdr:rowOff>43980</xdr:rowOff>
    </xdr:from>
    <xdr:to>
      <xdr:col>1</xdr:col>
      <xdr:colOff>600076</xdr:colOff>
      <xdr:row>25</xdr:row>
      <xdr:rowOff>488676</xdr:rowOff>
    </xdr:to>
    <xdr:pic>
      <xdr:nvPicPr>
        <xdr:cNvPr id="114" name="Resim 113">
          <a:extLst>
            <a:ext uri="{FF2B5EF4-FFF2-40B4-BE49-F238E27FC236}">
              <a16:creationId xmlns:a16="http://schemas.microsoft.com/office/drawing/2014/main" id="{4A0F17C9-709B-4299-B3AA-9042D5619B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9611" y="13902855"/>
          <a:ext cx="433390" cy="444696"/>
        </a:xfrm>
        <a:prstGeom prst="rect">
          <a:avLst/>
        </a:prstGeom>
      </xdr:spPr>
    </xdr:pic>
    <xdr:clientData/>
  </xdr:twoCellAnchor>
  <xdr:twoCellAnchor editAs="oneCell">
    <xdr:from>
      <xdr:col>1</xdr:col>
      <xdr:colOff>108600</xdr:colOff>
      <xdr:row>87</xdr:row>
      <xdr:rowOff>114299</xdr:rowOff>
    </xdr:from>
    <xdr:to>
      <xdr:col>1</xdr:col>
      <xdr:colOff>616200</xdr:colOff>
      <xdr:row>87</xdr:row>
      <xdr:rowOff>561974</xdr:rowOff>
    </xdr:to>
    <xdr:pic>
      <xdr:nvPicPr>
        <xdr:cNvPr id="115" name="Picture 38">
          <a:extLst>
            <a:ext uri="{FF2B5EF4-FFF2-40B4-BE49-F238E27FC236}">
              <a16:creationId xmlns:a16="http://schemas.microsoft.com/office/drawing/2014/main" id="{178600E7-2116-48CF-84A5-7A7249D1574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651525" y="50758724"/>
          <a:ext cx="507600" cy="447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59530</xdr:colOff>
      <xdr:row>27</xdr:row>
      <xdr:rowOff>53015</xdr:rowOff>
    </xdr:from>
    <xdr:ext cx="531020" cy="482138"/>
    <xdr:pic>
      <xdr:nvPicPr>
        <xdr:cNvPr id="116" name="Resim 115">
          <a:extLst>
            <a:ext uri="{FF2B5EF4-FFF2-40B4-BE49-F238E27FC236}">
              <a16:creationId xmlns:a16="http://schemas.microsoft.com/office/drawing/2014/main" id="{A13B5B01-5B3D-47D2-8BD5-35BD85ED4F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2455" y="15131090"/>
          <a:ext cx="531020" cy="482138"/>
        </a:xfrm>
        <a:prstGeom prst="rect">
          <a:avLst/>
        </a:prstGeom>
      </xdr:spPr>
    </xdr:pic>
    <xdr:clientData/>
  </xdr:oneCellAnchor>
  <xdr:twoCellAnchor editAs="oneCell">
    <xdr:from>
      <xdr:col>1</xdr:col>
      <xdr:colOff>28575</xdr:colOff>
      <xdr:row>101</xdr:row>
      <xdr:rowOff>28575</xdr:rowOff>
    </xdr:from>
    <xdr:to>
      <xdr:col>1</xdr:col>
      <xdr:colOff>568575</xdr:colOff>
      <xdr:row>101</xdr:row>
      <xdr:rowOff>533400</xdr:rowOff>
    </xdr:to>
    <xdr:pic>
      <xdr:nvPicPr>
        <xdr:cNvPr id="117" name="Picture 34">
          <a:extLst>
            <a:ext uri="{FF2B5EF4-FFF2-40B4-BE49-F238E27FC236}">
              <a16:creationId xmlns:a16="http://schemas.microsoft.com/office/drawing/2014/main" id="{84A6EBF4-0E97-4A54-A541-F55EEF78EA0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571500" y="58912125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76200</xdr:colOff>
      <xdr:row>65</xdr:row>
      <xdr:rowOff>76202</xdr:rowOff>
    </xdr:from>
    <xdr:ext cx="540000" cy="523874"/>
    <xdr:pic>
      <xdr:nvPicPr>
        <xdr:cNvPr id="118" name="Picture 42">
          <a:extLst>
            <a:ext uri="{FF2B5EF4-FFF2-40B4-BE49-F238E27FC236}">
              <a16:creationId xmlns:a16="http://schemas.microsoft.com/office/drawing/2014/main" id="{D4FB4313-208E-46D4-945F-E0C4E99C2A0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0" cstate="print"/>
        <a:srcRect/>
        <a:stretch>
          <a:fillRect/>
        </a:stretch>
      </xdr:blipFill>
      <xdr:spPr bwMode="auto">
        <a:xfrm>
          <a:off x="619125" y="37452302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57150</xdr:colOff>
      <xdr:row>114</xdr:row>
      <xdr:rowOff>51987</xdr:rowOff>
    </xdr:from>
    <xdr:ext cx="501894" cy="433788"/>
    <xdr:pic>
      <xdr:nvPicPr>
        <xdr:cNvPr id="119" name="Picture 38">
          <a:extLst>
            <a:ext uri="{FF2B5EF4-FFF2-40B4-BE49-F238E27FC236}">
              <a16:creationId xmlns:a16="http://schemas.microsoft.com/office/drawing/2014/main" id="{381456FB-D708-4115-AC2F-03677CBE18A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600075" y="66679362"/>
          <a:ext cx="501894" cy="4337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114294</xdr:colOff>
      <xdr:row>72</xdr:row>
      <xdr:rowOff>47625</xdr:rowOff>
    </xdr:from>
    <xdr:ext cx="540000" cy="504825"/>
    <xdr:pic>
      <xdr:nvPicPr>
        <xdr:cNvPr id="120" name="Picture 22">
          <a:extLst>
            <a:ext uri="{FF2B5EF4-FFF2-40B4-BE49-F238E27FC236}">
              <a16:creationId xmlns:a16="http://schemas.microsoft.com/office/drawing/2014/main" id="{D94E5C45-5277-40A5-AEA0-3753E55AEDA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57219" y="4126230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76200</xdr:colOff>
      <xdr:row>194</xdr:row>
      <xdr:rowOff>476250</xdr:rowOff>
    </xdr:from>
    <xdr:ext cx="560294" cy="2076450"/>
    <xdr:pic>
      <xdr:nvPicPr>
        <xdr:cNvPr id="121" name="Resim 120">
          <a:extLst>
            <a:ext uri="{FF2B5EF4-FFF2-40B4-BE49-F238E27FC236}">
              <a16:creationId xmlns:a16="http://schemas.microsoft.com/office/drawing/2014/main" id="{27E2E2FC-17BD-4971-970E-2648BCE065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9125" y="118262400"/>
          <a:ext cx="560294" cy="2076450"/>
        </a:xfrm>
        <a:prstGeom prst="rect">
          <a:avLst/>
        </a:prstGeom>
      </xdr:spPr>
    </xdr:pic>
    <xdr:clientData/>
  </xdr:oneCellAnchor>
  <xdr:twoCellAnchor editAs="oneCell">
    <xdr:from>
      <xdr:col>1</xdr:col>
      <xdr:colOff>72653</xdr:colOff>
      <xdr:row>26</xdr:row>
      <xdr:rowOff>55386</xdr:rowOff>
    </xdr:from>
    <xdr:to>
      <xdr:col>1</xdr:col>
      <xdr:colOff>619125</xdr:colOff>
      <xdr:row>26</xdr:row>
      <xdr:rowOff>505876</xdr:rowOff>
    </xdr:to>
    <xdr:pic>
      <xdr:nvPicPr>
        <xdr:cNvPr id="122" name="Resim 121">
          <a:extLst>
            <a:ext uri="{FF2B5EF4-FFF2-40B4-BE49-F238E27FC236}">
              <a16:creationId xmlns:a16="http://schemas.microsoft.com/office/drawing/2014/main" id="{3F5C2A71-558C-4A5D-A0A7-059EB471C2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5578" y="14523861"/>
          <a:ext cx="546472" cy="450490"/>
        </a:xfrm>
        <a:prstGeom prst="rect">
          <a:avLst/>
        </a:prstGeom>
      </xdr:spPr>
    </xdr:pic>
    <xdr:clientData/>
  </xdr:twoCellAnchor>
  <xdr:oneCellAnchor>
    <xdr:from>
      <xdr:col>1</xdr:col>
      <xdr:colOff>104775</xdr:colOff>
      <xdr:row>28</xdr:row>
      <xdr:rowOff>66675</xdr:rowOff>
    </xdr:from>
    <xdr:ext cx="464214" cy="421482"/>
    <xdr:pic>
      <xdr:nvPicPr>
        <xdr:cNvPr id="123" name="Resim 122">
          <a:extLst>
            <a:ext uri="{FF2B5EF4-FFF2-40B4-BE49-F238E27FC236}">
              <a16:creationId xmlns:a16="http://schemas.microsoft.com/office/drawing/2014/main" id="{6F6A0530-22C5-46CC-8EE7-4532BCBCA2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7700" y="15754350"/>
          <a:ext cx="464214" cy="421482"/>
        </a:xfrm>
        <a:prstGeom prst="rect">
          <a:avLst/>
        </a:prstGeom>
      </xdr:spPr>
    </xdr:pic>
    <xdr:clientData/>
  </xdr:one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178050</xdr:colOff>
      <xdr:row>5</xdr:row>
      <xdr:rowOff>55696</xdr:rowOff>
    </xdr:from>
    <xdr:to>
      <xdr:col>1</xdr:col>
      <xdr:colOff>590550</xdr:colOff>
      <xdr:row>5</xdr:row>
      <xdr:rowOff>477706</xdr:rowOff>
    </xdr:to>
    <xdr:pic>
      <xdr:nvPicPr>
        <xdr:cNvPr id="2" name="Picture 12">
          <a:extLst>
            <a:ext uri="{FF2B5EF4-FFF2-40B4-BE49-F238E27FC236}">
              <a16:creationId xmlns:a16="http://schemas.microsoft.com/office/drawing/2014/main" id="{E0404762-8470-46B1-8FCC-DA6F2322D02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20975" y="1922596"/>
          <a:ext cx="412500" cy="4220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38101</xdr:colOff>
      <xdr:row>56</xdr:row>
      <xdr:rowOff>133350</xdr:rowOff>
    </xdr:from>
    <xdr:to>
      <xdr:col>1</xdr:col>
      <xdr:colOff>561975</xdr:colOff>
      <xdr:row>56</xdr:row>
      <xdr:rowOff>570230</xdr:rowOff>
    </xdr:to>
    <xdr:pic>
      <xdr:nvPicPr>
        <xdr:cNvPr id="3" name="Picture 18">
          <a:extLst>
            <a:ext uri="{FF2B5EF4-FFF2-40B4-BE49-F238E27FC236}">
              <a16:creationId xmlns:a16="http://schemas.microsoft.com/office/drawing/2014/main" id="{4485F5A9-CCD8-44B2-8F63-EEFC8223E2A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81026" y="31889700"/>
          <a:ext cx="523874" cy="43688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16660</xdr:colOff>
      <xdr:row>143</xdr:row>
      <xdr:rowOff>19051</xdr:rowOff>
    </xdr:from>
    <xdr:to>
      <xdr:col>1</xdr:col>
      <xdr:colOff>556660</xdr:colOff>
      <xdr:row>143</xdr:row>
      <xdr:rowOff>552450</xdr:rowOff>
    </xdr:to>
    <xdr:pic>
      <xdr:nvPicPr>
        <xdr:cNvPr id="4" name="Picture 20">
          <a:extLst>
            <a:ext uri="{FF2B5EF4-FFF2-40B4-BE49-F238E27FC236}">
              <a16:creationId xmlns:a16="http://schemas.microsoft.com/office/drawing/2014/main" id="{3B983CD0-314B-4686-B399-0E9A5F2505C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559585" y="8642032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114294</xdr:colOff>
      <xdr:row>73</xdr:row>
      <xdr:rowOff>47625</xdr:rowOff>
    </xdr:from>
    <xdr:to>
      <xdr:col>1</xdr:col>
      <xdr:colOff>654294</xdr:colOff>
      <xdr:row>73</xdr:row>
      <xdr:rowOff>552450</xdr:rowOff>
    </xdr:to>
    <xdr:pic>
      <xdr:nvPicPr>
        <xdr:cNvPr id="5" name="Picture 22">
          <a:extLst>
            <a:ext uri="{FF2B5EF4-FFF2-40B4-BE49-F238E27FC236}">
              <a16:creationId xmlns:a16="http://schemas.microsoft.com/office/drawing/2014/main" id="{68EB26C9-4B48-43BE-9BAA-E8645FEC73D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57219" y="418909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89864</xdr:colOff>
      <xdr:row>52</xdr:row>
      <xdr:rowOff>95250</xdr:rowOff>
    </xdr:from>
    <xdr:to>
      <xdr:col>1</xdr:col>
      <xdr:colOff>570955</xdr:colOff>
      <xdr:row>52</xdr:row>
      <xdr:rowOff>561975</xdr:rowOff>
    </xdr:to>
    <xdr:pic>
      <xdr:nvPicPr>
        <xdr:cNvPr id="6" name="Picture 24">
          <a:extLst>
            <a:ext uri="{FF2B5EF4-FFF2-40B4-BE49-F238E27FC236}">
              <a16:creationId xmlns:a16="http://schemas.microsoft.com/office/drawing/2014/main" id="{F0E01208-3DB3-4652-9AFE-2913DBCE9D7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32789" y="29489400"/>
          <a:ext cx="481091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95244</xdr:colOff>
      <xdr:row>53</xdr:row>
      <xdr:rowOff>57151</xdr:rowOff>
    </xdr:from>
    <xdr:to>
      <xdr:col>1</xdr:col>
      <xdr:colOff>647700</xdr:colOff>
      <xdr:row>53</xdr:row>
      <xdr:rowOff>571500</xdr:rowOff>
    </xdr:to>
    <xdr:pic>
      <xdr:nvPicPr>
        <xdr:cNvPr id="7" name="Picture 26">
          <a:extLst>
            <a:ext uri="{FF2B5EF4-FFF2-40B4-BE49-F238E27FC236}">
              <a16:creationId xmlns:a16="http://schemas.microsoft.com/office/drawing/2014/main" id="{46768E92-6DFA-45A2-A2A4-39D71A0D303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638169" y="30041851"/>
          <a:ext cx="552456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55</xdr:row>
      <xdr:rowOff>152400</xdr:rowOff>
    </xdr:from>
    <xdr:to>
      <xdr:col>1</xdr:col>
      <xdr:colOff>581025</xdr:colOff>
      <xdr:row>55</xdr:row>
      <xdr:rowOff>561974</xdr:rowOff>
    </xdr:to>
    <xdr:pic>
      <xdr:nvPicPr>
        <xdr:cNvPr id="8" name="Picture 28">
          <a:extLst>
            <a:ext uri="{FF2B5EF4-FFF2-40B4-BE49-F238E27FC236}">
              <a16:creationId xmlns:a16="http://schemas.microsoft.com/office/drawing/2014/main" id="{BD234DF4-B33E-402E-9419-E2578E8119B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 rot="10800000">
          <a:off x="609600" y="31318200"/>
          <a:ext cx="514350" cy="4095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51913</xdr:colOff>
      <xdr:row>54</xdr:row>
      <xdr:rowOff>47625</xdr:rowOff>
    </xdr:from>
    <xdr:to>
      <xdr:col>1</xdr:col>
      <xdr:colOff>662463</xdr:colOff>
      <xdr:row>54</xdr:row>
      <xdr:rowOff>553403</xdr:rowOff>
    </xdr:to>
    <xdr:pic>
      <xdr:nvPicPr>
        <xdr:cNvPr id="9" name="Picture 32">
          <a:extLst>
            <a:ext uri="{FF2B5EF4-FFF2-40B4-BE49-F238E27FC236}">
              <a16:creationId xmlns:a16="http://schemas.microsoft.com/office/drawing/2014/main" id="{C61F2F05-BE71-49F4-84A1-08BF90B88E9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594838" y="30622875"/>
          <a:ext cx="610550" cy="50577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107623</xdr:colOff>
      <xdr:row>85</xdr:row>
      <xdr:rowOff>76200</xdr:rowOff>
    </xdr:from>
    <xdr:to>
      <xdr:col>1</xdr:col>
      <xdr:colOff>587624</xdr:colOff>
      <xdr:row>85</xdr:row>
      <xdr:rowOff>533400</xdr:rowOff>
    </xdr:to>
    <xdr:pic>
      <xdr:nvPicPr>
        <xdr:cNvPr id="10" name="Picture 34">
          <a:extLst>
            <a:ext uri="{FF2B5EF4-FFF2-40B4-BE49-F238E27FC236}">
              <a16:creationId xmlns:a16="http://schemas.microsoft.com/office/drawing/2014/main" id="{BD63CA11-17E0-4ABF-A532-9E779538253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650548" y="49463325"/>
          <a:ext cx="480001" cy="457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86</xdr:row>
      <xdr:rowOff>57150</xdr:rowOff>
    </xdr:from>
    <xdr:to>
      <xdr:col>1</xdr:col>
      <xdr:colOff>587625</xdr:colOff>
      <xdr:row>86</xdr:row>
      <xdr:rowOff>533400</xdr:rowOff>
    </xdr:to>
    <xdr:pic>
      <xdr:nvPicPr>
        <xdr:cNvPr id="11" name="Picture 38">
          <a:extLst>
            <a:ext uri="{FF2B5EF4-FFF2-40B4-BE49-F238E27FC236}">
              <a16:creationId xmlns:a16="http://schemas.microsoft.com/office/drawing/2014/main" id="{22BA56C1-04B2-48DC-8F87-8BF336CAB7E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590550" y="50072925"/>
          <a:ext cx="540000" cy="476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92325</xdr:colOff>
      <xdr:row>74</xdr:row>
      <xdr:rowOff>34862</xdr:rowOff>
    </xdr:from>
    <xdr:to>
      <xdr:col>1</xdr:col>
      <xdr:colOff>619125</xdr:colOff>
      <xdr:row>74</xdr:row>
      <xdr:rowOff>536640</xdr:rowOff>
    </xdr:to>
    <xdr:pic>
      <xdr:nvPicPr>
        <xdr:cNvPr id="12" name="Picture 40">
          <a:extLst>
            <a:ext uri="{FF2B5EF4-FFF2-40B4-BE49-F238E27FC236}">
              <a16:creationId xmlns:a16="http://schemas.microsoft.com/office/drawing/2014/main" id="{874E72D8-14CD-4F6B-9B39-822117B726E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635250" y="42506837"/>
          <a:ext cx="526800" cy="50177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57143</xdr:colOff>
      <xdr:row>98</xdr:row>
      <xdr:rowOff>47626</xdr:rowOff>
    </xdr:from>
    <xdr:to>
      <xdr:col>1</xdr:col>
      <xdr:colOff>597143</xdr:colOff>
      <xdr:row>98</xdr:row>
      <xdr:rowOff>561975</xdr:rowOff>
    </xdr:to>
    <xdr:pic>
      <xdr:nvPicPr>
        <xdr:cNvPr id="13" name="Picture 44">
          <a:extLst>
            <a:ext uri="{FF2B5EF4-FFF2-40B4-BE49-F238E27FC236}">
              <a16:creationId xmlns:a16="http://schemas.microsoft.com/office/drawing/2014/main" id="{F0F79128-C12B-481A-89FF-26D0C0D89BE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600068" y="57045226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57143</xdr:colOff>
      <xdr:row>51</xdr:row>
      <xdr:rowOff>19051</xdr:rowOff>
    </xdr:from>
    <xdr:to>
      <xdr:col>1</xdr:col>
      <xdr:colOff>597143</xdr:colOff>
      <xdr:row>51</xdr:row>
      <xdr:rowOff>581025</xdr:rowOff>
    </xdr:to>
    <xdr:pic>
      <xdr:nvPicPr>
        <xdr:cNvPr id="14" name="Picture 46">
          <a:extLst>
            <a:ext uri="{FF2B5EF4-FFF2-40B4-BE49-F238E27FC236}">
              <a16:creationId xmlns:a16="http://schemas.microsoft.com/office/drawing/2014/main" id="{47444B76-501F-49D3-B3C9-96B2888F459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600068" y="28822651"/>
          <a:ext cx="540000" cy="5619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85719</xdr:colOff>
      <xdr:row>109</xdr:row>
      <xdr:rowOff>57151</xdr:rowOff>
    </xdr:from>
    <xdr:to>
      <xdr:col>1</xdr:col>
      <xdr:colOff>625719</xdr:colOff>
      <xdr:row>109</xdr:row>
      <xdr:rowOff>552450</xdr:rowOff>
    </xdr:to>
    <xdr:pic>
      <xdr:nvPicPr>
        <xdr:cNvPr id="15" name="Picture 48">
          <a:extLst>
            <a:ext uri="{FF2B5EF4-FFF2-40B4-BE49-F238E27FC236}">
              <a16:creationId xmlns:a16="http://schemas.microsoft.com/office/drawing/2014/main" id="{ECB3EDD1-CE0E-45FC-B58E-7CD36BAFCF5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628644" y="6396990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175</xdr:row>
      <xdr:rowOff>19051</xdr:rowOff>
    </xdr:from>
    <xdr:to>
      <xdr:col>1</xdr:col>
      <xdr:colOff>625725</xdr:colOff>
      <xdr:row>175</xdr:row>
      <xdr:rowOff>542925</xdr:rowOff>
    </xdr:to>
    <xdr:pic>
      <xdr:nvPicPr>
        <xdr:cNvPr id="16" name="Picture 50">
          <a:extLst>
            <a:ext uri="{FF2B5EF4-FFF2-40B4-BE49-F238E27FC236}">
              <a16:creationId xmlns:a16="http://schemas.microsoft.com/office/drawing/2014/main" id="{EAEFCC20-A1F9-40EC-BFE3-5A6EEE1C9B5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628650" y="106803826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145</xdr:row>
      <xdr:rowOff>9525</xdr:rowOff>
    </xdr:from>
    <xdr:to>
      <xdr:col>1</xdr:col>
      <xdr:colOff>619125</xdr:colOff>
      <xdr:row>145</xdr:row>
      <xdr:rowOff>533400</xdr:rowOff>
    </xdr:to>
    <xdr:pic>
      <xdr:nvPicPr>
        <xdr:cNvPr id="17" name="Picture 52">
          <a:extLst>
            <a:ext uri="{FF2B5EF4-FFF2-40B4-BE49-F238E27FC236}">
              <a16:creationId xmlns:a16="http://schemas.microsoft.com/office/drawing/2014/main" id="{4D1A8F74-4E9B-4E0C-ACD2-B32B1F94163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600075" y="87877650"/>
          <a:ext cx="561975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114294</xdr:colOff>
      <xdr:row>176</xdr:row>
      <xdr:rowOff>66676</xdr:rowOff>
    </xdr:from>
    <xdr:to>
      <xdr:col>1</xdr:col>
      <xdr:colOff>654294</xdr:colOff>
      <xdr:row>176</xdr:row>
      <xdr:rowOff>571500</xdr:rowOff>
    </xdr:to>
    <xdr:pic>
      <xdr:nvPicPr>
        <xdr:cNvPr id="18" name="Picture 54">
          <a:extLst>
            <a:ext uri="{FF2B5EF4-FFF2-40B4-BE49-F238E27FC236}">
              <a16:creationId xmlns:a16="http://schemas.microsoft.com/office/drawing/2014/main" id="{DF98E428-5C81-411A-A6C5-3F23D6D2D2A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657219" y="107584876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104774</xdr:colOff>
      <xdr:row>112</xdr:row>
      <xdr:rowOff>19050</xdr:rowOff>
    </xdr:from>
    <xdr:to>
      <xdr:col>1</xdr:col>
      <xdr:colOff>559049</xdr:colOff>
      <xdr:row>112</xdr:row>
      <xdr:rowOff>514350</xdr:rowOff>
    </xdr:to>
    <xdr:pic>
      <xdr:nvPicPr>
        <xdr:cNvPr id="19" name="Picture 56">
          <a:extLst>
            <a:ext uri="{FF2B5EF4-FFF2-40B4-BE49-F238E27FC236}">
              <a16:creationId xmlns:a16="http://schemas.microsoft.com/office/drawing/2014/main" id="{7F5A65BD-2AA5-43E1-963B-3A9F94F18EF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647699" y="65255775"/>
          <a:ext cx="454275" cy="495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103</xdr:row>
      <xdr:rowOff>19051</xdr:rowOff>
    </xdr:from>
    <xdr:to>
      <xdr:col>1</xdr:col>
      <xdr:colOff>616193</xdr:colOff>
      <xdr:row>103</xdr:row>
      <xdr:rowOff>523875</xdr:rowOff>
    </xdr:to>
    <xdr:pic>
      <xdr:nvPicPr>
        <xdr:cNvPr id="20" name="Picture 58">
          <a:extLst>
            <a:ext uri="{FF2B5EF4-FFF2-40B4-BE49-F238E27FC236}">
              <a16:creationId xmlns:a16="http://schemas.microsoft.com/office/drawing/2014/main" id="{28A1C754-D796-4106-96FD-3909DCC981B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619118" y="60159901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105</xdr:row>
      <xdr:rowOff>19051</xdr:rowOff>
    </xdr:from>
    <xdr:to>
      <xdr:col>1</xdr:col>
      <xdr:colOff>559050</xdr:colOff>
      <xdr:row>105</xdr:row>
      <xdr:rowOff>542925</xdr:rowOff>
    </xdr:to>
    <xdr:pic>
      <xdr:nvPicPr>
        <xdr:cNvPr id="21" name="Picture 60">
          <a:extLst>
            <a:ext uri="{FF2B5EF4-FFF2-40B4-BE49-F238E27FC236}">
              <a16:creationId xmlns:a16="http://schemas.microsoft.com/office/drawing/2014/main" id="{E0FD84C6-A6B4-4939-A29B-C6EC746BC30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561975" y="6141720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106</xdr:row>
      <xdr:rowOff>57151</xdr:rowOff>
    </xdr:from>
    <xdr:to>
      <xdr:col>1</xdr:col>
      <xdr:colOff>559043</xdr:colOff>
      <xdr:row>106</xdr:row>
      <xdr:rowOff>504825</xdr:rowOff>
    </xdr:to>
    <xdr:pic>
      <xdr:nvPicPr>
        <xdr:cNvPr id="22" name="Picture 62">
          <a:extLst>
            <a:ext uri="{FF2B5EF4-FFF2-40B4-BE49-F238E27FC236}">
              <a16:creationId xmlns:a16="http://schemas.microsoft.com/office/drawing/2014/main" id="{5D2DF5B7-28A9-4E1B-904D-1F333A7446F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561968" y="62083951"/>
          <a:ext cx="540000" cy="4476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128</xdr:row>
      <xdr:rowOff>19052</xdr:rowOff>
    </xdr:from>
    <xdr:to>
      <xdr:col>1</xdr:col>
      <xdr:colOff>559044</xdr:colOff>
      <xdr:row>128</xdr:row>
      <xdr:rowOff>542925</xdr:rowOff>
    </xdr:to>
    <xdr:pic>
      <xdr:nvPicPr>
        <xdr:cNvPr id="23" name="Picture 64">
          <a:extLst>
            <a:ext uri="{FF2B5EF4-FFF2-40B4-BE49-F238E27FC236}">
              <a16:creationId xmlns:a16="http://schemas.microsoft.com/office/drawing/2014/main" id="{320B3C8B-F1B9-4B6D-9C06-D66C977F335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561969" y="76380977"/>
          <a:ext cx="540000" cy="5238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85718</xdr:colOff>
      <xdr:row>97</xdr:row>
      <xdr:rowOff>19050</xdr:rowOff>
    </xdr:from>
    <xdr:to>
      <xdr:col>1</xdr:col>
      <xdr:colOff>625718</xdr:colOff>
      <xdr:row>97</xdr:row>
      <xdr:rowOff>561975</xdr:rowOff>
    </xdr:to>
    <xdr:pic>
      <xdr:nvPicPr>
        <xdr:cNvPr id="24" name="Picture 66">
          <a:extLst>
            <a:ext uri="{FF2B5EF4-FFF2-40B4-BE49-F238E27FC236}">
              <a16:creationId xmlns:a16="http://schemas.microsoft.com/office/drawing/2014/main" id="{E1658A38-4C04-47F3-AE76-E1D81BF3802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628643" y="56388000"/>
          <a:ext cx="540000" cy="542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96</xdr:row>
      <xdr:rowOff>19050</xdr:rowOff>
    </xdr:from>
    <xdr:to>
      <xdr:col>1</xdr:col>
      <xdr:colOff>559050</xdr:colOff>
      <xdr:row>96</xdr:row>
      <xdr:rowOff>523875</xdr:rowOff>
    </xdr:to>
    <xdr:pic>
      <xdr:nvPicPr>
        <xdr:cNvPr id="25" name="Picture 2">
          <a:extLst>
            <a:ext uri="{FF2B5EF4-FFF2-40B4-BE49-F238E27FC236}">
              <a16:creationId xmlns:a16="http://schemas.microsoft.com/office/drawing/2014/main" id="{0EB78587-B2F1-4EBB-A729-9D93B5FE6BA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561975" y="557593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142868</xdr:colOff>
      <xdr:row>62</xdr:row>
      <xdr:rowOff>28576</xdr:rowOff>
    </xdr:from>
    <xdr:to>
      <xdr:col>1</xdr:col>
      <xdr:colOff>682868</xdr:colOff>
      <xdr:row>62</xdr:row>
      <xdr:rowOff>561975</xdr:rowOff>
    </xdr:to>
    <xdr:pic>
      <xdr:nvPicPr>
        <xdr:cNvPr id="26" name="Picture 4">
          <a:extLst>
            <a:ext uri="{FF2B5EF4-FFF2-40B4-BE49-F238E27FC236}">
              <a16:creationId xmlns:a16="http://schemas.microsoft.com/office/drawing/2014/main" id="{EED5677A-7277-43DE-8C34-FF88F8DFE0B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" cstate="print"/>
        <a:srcRect/>
        <a:stretch>
          <a:fillRect/>
        </a:stretch>
      </xdr:blipFill>
      <xdr:spPr bwMode="auto">
        <a:xfrm>
          <a:off x="685793" y="3551872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73819</xdr:colOff>
      <xdr:row>92</xdr:row>
      <xdr:rowOff>42864</xdr:rowOff>
    </xdr:from>
    <xdr:to>
      <xdr:col>1</xdr:col>
      <xdr:colOff>613819</xdr:colOff>
      <xdr:row>92</xdr:row>
      <xdr:rowOff>523875</xdr:rowOff>
    </xdr:to>
    <xdr:pic>
      <xdr:nvPicPr>
        <xdr:cNvPr id="27" name="Picture 8">
          <a:extLst>
            <a:ext uri="{FF2B5EF4-FFF2-40B4-BE49-F238E27FC236}">
              <a16:creationId xmlns:a16="http://schemas.microsoft.com/office/drawing/2014/main" id="{9C37B695-6F8A-4C25-854F-CBBAB31503F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616744" y="53268564"/>
          <a:ext cx="540000" cy="48101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31</xdr:row>
      <xdr:rowOff>142875</xdr:rowOff>
    </xdr:from>
    <xdr:to>
      <xdr:col>1</xdr:col>
      <xdr:colOff>635250</xdr:colOff>
      <xdr:row>32</xdr:row>
      <xdr:rowOff>342900</xdr:rowOff>
    </xdr:to>
    <xdr:pic>
      <xdr:nvPicPr>
        <xdr:cNvPr id="28" name="Picture 12">
          <a:extLst>
            <a:ext uri="{FF2B5EF4-FFF2-40B4-BE49-F238E27FC236}">
              <a16:creationId xmlns:a16="http://schemas.microsoft.com/office/drawing/2014/main" id="{9D1897DF-16DC-456C-AC0F-CBB5EE5B01B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" cstate="print"/>
        <a:srcRect/>
        <a:stretch>
          <a:fillRect/>
        </a:stretch>
      </xdr:blipFill>
      <xdr:spPr bwMode="auto">
        <a:xfrm>
          <a:off x="638175" y="17621250"/>
          <a:ext cx="540000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97631</xdr:colOff>
      <xdr:row>34</xdr:row>
      <xdr:rowOff>216696</xdr:rowOff>
    </xdr:from>
    <xdr:to>
      <xdr:col>1</xdr:col>
      <xdr:colOff>637631</xdr:colOff>
      <xdr:row>35</xdr:row>
      <xdr:rowOff>276225</xdr:rowOff>
    </xdr:to>
    <xdr:pic>
      <xdr:nvPicPr>
        <xdr:cNvPr id="29" name="Picture 18">
          <a:extLst>
            <a:ext uri="{FF2B5EF4-FFF2-40B4-BE49-F238E27FC236}">
              <a16:creationId xmlns:a16="http://schemas.microsoft.com/office/drawing/2014/main" id="{338C3F2A-7F44-4062-BC68-4F07A7CEC1F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" cstate="print"/>
        <a:srcRect/>
        <a:stretch>
          <a:fillRect/>
        </a:stretch>
      </xdr:blipFill>
      <xdr:spPr bwMode="auto">
        <a:xfrm>
          <a:off x="640556" y="19466721"/>
          <a:ext cx="540000" cy="65007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114300</xdr:colOff>
      <xdr:row>83</xdr:row>
      <xdr:rowOff>103056</xdr:rowOff>
    </xdr:from>
    <xdr:to>
      <xdr:col>1</xdr:col>
      <xdr:colOff>559050</xdr:colOff>
      <xdr:row>83</xdr:row>
      <xdr:rowOff>495299</xdr:rowOff>
    </xdr:to>
    <xdr:pic>
      <xdr:nvPicPr>
        <xdr:cNvPr id="30" name="Picture 22">
          <a:extLst>
            <a:ext uri="{FF2B5EF4-FFF2-40B4-BE49-F238E27FC236}">
              <a16:creationId xmlns:a16="http://schemas.microsoft.com/office/drawing/2014/main" id="{C51DF01E-1F2D-45C6-99FD-7693719305C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/>
        <a:srcRect/>
        <a:stretch>
          <a:fillRect/>
        </a:stretch>
      </xdr:blipFill>
      <xdr:spPr bwMode="auto">
        <a:xfrm>
          <a:off x="657225" y="48232881"/>
          <a:ext cx="444750" cy="39224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80</xdr:row>
      <xdr:rowOff>47625</xdr:rowOff>
    </xdr:from>
    <xdr:to>
      <xdr:col>1</xdr:col>
      <xdr:colOff>635250</xdr:colOff>
      <xdr:row>80</xdr:row>
      <xdr:rowOff>571500</xdr:rowOff>
    </xdr:to>
    <xdr:pic>
      <xdr:nvPicPr>
        <xdr:cNvPr id="31" name="Picture 24">
          <a:extLst>
            <a:ext uri="{FF2B5EF4-FFF2-40B4-BE49-F238E27FC236}">
              <a16:creationId xmlns:a16="http://schemas.microsoft.com/office/drawing/2014/main" id="{BE75E5DF-806E-4440-99A1-83AD5B59B52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/>
        <a:srcRect/>
        <a:stretch>
          <a:fillRect/>
        </a:stretch>
      </xdr:blipFill>
      <xdr:spPr bwMode="auto">
        <a:xfrm>
          <a:off x="638175" y="46291500"/>
          <a:ext cx="540000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122</xdr:row>
      <xdr:rowOff>19050</xdr:rowOff>
    </xdr:from>
    <xdr:to>
      <xdr:col>1</xdr:col>
      <xdr:colOff>559050</xdr:colOff>
      <xdr:row>122</xdr:row>
      <xdr:rowOff>504825</xdr:rowOff>
    </xdr:to>
    <xdr:pic>
      <xdr:nvPicPr>
        <xdr:cNvPr id="32" name="Picture 26">
          <a:extLst>
            <a:ext uri="{FF2B5EF4-FFF2-40B4-BE49-F238E27FC236}">
              <a16:creationId xmlns:a16="http://schemas.microsoft.com/office/drawing/2014/main" id="{EBA55338-84A1-4534-9082-BACFDFA4615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/>
        <a:srcRect/>
        <a:stretch>
          <a:fillRect/>
        </a:stretch>
      </xdr:blipFill>
      <xdr:spPr bwMode="auto">
        <a:xfrm>
          <a:off x="561975" y="72209025"/>
          <a:ext cx="540000" cy="485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132</xdr:row>
      <xdr:rowOff>28576</xdr:rowOff>
    </xdr:from>
    <xdr:to>
      <xdr:col>1</xdr:col>
      <xdr:colOff>559043</xdr:colOff>
      <xdr:row>132</xdr:row>
      <xdr:rowOff>476250</xdr:rowOff>
    </xdr:to>
    <xdr:pic>
      <xdr:nvPicPr>
        <xdr:cNvPr id="33" name="Picture 28">
          <a:extLst>
            <a:ext uri="{FF2B5EF4-FFF2-40B4-BE49-F238E27FC236}">
              <a16:creationId xmlns:a16="http://schemas.microsoft.com/office/drawing/2014/main" id="{15D529BB-C385-4B13-8398-679F51D744D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" cstate="print"/>
        <a:srcRect/>
        <a:stretch>
          <a:fillRect/>
        </a:stretch>
      </xdr:blipFill>
      <xdr:spPr bwMode="auto">
        <a:xfrm>
          <a:off x="561968" y="79171801"/>
          <a:ext cx="540000" cy="4476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30956</xdr:colOff>
      <xdr:row>121</xdr:row>
      <xdr:rowOff>19050</xdr:rowOff>
    </xdr:from>
    <xdr:to>
      <xdr:col>1</xdr:col>
      <xdr:colOff>570956</xdr:colOff>
      <xdr:row>121</xdr:row>
      <xdr:rowOff>533400</xdr:rowOff>
    </xdr:to>
    <xdr:pic>
      <xdr:nvPicPr>
        <xdr:cNvPr id="34" name="Picture 30">
          <a:extLst>
            <a:ext uri="{FF2B5EF4-FFF2-40B4-BE49-F238E27FC236}">
              <a16:creationId xmlns:a16="http://schemas.microsoft.com/office/drawing/2014/main" id="{AE199733-CCB0-4014-AF84-E7A476DF6FC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" cstate="print"/>
        <a:srcRect/>
        <a:stretch>
          <a:fillRect/>
        </a:stretch>
      </xdr:blipFill>
      <xdr:spPr bwMode="auto">
        <a:xfrm>
          <a:off x="573881" y="71513700"/>
          <a:ext cx="5400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139950</xdr:colOff>
      <xdr:row>131</xdr:row>
      <xdr:rowOff>47863</xdr:rowOff>
    </xdr:from>
    <xdr:to>
      <xdr:col>1</xdr:col>
      <xdr:colOff>571500</xdr:colOff>
      <xdr:row>131</xdr:row>
      <xdr:rowOff>504587</xdr:rowOff>
    </xdr:to>
    <xdr:pic>
      <xdr:nvPicPr>
        <xdr:cNvPr id="35" name="Picture 32">
          <a:extLst>
            <a:ext uri="{FF2B5EF4-FFF2-40B4-BE49-F238E27FC236}">
              <a16:creationId xmlns:a16="http://schemas.microsoft.com/office/drawing/2014/main" id="{AD133E30-6D04-47A5-ABBD-EC4311B5FE7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" cstate="print"/>
        <a:srcRect/>
        <a:stretch>
          <a:fillRect/>
        </a:stretch>
      </xdr:blipFill>
      <xdr:spPr bwMode="auto">
        <a:xfrm>
          <a:off x="682875" y="78495763"/>
          <a:ext cx="431550" cy="4567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69050</xdr:colOff>
      <xdr:row>90</xdr:row>
      <xdr:rowOff>285752</xdr:rowOff>
    </xdr:from>
    <xdr:to>
      <xdr:col>1</xdr:col>
      <xdr:colOff>609050</xdr:colOff>
      <xdr:row>91</xdr:row>
      <xdr:rowOff>247650</xdr:rowOff>
    </xdr:to>
    <xdr:pic>
      <xdr:nvPicPr>
        <xdr:cNvPr id="36" name="Picture 34">
          <a:extLst>
            <a:ext uri="{FF2B5EF4-FFF2-40B4-BE49-F238E27FC236}">
              <a16:creationId xmlns:a16="http://schemas.microsoft.com/office/drawing/2014/main" id="{A6C40F05-50C2-48E4-A118-FA09DEFF6B3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5" cstate="print"/>
        <a:srcRect/>
        <a:stretch>
          <a:fillRect/>
        </a:stretch>
      </xdr:blipFill>
      <xdr:spPr bwMode="auto">
        <a:xfrm>
          <a:off x="611975" y="52254152"/>
          <a:ext cx="540000" cy="5905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94</xdr:row>
      <xdr:rowOff>19052</xdr:rowOff>
    </xdr:from>
    <xdr:to>
      <xdr:col>1</xdr:col>
      <xdr:colOff>616193</xdr:colOff>
      <xdr:row>94</xdr:row>
      <xdr:rowOff>542925</xdr:rowOff>
    </xdr:to>
    <xdr:pic>
      <xdr:nvPicPr>
        <xdr:cNvPr id="37" name="Picture 38">
          <a:extLst>
            <a:ext uri="{FF2B5EF4-FFF2-40B4-BE49-F238E27FC236}">
              <a16:creationId xmlns:a16="http://schemas.microsoft.com/office/drawing/2014/main" id="{AD24E8B7-6331-43BC-8D23-A3FCFBA1F1F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" cstate="print"/>
        <a:srcRect/>
        <a:stretch>
          <a:fillRect/>
        </a:stretch>
      </xdr:blipFill>
      <xdr:spPr bwMode="auto">
        <a:xfrm>
          <a:off x="619118" y="54502052"/>
          <a:ext cx="540000" cy="5238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105362</xdr:colOff>
      <xdr:row>127</xdr:row>
      <xdr:rowOff>28575</xdr:rowOff>
    </xdr:from>
    <xdr:to>
      <xdr:col>1</xdr:col>
      <xdr:colOff>597149</xdr:colOff>
      <xdr:row>127</xdr:row>
      <xdr:rowOff>514350</xdr:rowOff>
    </xdr:to>
    <xdr:pic>
      <xdr:nvPicPr>
        <xdr:cNvPr id="38" name="Picture 40">
          <a:extLst>
            <a:ext uri="{FF2B5EF4-FFF2-40B4-BE49-F238E27FC236}">
              <a16:creationId xmlns:a16="http://schemas.microsoft.com/office/drawing/2014/main" id="{C291C347-8CF1-4709-9B84-E9597728FB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 cstate="print"/>
        <a:srcRect/>
        <a:stretch>
          <a:fillRect/>
        </a:stretch>
      </xdr:blipFill>
      <xdr:spPr bwMode="auto">
        <a:xfrm>
          <a:off x="648287" y="75695175"/>
          <a:ext cx="491787" cy="485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64</xdr:row>
      <xdr:rowOff>47625</xdr:rowOff>
    </xdr:from>
    <xdr:to>
      <xdr:col>1</xdr:col>
      <xdr:colOff>635250</xdr:colOff>
      <xdr:row>64</xdr:row>
      <xdr:rowOff>571500</xdr:rowOff>
    </xdr:to>
    <xdr:pic>
      <xdr:nvPicPr>
        <xdr:cNvPr id="39" name="Picture 44">
          <a:extLst>
            <a:ext uri="{FF2B5EF4-FFF2-40B4-BE49-F238E27FC236}">
              <a16:creationId xmlns:a16="http://schemas.microsoft.com/office/drawing/2014/main" id="{571FD3CE-DC21-4949-A589-BEEC53688AD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" cstate="print"/>
        <a:srcRect/>
        <a:stretch>
          <a:fillRect/>
        </a:stretch>
      </xdr:blipFill>
      <xdr:spPr bwMode="auto">
        <a:xfrm>
          <a:off x="638175" y="36795075"/>
          <a:ext cx="540000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58</xdr:row>
      <xdr:rowOff>9526</xdr:rowOff>
    </xdr:from>
    <xdr:to>
      <xdr:col>1</xdr:col>
      <xdr:colOff>571499</xdr:colOff>
      <xdr:row>58</xdr:row>
      <xdr:rowOff>554963</xdr:rowOff>
    </xdr:to>
    <xdr:pic>
      <xdr:nvPicPr>
        <xdr:cNvPr id="40" name="Picture 48">
          <a:extLst>
            <a:ext uri="{FF2B5EF4-FFF2-40B4-BE49-F238E27FC236}">
              <a16:creationId xmlns:a16="http://schemas.microsoft.com/office/drawing/2014/main" id="{59872F30-6941-4E70-8149-08019D717A6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600075" y="32985076"/>
          <a:ext cx="514349" cy="5454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30949</xdr:colOff>
      <xdr:row>60</xdr:row>
      <xdr:rowOff>57151</xdr:rowOff>
    </xdr:from>
    <xdr:to>
      <xdr:col>1</xdr:col>
      <xdr:colOff>570949</xdr:colOff>
      <xdr:row>60</xdr:row>
      <xdr:rowOff>581025</xdr:rowOff>
    </xdr:to>
    <xdr:pic>
      <xdr:nvPicPr>
        <xdr:cNvPr id="41" name="Picture 48">
          <a:extLst>
            <a:ext uri="{FF2B5EF4-FFF2-40B4-BE49-F238E27FC236}">
              <a16:creationId xmlns:a16="http://schemas.microsoft.com/office/drawing/2014/main" id="{A038B6ED-A076-4BF6-A6AA-6C13313F96E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573874" y="3429000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114293</xdr:colOff>
      <xdr:row>6</xdr:row>
      <xdr:rowOff>238125</xdr:rowOff>
    </xdr:from>
    <xdr:to>
      <xdr:col>1</xdr:col>
      <xdr:colOff>654293</xdr:colOff>
      <xdr:row>6</xdr:row>
      <xdr:rowOff>619125</xdr:rowOff>
    </xdr:to>
    <xdr:pic>
      <xdr:nvPicPr>
        <xdr:cNvPr id="42" name="Picture 50">
          <a:extLst>
            <a:ext uri="{FF2B5EF4-FFF2-40B4-BE49-F238E27FC236}">
              <a16:creationId xmlns:a16="http://schemas.microsoft.com/office/drawing/2014/main" id="{E6ED52E7-1762-43E6-961D-BCD94758D7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" cstate="print"/>
        <a:srcRect/>
        <a:stretch>
          <a:fillRect/>
        </a:stretch>
      </xdr:blipFill>
      <xdr:spPr bwMode="auto">
        <a:xfrm>
          <a:off x="657218" y="2733675"/>
          <a:ext cx="540000" cy="381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85719</xdr:colOff>
      <xdr:row>29</xdr:row>
      <xdr:rowOff>266700</xdr:rowOff>
    </xdr:from>
    <xdr:to>
      <xdr:col>1</xdr:col>
      <xdr:colOff>625719</xdr:colOff>
      <xdr:row>30</xdr:row>
      <xdr:rowOff>257175</xdr:rowOff>
    </xdr:to>
    <xdr:pic>
      <xdr:nvPicPr>
        <xdr:cNvPr id="43" name="Picture 68">
          <a:extLst>
            <a:ext uri="{FF2B5EF4-FFF2-40B4-BE49-F238E27FC236}">
              <a16:creationId xmlns:a16="http://schemas.microsoft.com/office/drawing/2014/main" id="{B54E5D32-C998-4DE7-BC94-35CD824120A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" cstate="print"/>
        <a:srcRect/>
        <a:stretch>
          <a:fillRect/>
        </a:stretch>
      </xdr:blipFill>
      <xdr:spPr bwMode="auto">
        <a:xfrm>
          <a:off x="628644" y="16563975"/>
          <a:ext cx="540000" cy="581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57</xdr:row>
      <xdr:rowOff>28577</xdr:rowOff>
    </xdr:from>
    <xdr:to>
      <xdr:col>1</xdr:col>
      <xdr:colOff>571500</xdr:colOff>
      <xdr:row>57</xdr:row>
      <xdr:rowOff>556791</xdr:rowOff>
    </xdr:to>
    <xdr:pic>
      <xdr:nvPicPr>
        <xdr:cNvPr id="44" name="Picture 10">
          <a:extLst>
            <a:ext uri="{FF2B5EF4-FFF2-40B4-BE49-F238E27FC236}">
              <a16:creationId xmlns:a16="http://schemas.microsoft.com/office/drawing/2014/main" id="{13F4B319-6E65-47AB-936C-D1081029A70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590550" y="32375477"/>
          <a:ext cx="523875" cy="528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59</xdr:row>
      <xdr:rowOff>19050</xdr:rowOff>
    </xdr:from>
    <xdr:to>
      <xdr:col>1</xdr:col>
      <xdr:colOff>552450</xdr:colOff>
      <xdr:row>59</xdr:row>
      <xdr:rowOff>587453</xdr:rowOff>
    </xdr:to>
    <xdr:pic>
      <xdr:nvPicPr>
        <xdr:cNvPr id="45" name="Picture 12">
          <a:extLst>
            <a:ext uri="{FF2B5EF4-FFF2-40B4-BE49-F238E27FC236}">
              <a16:creationId xmlns:a16="http://schemas.microsoft.com/office/drawing/2014/main" id="{0D528345-99B3-4D47-8972-CED7D86A323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3" cstate="print"/>
        <a:srcRect/>
        <a:stretch>
          <a:fillRect/>
        </a:stretch>
      </xdr:blipFill>
      <xdr:spPr bwMode="auto">
        <a:xfrm>
          <a:off x="590550" y="33623250"/>
          <a:ext cx="504825" cy="5684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30950</xdr:colOff>
      <xdr:row>61</xdr:row>
      <xdr:rowOff>19051</xdr:rowOff>
    </xdr:from>
    <xdr:to>
      <xdr:col>1</xdr:col>
      <xdr:colOff>570950</xdr:colOff>
      <xdr:row>61</xdr:row>
      <xdr:rowOff>523875</xdr:rowOff>
    </xdr:to>
    <xdr:pic>
      <xdr:nvPicPr>
        <xdr:cNvPr id="46" name="Picture 14">
          <a:extLst>
            <a:ext uri="{FF2B5EF4-FFF2-40B4-BE49-F238E27FC236}">
              <a16:creationId xmlns:a16="http://schemas.microsoft.com/office/drawing/2014/main" id="{4384E59D-74FE-4D80-95FC-DCC8A72A95D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4" cstate="print"/>
        <a:srcRect/>
        <a:stretch>
          <a:fillRect/>
        </a:stretch>
      </xdr:blipFill>
      <xdr:spPr bwMode="auto">
        <a:xfrm>
          <a:off x="573875" y="34880551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70</xdr:row>
      <xdr:rowOff>47624</xdr:rowOff>
    </xdr:from>
    <xdr:to>
      <xdr:col>1</xdr:col>
      <xdr:colOff>606675</xdr:colOff>
      <xdr:row>70</xdr:row>
      <xdr:rowOff>514350</xdr:rowOff>
    </xdr:to>
    <xdr:pic>
      <xdr:nvPicPr>
        <xdr:cNvPr id="47" name="Picture 16">
          <a:extLst>
            <a:ext uri="{FF2B5EF4-FFF2-40B4-BE49-F238E27FC236}">
              <a16:creationId xmlns:a16="http://schemas.microsoft.com/office/drawing/2014/main" id="{FF5F68BE-F1E1-4179-B169-F78F5A942F4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 cstate="print"/>
        <a:srcRect/>
        <a:stretch>
          <a:fillRect/>
        </a:stretch>
      </xdr:blipFill>
      <xdr:spPr bwMode="auto">
        <a:xfrm>
          <a:off x="609600" y="40004999"/>
          <a:ext cx="540000" cy="46672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111361</xdr:colOff>
      <xdr:row>77</xdr:row>
      <xdr:rowOff>32878</xdr:rowOff>
    </xdr:from>
    <xdr:to>
      <xdr:col>1</xdr:col>
      <xdr:colOff>581025</xdr:colOff>
      <xdr:row>77</xdr:row>
      <xdr:rowOff>471948</xdr:rowOff>
    </xdr:to>
    <xdr:pic>
      <xdr:nvPicPr>
        <xdr:cNvPr id="48" name="Picture 18">
          <a:extLst>
            <a:ext uri="{FF2B5EF4-FFF2-40B4-BE49-F238E27FC236}">
              <a16:creationId xmlns:a16="http://schemas.microsoft.com/office/drawing/2014/main" id="{A438C936-E316-4782-A135-B555C54BFE1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" cstate="print"/>
        <a:srcRect/>
        <a:stretch>
          <a:fillRect/>
        </a:stretch>
      </xdr:blipFill>
      <xdr:spPr bwMode="auto">
        <a:xfrm>
          <a:off x="654286" y="44390803"/>
          <a:ext cx="469664" cy="43907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78</xdr:row>
      <xdr:rowOff>57150</xdr:rowOff>
    </xdr:from>
    <xdr:to>
      <xdr:col>1</xdr:col>
      <xdr:colOff>625725</xdr:colOff>
      <xdr:row>78</xdr:row>
      <xdr:rowOff>523875</xdr:rowOff>
    </xdr:to>
    <xdr:pic>
      <xdr:nvPicPr>
        <xdr:cNvPr id="49" name="Picture 20">
          <a:extLst>
            <a:ext uri="{FF2B5EF4-FFF2-40B4-BE49-F238E27FC236}">
              <a16:creationId xmlns:a16="http://schemas.microsoft.com/office/drawing/2014/main" id="{8D389623-5021-4A25-85B7-E33A1CCA6D6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7" cstate="print"/>
        <a:srcRect/>
        <a:stretch>
          <a:fillRect/>
        </a:stretch>
      </xdr:blipFill>
      <xdr:spPr bwMode="auto">
        <a:xfrm>
          <a:off x="628650" y="45043725"/>
          <a:ext cx="540000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79</xdr:row>
      <xdr:rowOff>38101</xdr:rowOff>
    </xdr:from>
    <xdr:to>
      <xdr:col>1</xdr:col>
      <xdr:colOff>616193</xdr:colOff>
      <xdr:row>79</xdr:row>
      <xdr:rowOff>571500</xdr:rowOff>
    </xdr:to>
    <xdr:pic>
      <xdr:nvPicPr>
        <xdr:cNvPr id="50" name="Picture 22">
          <a:extLst>
            <a:ext uri="{FF2B5EF4-FFF2-40B4-BE49-F238E27FC236}">
              <a16:creationId xmlns:a16="http://schemas.microsoft.com/office/drawing/2014/main" id="{9967CF2A-FC1F-4852-92E3-BCE16D2259A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" cstate="print"/>
        <a:srcRect/>
        <a:stretch>
          <a:fillRect/>
        </a:stretch>
      </xdr:blipFill>
      <xdr:spPr bwMode="auto">
        <a:xfrm>
          <a:off x="619118" y="4565332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84</xdr:row>
      <xdr:rowOff>9525</xdr:rowOff>
    </xdr:from>
    <xdr:to>
      <xdr:col>1</xdr:col>
      <xdr:colOff>606668</xdr:colOff>
      <xdr:row>84</xdr:row>
      <xdr:rowOff>523875</xdr:rowOff>
    </xdr:to>
    <xdr:pic>
      <xdr:nvPicPr>
        <xdr:cNvPr id="51" name="Picture 24">
          <a:extLst>
            <a:ext uri="{FF2B5EF4-FFF2-40B4-BE49-F238E27FC236}">
              <a16:creationId xmlns:a16="http://schemas.microsoft.com/office/drawing/2014/main" id="{2C5651D5-36D6-4855-A196-293DFEE8451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9" cstate="print"/>
        <a:srcRect/>
        <a:stretch>
          <a:fillRect/>
        </a:stretch>
      </xdr:blipFill>
      <xdr:spPr bwMode="auto">
        <a:xfrm>
          <a:off x="609593" y="48768000"/>
          <a:ext cx="5400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66669</xdr:colOff>
      <xdr:row>95</xdr:row>
      <xdr:rowOff>66675</xdr:rowOff>
    </xdr:from>
    <xdr:to>
      <xdr:col>1</xdr:col>
      <xdr:colOff>606669</xdr:colOff>
      <xdr:row>95</xdr:row>
      <xdr:rowOff>571500</xdr:rowOff>
    </xdr:to>
    <xdr:pic>
      <xdr:nvPicPr>
        <xdr:cNvPr id="52" name="Picture 30">
          <a:extLst>
            <a:ext uri="{FF2B5EF4-FFF2-40B4-BE49-F238E27FC236}">
              <a16:creationId xmlns:a16="http://schemas.microsoft.com/office/drawing/2014/main" id="{6B47D2FA-E4D8-433F-948B-12804591D06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0" cstate="print"/>
        <a:srcRect/>
        <a:stretch>
          <a:fillRect/>
        </a:stretch>
      </xdr:blipFill>
      <xdr:spPr bwMode="auto">
        <a:xfrm>
          <a:off x="609594" y="55178325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99</xdr:row>
      <xdr:rowOff>30961</xdr:rowOff>
    </xdr:from>
    <xdr:to>
      <xdr:col>1</xdr:col>
      <xdr:colOff>602456</xdr:colOff>
      <xdr:row>99</xdr:row>
      <xdr:rowOff>552451</xdr:rowOff>
    </xdr:to>
    <xdr:pic>
      <xdr:nvPicPr>
        <xdr:cNvPr id="53" name="Picture 32">
          <a:extLst>
            <a:ext uri="{FF2B5EF4-FFF2-40B4-BE49-F238E27FC236}">
              <a16:creationId xmlns:a16="http://schemas.microsoft.com/office/drawing/2014/main" id="{F5A8B13D-0B07-46FC-BBA8-8BC9B9F1E07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1" cstate="print"/>
        <a:srcRect/>
        <a:stretch>
          <a:fillRect/>
        </a:stretch>
      </xdr:blipFill>
      <xdr:spPr bwMode="auto">
        <a:xfrm>
          <a:off x="628650" y="57657211"/>
          <a:ext cx="516731" cy="5214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102</xdr:row>
      <xdr:rowOff>19050</xdr:rowOff>
    </xdr:from>
    <xdr:to>
      <xdr:col>1</xdr:col>
      <xdr:colOff>559050</xdr:colOff>
      <xdr:row>102</xdr:row>
      <xdr:rowOff>523875</xdr:rowOff>
    </xdr:to>
    <xdr:pic>
      <xdr:nvPicPr>
        <xdr:cNvPr id="54" name="Picture 34">
          <a:extLst>
            <a:ext uri="{FF2B5EF4-FFF2-40B4-BE49-F238E27FC236}">
              <a16:creationId xmlns:a16="http://schemas.microsoft.com/office/drawing/2014/main" id="{8A7262EC-1EAA-4D9D-9898-6B493E2D17B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561975" y="595312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104</xdr:row>
      <xdr:rowOff>19051</xdr:rowOff>
    </xdr:from>
    <xdr:to>
      <xdr:col>1</xdr:col>
      <xdr:colOff>635250</xdr:colOff>
      <xdr:row>104</xdr:row>
      <xdr:rowOff>514350</xdr:rowOff>
    </xdr:to>
    <xdr:pic>
      <xdr:nvPicPr>
        <xdr:cNvPr id="55" name="Picture 36">
          <a:extLst>
            <a:ext uri="{FF2B5EF4-FFF2-40B4-BE49-F238E27FC236}">
              <a16:creationId xmlns:a16="http://schemas.microsoft.com/office/drawing/2014/main" id="{5F22C876-4CA7-4580-8634-8C8DF84D44F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3" cstate="print"/>
        <a:srcRect/>
        <a:stretch>
          <a:fillRect/>
        </a:stretch>
      </xdr:blipFill>
      <xdr:spPr bwMode="auto">
        <a:xfrm>
          <a:off x="638175" y="6078855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115</xdr:row>
      <xdr:rowOff>51987</xdr:rowOff>
    </xdr:from>
    <xdr:to>
      <xdr:col>1</xdr:col>
      <xdr:colOff>559044</xdr:colOff>
      <xdr:row>115</xdr:row>
      <xdr:rowOff>485775</xdr:rowOff>
    </xdr:to>
    <xdr:pic>
      <xdr:nvPicPr>
        <xdr:cNvPr id="56" name="Picture 38">
          <a:extLst>
            <a:ext uri="{FF2B5EF4-FFF2-40B4-BE49-F238E27FC236}">
              <a16:creationId xmlns:a16="http://schemas.microsoft.com/office/drawing/2014/main" id="{6FDAF202-3E4D-4585-BD19-688BCE3CD0F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600075" y="67374687"/>
          <a:ext cx="501894" cy="4337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116</xdr:row>
      <xdr:rowOff>19051</xdr:rowOff>
    </xdr:from>
    <xdr:to>
      <xdr:col>1</xdr:col>
      <xdr:colOff>559050</xdr:colOff>
      <xdr:row>116</xdr:row>
      <xdr:rowOff>514350</xdr:rowOff>
    </xdr:to>
    <xdr:pic>
      <xdr:nvPicPr>
        <xdr:cNvPr id="57" name="Picture 40">
          <a:extLst>
            <a:ext uri="{FF2B5EF4-FFF2-40B4-BE49-F238E27FC236}">
              <a16:creationId xmlns:a16="http://schemas.microsoft.com/office/drawing/2014/main" id="{CF624BB2-2954-490D-B080-A13ABF60302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5" cstate="print"/>
        <a:srcRect/>
        <a:stretch>
          <a:fillRect/>
        </a:stretch>
      </xdr:blipFill>
      <xdr:spPr bwMode="auto">
        <a:xfrm>
          <a:off x="561975" y="68037076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66674</xdr:colOff>
      <xdr:row>119</xdr:row>
      <xdr:rowOff>61060</xdr:rowOff>
    </xdr:from>
    <xdr:to>
      <xdr:col>1</xdr:col>
      <xdr:colOff>559041</xdr:colOff>
      <xdr:row>119</xdr:row>
      <xdr:rowOff>495300</xdr:rowOff>
    </xdr:to>
    <xdr:pic>
      <xdr:nvPicPr>
        <xdr:cNvPr id="58" name="Picture 42">
          <a:extLst>
            <a:ext uri="{FF2B5EF4-FFF2-40B4-BE49-F238E27FC236}">
              <a16:creationId xmlns:a16="http://schemas.microsoft.com/office/drawing/2014/main" id="{E0598D25-A82F-4EE4-BBD6-0BC49C9E8AB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6" cstate="print"/>
        <a:srcRect/>
        <a:stretch>
          <a:fillRect/>
        </a:stretch>
      </xdr:blipFill>
      <xdr:spPr bwMode="auto">
        <a:xfrm>
          <a:off x="609599" y="70165060"/>
          <a:ext cx="492367" cy="43424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126</xdr:row>
      <xdr:rowOff>28576</xdr:rowOff>
    </xdr:from>
    <xdr:to>
      <xdr:col>1</xdr:col>
      <xdr:colOff>606668</xdr:colOff>
      <xdr:row>126</xdr:row>
      <xdr:rowOff>542925</xdr:rowOff>
    </xdr:to>
    <xdr:pic>
      <xdr:nvPicPr>
        <xdr:cNvPr id="59" name="Picture 48">
          <a:extLst>
            <a:ext uri="{FF2B5EF4-FFF2-40B4-BE49-F238E27FC236}">
              <a16:creationId xmlns:a16="http://schemas.microsoft.com/office/drawing/2014/main" id="{06362DC2-140B-467E-82D4-2B470715417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7" cstate="print"/>
        <a:srcRect/>
        <a:stretch>
          <a:fillRect/>
        </a:stretch>
      </xdr:blipFill>
      <xdr:spPr bwMode="auto">
        <a:xfrm>
          <a:off x="609593" y="74999851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129</xdr:row>
      <xdr:rowOff>19051</xdr:rowOff>
    </xdr:from>
    <xdr:to>
      <xdr:col>1</xdr:col>
      <xdr:colOff>559050</xdr:colOff>
      <xdr:row>129</xdr:row>
      <xdr:rowOff>581025</xdr:rowOff>
    </xdr:to>
    <xdr:pic>
      <xdr:nvPicPr>
        <xdr:cNvPr id="60" name="Picture 50">
          <a:extLst>
            <a:ext uri="{FF2B5EF4-FFF2-40B4-BE49-F238E27FC236}">
              <a16:creationId xmlns:a16="http://schemas.microsoft.com/office/drawing/2014/main" id="{07D29BF4-29CF-4B7C-9655-EF129CB5C97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8" cstate="print"/>
        <a:srcRect/>
        <a:stretch>
          <a:fillRect/>
        </a:stretch>
      </xdr:blipFill>
      <xdr:spPr bwMode="auto">
        <a:xfrm>
          <a:off x="561975" y="77076301"/>
          <a:ext cx="540000" cy="5619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38093</xdr:colOff>
      <xdr:row>130</xdr:row>
      <xdr:rowOff>38101</xdr:rowOff>
    </xdr:from>
    <xdr:to>
      <xdr:col>1</xdr:col>
      <xdr:colOff>578093</xdr:colOff>
      <xdr:row>130</xdr:row>
      <xdr:rowOff>514350</xdr:rowOff>
    </xdr:to>
    <xdr:pic>
      <xdr:nvPicPr>
        <xdr:cNvPr id="61" name="Picture 52">
          <a:extLst>
            <a:ext uri="{FF2B5EF4-FFF2-40B4-BE49-F238E27FC236}">
              <a16:creationId xmlns:a16="http://schemas.microsoft.com/office/drawing/2014/main" id="{089144FA-F03B-4639-BD6F-C8DC7483380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9" cstate="print"/>
        <a:srcRect/>
        <a:stretch>
          <a:fillRect/>
        </a:stretch>
      </xdr:blipFill>
      <xdr:spPr bwMode="auto">
        <a:xfrm>
          <a:off x="581018" y="77790676"/>
          <a:ext cx="540000" cy="4762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135</xdr:row>
      <xdr:rowOff>19051</xdr:rowOff>
    </xdr:from>
    <xdr:to>
      <xdr:col>1</xdr:col>
      <xdr:colOff>559050</xdr:colOff>
      <xdr:row>135</xdr:row>
      <xdr:rowOff>542925</xdr:rowOff>
    </xdr:to>
    <xdr:pic>
      <xdr:nvPicPr>
        <xdr:cNvPr id="62" name="Picture 54">
          <a:extLst>
            <a:ext uri="{FF2B5EF4-FFF2-40B4-BE49-F238E27FC236}">
              <a16:creationId xmlns:a16="http://schemas.microsoft.com/office/drawing/2014/main" id="{49E9E1C5-D867-4907-9BD3-0D0FA5578BD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0" cstate="print"/>
        <a:srcRect/>
        <a:stretch>
          <a:fillRect/>
        </a:stretch>
      </xdr:blipFill>
      <xdr:spPr bwMode="auto">
        <a:xfrm>
          <a:off x="561975" y="80552926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136</xdr:row>
      <xdr:rowOff>57151</xdr:rowOff>
    </xdr:from>
    <xdr:to>
      <xdr:col>1</xdr:col>
      <xdr:colOff>635250</xdr:colOff>
      <xdr:row>136</xdr:row>
      <xdr:rowOff>542925</xdr:rowOff>
    </xdr:to>
    <xdr:pic>
      <xdr:nvPicPr>
        <xdr:cNvPr id="63" name="Picture 56">
          <a:extLst>
            <a:ext uri="{FF2B5EF4-FFF2-40B4-BE49-F238E27FC236}">
              <a16:creationId xmlns:a16="http://schemas.microsoft.com/office/drawing/2014/main" id="{E1560F3A-D76C-4F30-BE00-E08F240E198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1" cstate="print"/>
        <a:srcRect/>
        <a:stretch>
          <a:fillRect/>
        </a:stretch>
      </xdr:blipFill>
      <xdr:spPr bwMode="auto">
        <a:xfrm>
          <a:off x="638175" y="81324451"/>
          <a:ext cx="540000" cy="4857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57144</xdr:colOff>
      <xdr:row>137</xdr:row>
      <xdr:rowOff>66675</xdr:rowOff>
    </xdr:from>
    <xdr:to>
      <xdr:col>1</xdr:col>
      <xdr:colOff>597144</xdr:colOff>
      <xdr:row>137</xdr:row>
      <xdr:rowOff>619125</xdr:rowOff>
    </xdr:to>
    <xdr:pic>
      <xdr:nvPicPr>
        <xdr:cNvPr id="64" name="Picture 58">
          <a:extLst>
            <a:ext uri="{FF2B5EF4-FFF2-40B4-BE49-F238E27FC236}">
              <a16:creationId xmlns:a16="http://schemas.microsoft.com/office/drawing/2014/main" id="{D440E7C2-9B1D-4A9E-B615-BAD5F8DB592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2" cstate="print"/>
        <a:srcRect/>
        <a:stretch>
          <a:fillRect/>
        </a:stretch>
      </xdr:blipFill>
      <xdr:spPr bwMode="auto">
        <a:xfrm>
          <a:off x="600069" y="82067400"/>
          <a:ext cx="5400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138</xdr:row>
      <xdr:rowOff>19051</xdr:rowOff>
    </xdr:from>
    <xdr:to>
      <xdr:col>1</xdr:col>
      <xdr:colOff>559044</xdr:colOff>
      <xdr:row>138</xdr:row>
      <xdr:rowOff>514350</xdr:rowOff>
    </xdr:to>
    <xdr:pic>
      <xdr:nvPicPr>
        <xdr:cNvPr id="65" name="Picture 60">
          <a:extLst>
            <a:ext uri="{FF2B5EF4-FFF2-40B4-BE49-F238E27FC236}">
              <a16:creationId xmlns:a16="http://schemas.microsoft.com/office/drawing/2014/main" id="{1011320B-1524-4EAC-A632-EDC9F224C18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3" cstate="print"/>
        <a:srcRect/>
        <a:stretch>
          <a:fillRect/>
        </a:stretch>
      </xdr:blipFill>
      <xdr:spPr bwMode="auto">
        <a:xfrm>
          <a:off x="561969" y="8275320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142</xdr:row>
      <xdr:rowOff>19050</xdr:rowOff>
    </xdr:from>
    <xdr:to>
      <xdr:col>1</xdr:col>
      <xdr:colOff>559044</xdr:colOff>
      <xdr:row>142</xdr:row>
      <xdr:rowOff>571500</xdr:rowOff>
    </xdr:to>
    <xdr:pic>
      <xdr:nvPicPr>
        <xdr:cNvPr id="66" name="Picture 62">
          <a:extLst>
            <a:ext uri="{FF2B5EF4-FFF2-40B4-BE49-F238E27FC236}">
              <a16:creationId xmlns:a16="http://schemas.microsoft.com/office/drawing/2014/main" id="{E4E28BE8-381A-48A7-B623-C1853E361A4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4" cstate="print"/>
        <a:srcRect/>
        <a:stretch>
          <a:fillRect/>
        </a:stretch>
      </xdr:blipFill>
      <xdr:spPr bwMode="auto">
        <a:xfrm>
          <a:off x="561969" y="85686900"/>
          <a:ext cx="5400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144</xdr:row>
      <xdr:rowOff>38101</xdr:rowOff>
    </xdr:from>
    <xdr:to>
      <xdr:col>1</xdr:col>
      <xdr:colOff>628650</xdr:colOff>
      <xdr:row>144</xdr:row>
      <xdr:rowOff>571500</xdr:rowOff>
    </xdr:to>
    <xdr:pic>
      <xdr:nvPicPr>
        <xdr:cNvPr id="67" name="Picture 64">
          <a:extLst>
            <a:ext uri="{FF2B5EF4-FFF2-40B4-BE49-F238E27FC236}">
              <a16:creationId xmlns:a16="http://schemas.microsoft.com/office/drawing/2014/main" id="{012E9014-F1DF-4359-8B61-D3AD6B86E6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5" cstate="print"/>
        <a:srcRect/>
        <a:stretch>
          <a:fillRect/>
        </a:stretch>
      </xdr:blipFill>
      <xdr:spPr bwMode="auto">
        <a:xfrm>
          <a:off x="619125" y="87172801"/>
          <a:ext cx="55245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146</xdr:row>
      <xdr:rowOff>57151</xdr:rowOff>
    </xdr:from>
    <xdr:to>
      <xdr:col>1</xdr:col>
      <xdr:colOff>628649</xdr:colOff>
      <xdr:row>146</xdr:row>
      <xdr:rowOff>533400</xdr:rowOff>
    </xdr:to>
    <xdr:pic>
      <xdr:nvPicPr>
        <xdr:cNvPr id="68" name="Picture 66">
          <a:extLst>
            <a:ext uri="{FF2B5EF4-FFF2-40B4-BE49-F238E27FC236}">
              <a16:creationId xmlns:a16="http://schemas.microsoft.com/office/drawing/2014/main" id="{DFF2C63B-221E-4D6F-AB81-AADEE79EE1E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6" cstate="print"/>
        <a:srcRect/>
        <a:stretch>
          <a:fillRect/>
        </a:stretch>
      </xdr:blipFill>
      <xdr:spPr bwMode="auto">
        <a:xfrm>
          <a:off x="619125" y="88658701"/>
          <a:ext cx="552449" cy="4762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148</xdr:row>
      <xdr:rowOff>123826</xdr:rowOff>
    </xdr:from>
    <xdr:to>
      <xdr:col>1</xdr:col>
      <xdr:colOff>628650</xdr:colOff>
      <xdr:row>150</xdr:row>
      <xdr:rowOff>17536</xdr:rowOff>
    </xdr:to>
    <xdr:pic>
      <xdr:nvPicPr>
        <xdr:cNvPr id="69" name="Picture 68">
          <a:extLst>
            <a:ext uri="{FF2B5EF4-FFF2-40B4-BE49-F238E27FC236}">
              <a16:creationId xmlns:a16="http://schemas.microsoft.com/office/drawing/2014/main" id="{E0E768A4-0D0A-418F-93A6-FAC59CC3823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7" cstate="print"/>
        <a:srcRect/>
        <a:stretch>
          <a:fillRect/>
        </a:stretch>
      </xdr:blipFill>
      <xdr:spPr bwMode="auto">
        <a:xfrm>
          <a:off x="638175" y="90192226"/>
          <a:ext cx="533400" cy="13605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36</xdr:row>
      <xdr:rowOff>38100</xdr:rowOff>
    </xdr:from>
    <xdr:to>
      <xdr:col>1</xdr:col>
      <xdr:colOff>616193</xdr:colOff>
      <xdr:row>36</xdr:row>
      <xdr:rowOff>485775</xdr:rowOff>
    </xdr:to>
    <xdr:pic>
      <xdr:nvPicPr>
        <xdr:cNvPr id="70" name="Picture 2">
          <a:extLst>
            <a:ext uri="{FF2B5EF4-FFF2-40B4-BE49-F238E27FC236}">
              <a16:creationId xmlns:a16="http://schemas.microsoft.com/office/drawing/2014/main" id="{1B406C34-E7BF-4CE8-8862-684EACC491A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8" cstate="print"/>
        <a:srcRect/>
        <a:stretch>
          <a:fillRect/>
        </a:stretch>
      </xdr:blipFill>
      <xdr:spPr bwMode="auto">
        <a:xfrm>
          <a:off x="619118" y="20469225"/>
          <a:ext cx="540000" cy="447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149461</xdr:colOff>
      <xdr:row>8</xdr:row>
      <xdr:rowOff>34622</xdr:rowOff>
    </xdr:from>
    <xdr:to>
      <xdr:col>1</xdr:col>
      <xdr:colOff>600075</xdr:colOff>
      <xdr:row>8</xdr:row>
      <xdr:rowOff>479728</xdr:rowOff>
    </xdr:to>
    <xdr:pic>
      <xdr:nvPicPr>
        <xdr:cNvPr id="71" name="Picture 4">
          <a:extLst>
            <a:ext uri="{FF2B5EF4-FFF2-40B4-BE49-F238E27FC236}">
              <a16:creationId xmlns:a16="http://schemas.microsoft.com/office/drawing/2014/main" id="{415EE16F-F1F7-4330-A1AC-F49A2C8A540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9" cstate="print"/>
        <a:srcRect/>
        <a:stretch>
          <a:fillRect/>
        </a:stretch>
      </xdr:blipFill>
      <xdr:spPr bwMode="auto">
        <a:xfrm>
          <a:off x="692386" y="3787472"/>
          <a:ext cx="450614" cy="44510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39</xdr:row>
      <xdr:rowOff>128588</xdr:rowOff>
    </xdr:from>
    <xdr:to>
      <xdr:col>1</xdr:col>
      <xdr:colOff>616200</xdr:colOff>
      <xdr:row>40</xdr:row>
      <xdr:rowOff>295275</xdr:rowOff>
    </xdr:to>
    <xdr:pic>
      <xdr:nvPicPr>
        <xdr:cNvPr id="72" name="Picture 64">
          <a:extLst>
            <a:ext uri="{FF2B5EF4-FFF2-40B4-BE49-F238E27FC236}">
              <a16:creationId xmlns:a16="http://schemas.microsoft.com/office/drawing/2014/main" id="{294787BA-EF63-4EBA-8B4D-1E9B5588C0D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0" cstate="print"/>
        <a:srcRect/>
        <a:stretch>
          <a:fillRect/>
        </a:stretch>
      </xdr:blipFill>
      <xdr:spPr bwMode="auto">
        <a:xfrm>
          <a:off x="619125" y="22331363"/>
          <a:ext cx="540000" cy="7572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104769</xdr:colOff>
      <xdr:row>41</xdr:row>
      <xdr:rowOff>14289</xdr:rowOff>
    </xdr:from>
    <xdr:to>
      <xdr:col>1</xdr:col>
      <xdr:colOff>619125</xdr:colOff>
      <xdr:row>41</xdr:row>
      <xdr:rowOff>495301</xdr:rowOff>
    </xdr:to>
    <xdr:pic>
      <xdr:nvPicPr>
        <xdr:cNvPr id="73" name="Picture 66">
          <a:extLst>
            <a:ext uri="{FF2B5EF4-FFF2-40B4-BE49-F238E27FC236}">
              <a16:creationId xmlns:a16="http://schemas.microsoft.com/office/drawing/2014/main" id="{9565B0F4-CDD2-4CA6-9B39-A1D62A82C79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1" cstate="print"/>
        <a:srcRect/>
        <a:stretch>
          <a:fillRect/>
        </a:stretch>
      </xdr:blipFill>
      <xdr:spPr bwMode="auto">
        <a:xfrm>
          <a:off x="647694" y="23398164"/>
          <a:ext cx="514356" cy="4810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76194</xdr:colOff>
      <xdr:row>37</xdr:row>
      <xdr:rowOff>200025</xdr:rowOff>
    </xdr:from>
    <xdr:to>
      <xdr:col>1</xdr:col>
      <xdr:colOff>616194</xdr:colOff>
      <xdr:row>38</xdr:row>
      <xdr:rowOff>295275</xdr:rowOff>
    </xdr:to>
    <xdr:pic>
      <xdr:nvPicPr>
        <xdr:cNvPr id="74" name="Picture 16">
          <a:extLst>
            <a:ext uri="{FF2B5EF4-FFF2-40B4-BE49-F238E27FC236}">
              <a16:creationId xmlns:a16="http://schemas.microsoft.com/office/drawing/2014/main" id="{B758E34D-FD5C-4D2F-9FDE-3F7C62D60DC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2" cstate="print"/>
        <a:srcRect/>
        <a:stretch>
          <a:fillRect/>
        </a:stretch>
      </xdr:blipFill>
      <xdr:spPr bwMode="auto">
        <a:xfrm>
          <a:off x="619119" y="21221700"/>
          <a:ext cx="540000" cy="685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69883</xdr:colOff>
      <xdr:row>186</xdr:row>
      <xdr:rowOff>504826</xdr:rowOff>
    </xdr:from>
    <xdr:ext cx="560294" cy="2076450"/>
    <xdr:pic>
      <xdr:nvPicPr>
        <xdr:cNvPr id="75" name="Resim 74">
          <a:extLst>
            <a:ext uri="{FF2B5EF4-FFF2-40B4-BE49-F238E27FC236}">
              <a16:creationId xmlns:a16="http://schemas.microsoft.com/office/drawing/2014/main" id="{4A85B876-4DBA-4F7B-9DF4-967AE2C9D2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2808" y="112842676"/>
          <a:ext cx="560294" cy="2076450"/>
        </a:xfrm>
        <a:prstGeom prst="rect">
          <a:avLst/>
        </a:prstGeom>
      </xdr:spPr>
    </xdr:pic>
    <xdr:clientData/>
  </xdr:oneCellAnchor>
  <xdr:twoCellAnchor editAs="oneCell">
    <xdr:from>
      <xdr:col>0</xdr:col>
      <xdr:colOff>280724</xdr:colOff>
      <xdr:row>0</xdr:row>
      <xdr:rowOff>66675</xdr:rowOff>
    </xdr:from>
    <xdr:to>
      <xdr:col>3</xdr:col>
      <xdr:colOff>323850</xdr:colOff>
      <xdr:row>1</xdr:row>
      <xdr:rowOff>590550</xdr:rowOff>
    </xdr:to>
    <xdr:pic>
      <xdr:nvPicPr>
        <xdr:cNvPr id="76" name="Resim 75">
          <a:extLst>
            <a:ext uri="{FF2B5EF4-FFF2-40B4-BE49-F238E27FC236}">
              <a16:creationId xmlns:a16="http://schemas.microsoft.com/office/drawing/2014/main" id="{1DA8CB88-C5A3-4167-AAAE-D7A0B0635728}"/>
            </a:ext>
          </a:extLst>
        </xdr:cNvPr>
        <xdr:cNvPicPr/>
      </xdr:nvPicPr>
      <xdr:blipFill>
        <a:blip xmlns:r="http://schemas.openxmlformats.org/officeDocument/2006/relationships" r:embed="rId74"/>
        <a:srcRect/>
        <a:stretch>
          <a:fillRect/>
        </a:stretch>
      </xdr:blipFill>
      <xdr:spPr bwMode="auto">
        <a:xfrm>
          <a:off x="280724" y="66675"/>
          <a:ext cx="1814776" cy="857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762000</xdr:colOff>
      <xdr:row>0</xdr:row>
      <xdr:rowOff>66675</xdr:rowOff>
    </xdr:from>
    <xdr:to>
      <xdr:col>8</xdr:col>
      <xdr:colOff>967582</xdr:colOff>
      <xdr:row>1</xdr:row>
      <xdr:rowOff>504825</xdr:rowOff>
    </xdr:to>
    <xdr:pic>
      <xdr:nvPicPr>
        <xdr:cNvPr id="77" name="Resim 76">
          <a:extLst>
            <a:ext uri="{FF2B5EF4-FFF2-40B4-BE49-F238E27FC236}">
              <a16:creationId xmlns:a16="http://schemas.microsoft.com/office/drawing/2014/main" id="{D8767519-FDDE-46C1-9E7C-256BF11A6EA8}"/>
            </a:ext>
          </a:extLst>
        </xdr:cNvPr>
        <xdr:cNvPicPr/>
      </xdr:nvPicPr>
      <xdr:blipFill>
        <a:blip xmlns:r="http://schemas.openxmlformats.org/officeDocument/2006/relationships" r:embed="rId7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924800" y="66675"/>
          <a:ext cx="1586707" cy="771525"/>
        </a:xfrm>
        <a:prstGeom prst="rect">
          <a:avLst/>
        </a:prstGeom>
        <a:noFill/>
        <a:ln>
          <a:noFill/>
        </a:ln>
      </xdr:spPr>
    </xdr:pic>
    <xdr:clientData/>
  </xdr:twoCellAnchor>
  <xdr:oneCellAnchor>
    <xdr:from>
      <xdr:col>1</xdr:col>
      <xdr:colOff>85725</xdr:colOff>
      <xdr:row>81</xdr:row>
      <xdr:rowOff>19052</xdr:rowOff>
    </xdr:from>
    <xdr:ext cx="540000" cy="540000"/>
    <xdr:pic>
      <xdr:nvPicPr>
        <xdr:cNvPr id="78" name="Picture 2">
          <a:extLst>
            <a:ext uri="{FF2B5EF4-FFF2-40B4-BE49-F238E27FC236}">
              <a16:creationId xmlns:a16="http://schemas.microsoft.com/office/drawing/2014/main" id="{69FA1C26-9629-44CD-BA31-031E0A45A03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6" cstate="print"/>
        <a:srcRect/>
        <a:stretch>
          <a:fillRect/>
        </a:stretch>
      </xdr:blipFill>
      <xdr:spPr bwMode="auto">
        <a:xfrm>
          <a:off x="628650" y="46891577"/>
          <a:ext cx="540000" cy="540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66675</xdr:colOff>
      <xdr:row>120</xdr:row>
      <xdr:rowOff>28575</xdr:rowOff>
    </xdr:from>
    <xdr:ext cx="540000" cy="540000"/>
    <xdr:pic>
      <xdr:nvPicPr>
        <xdr:cNvPr id="79" name="Picture 44">
          <a:extLst>
            <a:ext uri="{FF2B5EF4-FFF2-40B4-BE49-F238E27FC236}">
              <a16:creationId xmlns:a16="http://schemas.microsoft.com/office/drawing/2014/main" id="{029F5F9C-CEC9-44CD-9AF2-6432051D9F1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7" cstate="print"/>
        <a:srcRect/>
        <a:stretch>
          <a:fillRect/>
        </a:stretch>
      </xdr:blipFill>
      <xdr:spPr bwMode="auto">
        <a:xfrm>
          <a:off x="609600" y="70827900"/>
          <a:ext cx="540000" cy="540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twoCellAnchor editAs="oneCell">
    <xdr:from>
      <xdr:col>1</xdr:col>
      <xdr:colOff>71437</xdr:colOff>
      <xdr:row>82</xdr:row>
      <xdr:rowOff>9526</xdr:rowOff>
    </xdr:from>
    <xdr:to>
      <xdr:col>1</xdr:col>
      <xdr:colOff>613304</xdr:colOff>
      <xdr:row>82</xdr:row>
      <xdr:rowOff>542926</xdr:rowOff>
    </xdr:to>
    <xdr:pic>
      <xdr:nvPicPr>
        <xdr:cNvPr id="80" name="Picture 4">
          <a:extLst>
            <a:ext uri="{FF2B5EF4-FFF2-40B4-BE49-F238E27FC236}">
              <a16:creationId xmlns:a16="http://schemas.microsoft.com/office/drawing/2014/main" id="{0644A269-14BA-43C7-BE2C-4B21095C9C8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8" cstate="print">
          <a:duotone>
            <a:schemeClr val="bg2">
              <a:shade val="45000"/>
              <a:satMod val="135000"/>
            </a:schemeClr>
            <a:prstClr val="white"/>
          </a:duotone>
        </a:blip>
        <a:srcRect/>
        <a:stretch>
          <a:fillRect/>
        </a:stretch>
      </xdr:blipFill>
      <xdr:spPr bwMode="auto">
        <a:xfrm>
          <a:off x="614362" y="47510701"/>
          <a:ext cx="541867" cy="53340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66676</xdr:colOff>
      <xdr:row>123</xdr:row>
      <xdr:rowOff>12017</xdr:rowOff>
    </xdr:from>
    <xdr:to>
      <xdr:col>1</xdr:col>
      <xdr:colOff>666750</xdr:colOff>
      <xdr:row>123</xdr:row>
      <xdr:rowOff>542925</xdr:rowOff>
    </xdr:to>
    <xdr:pic>
      <xdr:nvPicPr>
        <xdr:cNvPr id="81" name="Resim 80">
          <a:extLst>
            <a:ext uri="{FF2B5EF4-FFF2-40B4-BE49-F238E27FC236}">
              <a16:creationId xmlns:a16="http://schemas.microsoft.com/office/drawing/2014/main" id="{3DA6DB8B-14BF-41D6-B29B-C0F823D7C0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1" y="72897317"/>
          <a:ext cx="600074" cy="530908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124</xdr:row>
      <xdr:rowOff>29635</xdr:rowOff>
    </xdr:from>
    <xdr:to>
      <xdr:col>1</xdr:col>
      <xdr:colOff>638175</xdr:colOff>
      <xdr:row>124</xdr:row>
      <xdr:rowOff>571501</xdr:rowOff>
    </xdr:to>
    <xdr:pic>
      <xdr:nvPicPr>
        <xdr:cNvPr id="82" name="Resim 81">
          <a:extLst>
            <a:ext uri="{FF2B5EF4-FFF2-40B4-BE49-F238E27FC236}">
              <a16:creationId xmlns:a16="http://schemas.microsoft.com/office/drawing/2014/main" id="{FC1F88BB-6F46-45D3-A5E5-7300B273C6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5" y="73610260"/>
          <a:ext cx="581025" cy="541866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</xdr:colOff>
      <xdr:row>125</xdr:row>
      <xdr:rowOff>11906</xdr:rowOff>
    </xdr:from>
    <xdr:to>
      <xdr:col>1</xdr:col>
      <xdr:colOff>685800</xdr:colOff>
      <xdr:row>125</xdr:row>
      <xdr:rowOff>561975</xdr:rowOff>
    </xdr:to>
    <xdr:pic>
      <xdr:nvPicPr>
        <xdr:cNvPr id="83" name="Resim 82">
          <a:extLst>
            <a:ext uri="{FF2B5EF4-FFF2-40B4-BE49-F238E27FC236}">
              <a16:creationId xmlns:a16="http://schemas.microsoft.com/office/drawing/2014/main" id="{5FC6F0BF-6826-4017-9FB7-EA3BBFE0C3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1975" y="74287856"/>
          <a:ext cx="666750" cy="550069"/>
        </a:xfrm>
        <a:prstGeom prst="rect">
          <a:avLst/>
        </a:prstGeom>
      </xdr:spPr>
    </xdr:pic>
    <xdr:clientData/>
  </xdr:twoCellAnchor>
  <xdr:twoCellAnchor editAs="oneCell">
    <xdr:from>
      <xdr:col>1</xdr:col>
      <xdr:colOff>1</xdr:colOff>
      <xdr:row>139</xdr:row>
      <xdr:rowOff>1</xdr:rowOff>
    </xdr:from>
    <xdr:to>
      <xdr:col>1</xdr:col>
      <xdr:colOff>585748</xdr:colOff>
      <xdr:row>139</xdr:row>
      <xdr:rowOff>552451</xdr:rowOff>
    </xdr:to>
    <xdr:pic>
      <xdr:nvPicPr>
        <xdr:cNvPr id="84" name="Resim 83">
          <a:extLst>
            <a:ext uri="{FF2B5EF4-FFF2-40B4-BE49-F238E27FC236}">
              <a16:creationId xmlns:a16="http://schemas.microsoft.com/office/drawing/2014/main" id="{3BB4381B-B9EB-4BAC-B245-78CF72330E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6" y="83467576"/>
          <a:ext cx="585747" cy="55245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140</xdr:row>
      <xdr:rowOff>28576</xdr:rowOff>
    </xdr:from>
    <xdr:to>
      <xdr:col>1</xdr:col>
      <xdr:colOff>585747</xdr:colOff>
      <xdr:row>140</xdr:row>
      <xdr:rowOff>523876</xdr:rowOff>
    </xdr:to>
    <xdr:pic>
      <xdr:nvPicPr>
        <xdr:cNvPr id="85" name="Resim 84">
          <a:extLst>
            <a:ext uri="{FF2B5EF4-FFF2-40B4-BE49-F238E27FC236}">
              <a16:creationId xmlns:a16="http://schemas.microsoft.com/office/drawing/2014/main" id="{37605798-27B2-46E2-ADED-2416A92EB3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5" y="84229576"/>
          <a:ext cx="585747" cy="4953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141</xdr:row>
      <xdr:rowOff>9525</xdr:rowOff>
    </xdr:from>
    <xdr:to>
      <xdr:col>1</xdr:col>
      <xdr:colOff>585747</xdr:colOff>
      <xdr:row>141</xdr:row>
      <xdr:rowOff>590550</xdr:rowOff>
    </xdr:to>
    <xdr:pic>
      <xdr:nvPicPr>
        <xdr:cNvPr id="86" name="Resim 85">
          <a:extLst>
            <a:ext uri="{FF2B5EF4-FFF2-40B4-BE49-F238E27FC236}">
              <a16:creationId xmlns:a16="http://schemas.microsoft.com/office/drawing/2014/main" id="{C6F58FB4-FEE3-4010-A663-1507DBC7A9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5" y="84943950"/>
          <a:ext cx="585747" cy="581025"/>
        </a:xfrm>
        <a:prstGeom prst="rect">
          <a:avLst/>
        </a:prstGeom>
      </xdr:spPr>
    </xdr:pic>
    <xdr:clientData/>
  </xdr:twoCellAnchor>
  <xdr:twoCellAnchor editAs="oneCell">
    <xdr:from>
      <xdr:col>1</xdr:col>
      <xdr:colOff>144706</xdr:colOff>
      <xdr:row>44</xdr:row>
      <xdr:rowOff>61912</xdr:rowOff>
    </xdr:from>
    <xdr:to>
      <xdr:col>1</xdr:col>
      <xdr:colOff>533950</xdr:colOff>
      <xdr:row>44</xdr:row>
      <xdr:rowOff>466726</xdr:rowOff>
    </xdr:to>
    <xdr:pic>
      <xdr:nvPicPr>
        <xdr:cNvPr id="87" name="Resim 86">
          <a:extLst>
            <a:ext uri="{FF2B5EF4-FFF2-40B4-BE49-F238E27FC236}">
              <a16:creationId xmlns:a16="http://schemas.microsoft.com/office/drawing/2014/main" id="{9E296CD2-440B-4E2E-97C8-3FBC59CF2E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7631" y="25217437"/>
          <a:ext cx="389244" cy="404814"/>
        </a:xfrm>
        <a:prstGeom prst="rect">
          <a:avLst/>
        </a:prstGeom>
      </xdr:spPr>
    </xdr:pic>
    <xdr:clientData/>
  </xdr:twoCellAnchor>
  <xdr:twoCellAnchor editAs="oneCell">
    <xdr:from>
      <xdr:col>1</xdr:col>
      <xdr:colOff>147567</xdr:colOff>
      <xdr:row>43</xdr:row>
      <xdr:rowOff>30955</xdr:rowOff>
    </xdr:from>
    <xdr:to>
      <xdr:col>1</xdr:col>
      <xdr:colOff>578717</xdr:colOff>
      <xdr:row>43</xdr:row>
      <xdr:rowOff>447675</xdr:rowOff>
    </xdr:to>
    <xdr:pic>
      <xdr:nvPicPr>
        <xdr:cNvPr id="88" name="Resim 87">
          <a:extLst>
            <a:ext uri="{FF2B5EF4-FFF2-40B4-BE49-F238E27FC236}">
              <a16:creationId xmlns:a16="http://schemas.microsoft.com/office/drawing/2014/main" id="{27D2667C-CC38-409C-AEAB-5D60BE9151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0492" y="24595930"/>
          <a:ext cx="431150" cy="416720"/>
        </a:xfrm>
        <a:prstGeom prst="rect">
          <a:avLst/>
        </a:prstGeom>
      </xdr:spPr>
    </xdr:pic>
    <xdr:clientData/>
  </xdr:twoCellAnchor>
  <xdr:twoCellAnchor editAs="oneCell">
    <xdr:from>
      <xdr:col>1</xdr:col>
      <xdr:colOff>138949</xdr:colOff>
      <xdr:row>45</xdr:row>
      <xdr:rowOff>57151</xdr:rowOff>
    </xdr:from>
    <xdr:to>
      <xdr:col>1</xdr:col>
      <xdr:colOff>568283</xdr:colOff>
      <xdr:row>45</xdr:row>
      <xdr:rowOff>466725</xdr:rowOff>
    </xdr:to>
    <xdr:pic>
      <xdr:nvPicPr>
        <xdr:cNvPr id="89" name="Resim 88">
          <a:extLst>
            <a:ext uri="{FF2B5EF4-FFF2-40B4-BE49-F238E27FC236}">
              <a16:creationId xmlns:a16="http://schemas.microsoft.com/office/drawing/2014/main" id="{816A614B-CD37-4803-96E4-5C3356E9BA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1874" y="25803226"/>
          <a:ext cx="429334" cy="409574"/>
        </a:xfrm>
        <a:prstGeom prst="rect">
          <a:avLst/>
        </a:prstGeom>
      </xdr:spPr>
    </xdr:pic>
    <xdr:clientData/>
  </xdr:twoCellAnchor>
  <xdr:twoCellAnchor editAs="oneCell">
    <xdr:from>
      <xdr:col>1</xdr:col>
      <xdr:colOff>147636</xdr:colOff>
      <xdr:row>24</xdr:row>
      <xdr:rowOff>47273</xdr:rowOff>
    </xdr:from>
    <xdr:to>
      <xdr:col>1</xdr:col>
      <xdr:colOff>581026</xdr:colOff>
      <xdr:row>24</xdr:row>
      <xdr:rowOff>459935</xdr:rowOff>
    </xdr:to>
    <xdr:pic>
      <xdr:nvPicPr>
        <xdr:cNvPr id="90" name="Resim 89">
          <a:extLst>
            <a:ext uri="{FF2B5EF4-FFF2-40B4-BE49-F238E27FC236}">
              <a16:creationId xmlns:a16="http://schemas.microsoft.com/office/drawing/2014/main" id="{A806FEF4-8393-4EE9-A0AD-5EE16EFC43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0561" y="13296548"/>
          <a:ext cx="433390" cy="412662"/>
        </a:xfrm>
        <a:prstGeom prst="rect">
          <a:avLst/>
        </a:prstGeom>
      </xdr:spPr>
    </xdr:pic>
    <xdr:clientData/>
  </xdr:twoCellAnchor>
  <xdr:twoCellAnchor editAs="oneCell">
    <xdr:from>
      <xdr:col>1</xdr:col>
      <xdr:colOff>88106</xdr:colOff>
      <xdr:row>46</xdr:row>
      <xdr:rowOff>95251</xdr:rowOff>
    </xdr:from>
    <xdr:to>
      <xdr:col>1</xdr:col>
      <xdr:colOff>650080</xdr:colOff>
      <xdr:row>47</xdr:row>
      <xdr:rowOff>342900</xdr:rowOff>
    </xdr:to>
    <xdr:pic>
      <xdr:nvPicPr>
        <xdr:cNvPr id="91" name="Resim 90">
          <a:extLst>
            <a:ext uri="{FF2B5EF4-FFF2-40B4-BE49-F238E27FC236}">
              <a16:creationId xmlns:a16="http://schemas.microsoft.com/office/drawing/2014/main" id="{4C8D2F6D-43EC-4914-8E56-AD4FF5273F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1031" y="26431876"/>
          <a:ext cx="561974" cy="838199"/>
        </a:xfrm>
        <a:prstGeom prst="rect">
          <a:avLst/>
        </a:prstGeom>
      </xdr:spPr>
    </xdr:pic>
    <xdr:clientData/>
  </xdr:twoCellAnchor>
  <xdr:twoCellAnchor editAs="oneCell">
    <xdr:from>
      <xdr:col>1</xdr:col>
      <xdr:colOff>157164</xdr:colOff>
      <xdr:row>174</xdr:row>
      <xdr:rowOff>83044</xdr:rowOff>
    </xdr:from>
    <xdr:to>
      <xdr:col>1</xdr:col>
      <xdr:colOff>571500</xdr:colOff>
      <xdr:row>174</xdr:row>
      <xdr:rowOff>526558</xdr:rowOff>
    </xdr:to>
    <xdr:pic>
      <xdr:nvPicPr>
        <xdr:cNvPr id="92" name="Resim 91">
          <a:extLst>
            <a:ext uri="{FF2B5EF4-FFF2-40B4-BE49-F238E27FC236}">
              <a16:creationId xmlns:a16="http://schemas.microsoft.com/office/drawing/2014/main" id="{519FD12C-A9CA-42F5-AF8C-48FE60A405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0089" y="106134394"/>
          <a:ext cx="414336" cy="443514"/>
        </a:xfrm>
        <a:prstGeom prst="rect">
          <a:avLst/>
        </a:prstGeom>
      </xdr:spPr>
    </xdr:pic>
    <xdr:clientData/>
  </xdr:twoCellAnchor>
  <xdr:twoCellAnchor editAs="oneCell">
    <xdr:from>
      <xdr:col>1</xdr:col>
      <xdr:colOff>90488</xdr:colOff>
      <xdr:row>177</xdr:row>
      <xdr:rowOff>48755</xdr:rowOff>
    </xdr:from>
    <xdr:to>
      <xdr:col>1</xdr:col>
      <xdr:colOff>638175</xdr:colOff>
      <xdr:row>177</xdr:row>
      <xdr:rowOff>504825</xdr:rowOff>
    </xdr:to>
    <xdr:pic>
      <xdr:nvPicPr>
        <xdr:cNvPr id="93" name="Resim 92">
          <a:extLst>
            <a:ext uri="{FF2B5EF4-FFF2-40B4-BE49-F238E27FC236}">
              <a16:creationId xmlns:a16="http://schemas.microsoft.com/office/drawing/2014/main" id="{C9CF0468-07A5-4755-A13C-30CFE90872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3413" y="108300380"/>
          <a:ext cx="547687" cy="456070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178</xdr:row>
      <xdr:rowOff>95250</xdr:rowOff>
    </xdr:from>
    <xdr:to>
      <xdr:col>1</xdr:col>
      <xdr:colOff>647701</xdr:colOff>
      <xdr:row>178</xdr:row>
      <xdr:rowOff>561976</xdr:rowOff>
    </xdr:to>
    <xdr:pic>
      <xdr:nvPicPr>
        <xdr:cNvPr id="94" name="Resim 93">
          <a:extLst>
            <a:ext uri="{FF2B5EF4-FFF2-40B4-BE49-F238E27FC236}">
              <a16:creationId xmlns:a16="http://schemas.microsoft.com/office/drawing/2014/main" id="{DCBDE06C-FA11-4434-B82D-2C842BB3F9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0550" y="109080300"/>
          <a:ext cx="600076" cy="466726"/>
        </a:xfrm>
        <a:prstGeom prst="rect">
          <a:avLst/>
        </a:prstGeom>
      </xdr:spPr>
    </xdr:pic>
    <xdr:clientData/>
  </xdr:twoCellAnchor>
  <xdr:twoCellAnchor editAs="oneCell">
    <xdr:from>
      <xdr:col>1</xdr:col>
      <xdr:colOff>95250</xdr:colOff>
      <xdr:row>179</xdr:row>
      <xdr:rowOff>114300</xdr:rowOff>
    </xdr:from>
    <xdr:to>
      <xdr:col>1</xdr:col>
      <xdr:colOff>628650</xdr:colOff>
      <xdr:row>179</xdr:row>
      <xdr:rowOff>581026</xdr:rowOff>
    </xdr:to>
    <xdr:pic>
      <xdr:nvPicPr>
        <xdr:cNvPr id="95" name="Resim 94">
          <a:extLst>
            <a:ext uri="{FF2B5EF4-FFF2-40B4-BE49-F238E27FC236}">
              <a16:creationId xmlns:a16="http://schemas.microsoft.com/office/drawing/2014/main" id="{BD94A59E-3F6C-469C-AFAC-59BC150F5C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8175" y="109832775"/>
          <a:ext cx="533400" cy="466726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161</xdr:row>
      <xdr:rowOff>419100</xdr:rowOff>
    </xdr:from>
    <xdr:to>
      <xdr:col>1</xdr:col>
      <xdr:colOff>609600</xdr:colOff>
      <xdr:row>162</xdr:row>
      <xdr:rowOff>315542</xdr:rowOff>
    </xdr:to>
    <xdr:pic>
      <xdr:nvPicPr>
        <xdr:cNvPr id="96" name="Resim 95">
          <a:extLst>
            <a:ext uri="{FF2B5EF4-FFF2-40B4-BE49-F238E27FC236}">
              <a16:creationId xmlns:a16="http://schemas.microsoft.com/office/drawing/2014/main" id="{354222C4-1A3F-4D38-8849-D772B00825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0550" y="98478975"/>
          <a:ext cx="561975" cy="629867"/>
        </a:xfrm>
        <a:prstGeom prst="rect">
          <a:avLst/>
        </a:prstGeom>
      </xdr:spPr>
    </xdr:pic>
    <xdr:clientData/>
  </xdr:twoCellAnchor>
  <xdr:twoCellAnchor editAs="oneCell">
    <xdr:from>
      <xdr:col>1</xdr:col>
      <xdr:colOff>114299</xdr:colOff>
      <xdr:row>160</xdr:row>
      <xdr:rowOff>161926</xdr:rowOff>
    </xdr:from>
    <xdr:to>
      <xdr:col>1</xdr:col>
      <xdr:colOff>628650</xdr:colOff>
      <xdr:row>161</xdr:row>
      <xdr:rowOff>1</xdr:rowOff>
    </xdr:to>
    <xdr:pic>
      <xdr:nvPicPr>
        <xdr:cNvPr id="97" name="Resim 96">
          <a:extLst>
            <a:ext uri="{FF2B5EF4-FFF2-40B4-BE49-F238E27FC236}">
              <a16:creationId xmlns:a16="http://schemas.microsoft.com/office/drawing/2014/main" id="{A3F68635-394C-4281-AB76-05B8190B61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4" y="97488376"/>
          <a:ext cx="514351" cy="571500"/>
        </a:xfrm>
        <a:prstGeom prst="rect">
          <a:avLst/>
        </a:prstGeom>
      </xdr:spPr>
    </xdr:pic>
    <xdr:clientData/>
  </xdr:twoCellAnchor>
  <xdr:twoCellAnchor editAs="oneCell">
    <xdr:from>
      <xdr:col>1</xdr:col>
      <xdr:colOff>135731</xdr:colOff>
      <xdr:row>14</xdr:row>
      <xdr:rowOff>11329</xdr:rowOff>
    </xdr:from>
    <xdr:to>
      <xdr:col>1</xdr:col>
      <xdr:colOff>581025</xdr:colOff>
      <xdr:row>14</xdr:row>
      <xdr:rowOff>507785</xdr:rowOff>
    </xdr:to>
    <xdr:pic>
      <xdr:nvPicPr>
        <xdr:cNvPr id="98" name="Resim 97">
          <a:extLst>
            <a:ext uri="{FF2B5EF4-FFF2-40B4-BE49-F238E27FC236}">
              <a16:creationId xmlns:a16="http://schemas.microsoft.com/office/drawing/2014/main" id="{13F86BD7-2942-464E-ADB1-0E373FD537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8656" y="7536079"/>
          <a:ext cx="445294" cy="496456"/>
        </a:xfrm>
        <a:prstGeom prst="rect">
          <a:avLst/>
        </a:prstGeom>
      </xdr:spPr>
    </xdr:pic>
    <xdr:clientData/>
  </xdr:twoCellAnchor>
  <xdr:twoCellAnchor editAs="oneCell">
    <xdr:from>
      <xdr:col>1</xdr:col>
      <xdr:colOff>78581</xdr:colOff>
      <xdr:row>12</xdr:row>
      <xdr:rowOff>190500</xdr:rowOff>
    </xdr:from>
    <xdr:to>
      <xdr:col>1</xdr:col>
      <xdr:colOff>651834</xdr:colOff>
      <xdr:row>13</xdr:row>
      <xdr:rowOff>123825</xdr:rowOff>
    </xdr:to>
    <xdr:pic>
      <xdr:nvPicPr>
        <xdr:cNvPr id="99" name="Resim 98">
          <a:extLst>
            <a:ext uri="{FF2B5EF4-FFF2-40B4-BE49-F238E27FC236}">
              <a16:creationId xmlns:a16="http://schemas.microsoft.com/office/drawing/2014/main" id="{A0F3E75C-C995-4A14-BF57-98FA74D9AC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1506" y="6457950"/>
          <a:ext cx="573253" cy="561975"/>
        </a:xfrm>
        <a:prstGeom prst="rect">
          <a:avLst/>
        </a:prstGeom>
      </xdr:spPr>
    </xdr:pic>
    <xdr:clientData/>
  </xdr:twoCellAnchor>
  <xdr:twoCellAnchor editAs="oneCell">
    <xdr:from>
      <xdr:col>1</xdr:col>
      <xdr:colOff>163359</xdr:colOff>
      <xdr:row>16</xdr:row>
      <xdr:rowOff>41949</xdr:rowOff>
    </xdr:from>
    <xdr:to>
      <xdr:col>1</xdr:col>
      <xdr:colOff>591497</xdr:colOff>
      <xdr:row>16</xdr:row>
      <xdr:rowOff>476251</xdr:rowOff>
    </xdr:to>
    <xdr:pic>
      <xdr:nvPicPr>
        <xdr:cNvPr id="100" name="Resim 99">
          <a:extLst>
            <a:ext uri="{FF2B5EF4-FFF2-40B4-BE49-F238E27FC236}">
              <a16:creationId xmlns:a16="http://schemas.microsoft.com/office/drawing/2014/main" id="{DBB7F00C-37A5-4E25-A49A-054355A573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6284" y="8823999"/>
          <a:ext cx="428138" cy="434302"/>
        </a:xfrm>
        <a:prstGeom prst="rect">
          <a:avLst/>
        </a:prstGeom>
      </xdr:spPr>
    </xdr:pic>
    <xdr:clientData/>
  </xdr:twoCellAnchor>
  <xdr:twoCellAnchor editAs="oneCell">
    <xdr:from>
      <xdr:col>1</xdr:col>
      <xdr:colOff>163869</xdr:colOff>
      <xdr:row>17</xdr:row>
      <xdr:rowOff>50005</xdr:rowOff>
    </xdr:from>
    <xdr:to>
      <xdr:col>1</xdr:col>
      <xdr:colOff>586907</xdr:colOff>
      <xdr:row>17</xdr:row>
      <xdr:rowOff>428625</xdr:rowOff>
    </xdr:to>
    <xdr:pic>
      <xdr:nvPicPr>
        <xdr:cNvPr id="101" name="Resim 100">
          <a:extLst>
            <a:ext uri="{FF2B5EF4-FFF2-40B4-BE49-F238E27FC236}">
              <a16:creationId xmlns:a16="http://schemas.microsoft.com/office/drawing/2014/main" id="{5FE32C61-5EB1-4D2B-9645-AE5181E2CB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6794" y="9460705"/>
          <a:ext cx="423038" cy="378620"/>
        </a:xfrm>
        <a:prstGeom prst="rect">
          <a:avLst/>
        </a:prstGeom>
      </xdr:spPr>
    </xdr:pic>
    <xdr:clientData/>
  </xdr:twoCellAnchor>
  <xdr:twoCellAnchor editAs="oneCell">
    <xdr:from>
      <xdr:col>1</xdr:col>
      <xdr:colOff>155273</xdr:colOff>
      <xdr:row>9</xdr:row>
      <xdr:rowOff>35720</xdr:rowOff>
    </xdr:from>
    <xdr:to>
      <xdr:col>1</xdr:col>
      <xdr:colOff>599585</xdr:colOff>
      <xdr:row>9</xdr:row>
      <xdr:rowOff>476250</xdr:rowOff>
    </xdr:to>
    <xdr:pic>
      <xdr:nvPicPr>
        <xdr:cNvPr id="102" name="Resim 101">
          <a:extLst>
            <a:ext uri="{FF2B5EF4-FFF2-40B4-BE49-F238E27FC236}">
              <a16:creationId xmlns:a16="http://schemas.microsoft.com/office/drawing/2014/main" id="{0AC3B224-E27C-4F61-AC5F-F9FA08DA06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8198" y="4417220"/>
          <a:ext cx="444312" cy="440530"/>
        </a:xfrm>
        <a:prstGeom prst="rect">
          <a:avLst/>
        </a:prstGeom>
      </xdr:spPr>
    </xdr:pic>
    <xdr:clientData/>
  </xdr:twoCellAnchor>
  <xdr:twoCellAnchor editAs="oneCell">
    <xdr:from>
      <xdr:col>1</xdr:col>
      <xdr:colOff>145257</xdr:colOff>
      <xdr:row>10</xdr:row>
      <xdr:rowOff>48385</xdr:rowOff>
    </xdr:from>
    <xdr:to>
      <xdr:col>1</xdr:col>
      <xdr:colOff>609601</xdr:colOff>
      <xdr:row>10</xdr:row>
      <xdr:rowOff>496921</xdr:rowOff>
    </xdr:to>
    <xdr:pic>
      <xdr:nvPicPr>
        <xdr:cNvPr id="103" name="Resim 102">
          <a:extLst>
            <a:ext uri="{FF2B5EF4-FFF2-40B4-BE49-F238E27FC236}">
              <a16:creationId xmlns:a16="http://schemas.microsoft.com/office/drawing/2014/main" id="{7BF7143E-179A-42CF-B9AB-27F142C59B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8182" y="5058535"/>
          <a:ext cx="464344" cy="448536"/>
        </a:xfrm>
        <a:prstGeom prst="rect">
          <a:avLst/>
        </a:prstGeom>
      </xdr:spPr>
    </xdr:pic>
    <xdr:clientData/>
  </xdr:twoCellAnchor>
  <xdr:twoCellAnchor editAs="oneCell">
    <xdr:from>
      <xdr:col>1</xdr:col>
      <xdr:colOff>128589</xdr:colOff>
      <xdr:row>11</xdr:row>
      <xdr:rowOff>10239</xdr:rowOff>
    </xdr:from>
    <xdr:to>
      <xdr:col>1</xdr:col>
      <xdr:colOff>600075</xdr:colOff>
      <xdr:row>11</xdr:row>
      <xdr:rowOff>503099</xdr:rowOff>
    </xdr:to>
    <xdr:pic>
      <xdr:nvPicPr>
        <xdr:cNvPr id="104" name="Resim 103">
          <a:extLst>
            <a:ext uri="{FF2B5EF4-FFF2-40B4-BE49-F238E27FC236}">
              <a16:creationId xmlns:a16="http://schemas.microsoft.com/office/drawing/2014/main" id="{68A3434A-BDEB-49E3-A1FE-8F3665EF09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1514" y="5649039"/>
          <a:ext cx="471486" cy="492860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63</xdr:row>
      <xdr:rowOff>70160</xdr:rowOff>
    </xdr:from>
    <xdr:to>
      <xdr:col>1</xdr:col>
      <xdr:colOff>571500</xdr:colOff>
      <xdr:row>63</xdr:row>
      <xdr:rowOff>542925</xdr:rowOff>
    </xdr:to>
    <xdr:pic>
      <xdr:nvPicPr>
        <xdr:cNvPr id="105" name="Resim 104">
          <a:extLst>
            <a:ext uri="{FF2B5EF4-FFF2-40B4-BE49-F238E27FC236}">
              <a16:creationId xmlns:a16="http://schemas.microsoft.com/office/drawing/2014/main" id="{2F0C10D0-48B9-47D2-9E5F-9BA2ED91D5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5" y="36188960"/>
          <a:ext cx="514350" cy="472765"/>
        </a:xfrm>
        <a:prstGeom prst="rect">
          <a:avLst/>
        </a:prstGeom>
      </xdr:spPr>
    </xdr:pic>
    <xdr:clientData/>
  </xdr:twoCellAnchor>
  <xdr:twoCellAnchor editAs="oneCell">
    <xdr:from>
      <xdr:col>1</xdr:col>
      <xdr:colOff>102393</xdr:colOff>
      <xdr:row>155</xdr:row>
      <xdr:rowOff>38100</xdr:rowOff>
    </xdr:from>
    <xdr:to>
      <xdr:col>1</xdr:col>
      <xdr:colOff>626268</xdr:colOff>
      <xdr:row>155</xdr:row>
      <xdr:rowOff>561976</xdr:rowOff>
    </xdr:to>
    <xdr:pic>
      <xdr:nvPicPr>
        <xdr:cNvPr id="106" name="Resim 105">
          <a:extLst>
            <a:ext uri="{FF2B5EF4-FFF2-40B4-BE49-F238E27FC236}">
              <a16:creationId xmlns:a16="http://schemas.microsoft.com/office/drawing/2014/main" id="{E4BEF26E-1D39-4F75-841B-4CB3C8F15E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5318" y="94468950"/>
          <a:ext cx="523875" cy="523876"/>
        </a:xfrm>
        <a:prstGeom prst="rect">
          <a:avLst/>
        </a:prstGeom>
      </xdr:spPr>
    </xdr:pic>
    <xdr:clientData/>
  </xdr:twoCellAnchor>
  <xdr:twoCellAnchor editAs="oneCell">
    <xdr:from>
      <xdr:col>1</xdr:col>
      <xdr:colOff>80966</xdr:colOff>
      <xdr:row>157</xdr:row>
      <xdr:rowOff>47625</xdr:rowOff>
    </xdr:from>
    <xdr:to>
      <xdr:col>1</xdr:col>
      <xdr:colOff>628650</xdr:colOff>
      <xdr:row>157</xdr:row>
      <xdr:rowOff>445295</xdr:rowOff>
    </xdr:to>
    <xdr:pic>
      <xdr:nvPicPr>
        <xdr:cNvPr id="107" name="Resim 106">
          <a:extLst>
            <a:ext uri="{FF2B5EF4-FFF2-40B4-BE49-F238E27FC236}">
              <a16:creationId xmlns:a16="http://schemas.microsoft.com/office/drawing/2014/main" id="{0F117544-2553-4F0F-9535-F6FC313ACE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3891" y="95945325"/>
          <a:ext cx="547684" cy="397670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59</xdr:row>
      <xdr:rowOff>19050</xdr:rowOff>
    </xdr:from>
    <xdr:to>
      <xdr:col>1</xdr:col>
      <xdr:colOff>587625</xdr:colOff>
      <xdr:row>59</xdr:row>
      <xdr:rowOff>542924</xdr:rowOff>
    </xdr:to>
    <xdr:pic>
      <xdr:nvPicPr>
        <xdr:cNvPr id="108" name="Picture 48">
          <a:extLst>
            <a:ext uri="{FF2B5EF4-FFF2-40B4-BE49-F238E27FC236}">
              <a16:creationId xmlns:a16="http://schemas.microsoft.com/office/drawing/2014/main" id="{E313DB57-71C5-4587-B782-EC237433321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590550" y="33623250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114301</xdr:colOff>
      <xdr:row>169</xdr:row>
      <xdr:rowOff>76201</xdr:rowOff>
    </xdr:from>
    <xdr:to>
      <xdr:col>1</xdr:col>
      <xdr:colOff>552450</xdr:colOff>
      <xdr:row>169</xdr:row>
      <xdr:rowOff>381001</xdr:rowOff>
    </xdr:to>
    <xdr:pic>
      <xdr:nvPicPr>
        <xdr:cNvPr id="109" name="Resim 108">
          <a:extLst>
            <a:ext uri="{FF2B5EF4-FFF2-40B4-BE49-F238E27FC236}">
              <a16:creationId xmlns:a16="http://schemas.microsoft.com/office/drawing/2014/main" id="{3D03E077-7DA0-41D8-B3E0-9A1459068F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6" y="103231951"/>
          <a:ext cx="438149" cy="304800"/>
        </a:xfrm>
        <a:prstGeom prst="rect">
          <a:avLst/>
        </a:prstGeom>
      </xdr:spPr>
    </xdr:pic>
    <xdr:clientData/>
  </xdr:twoCellAnchor>
  <xdr:twoCellAnchor editAs="oneCell">
    <xdr:from>
      <xdr:col>1</xdr:col>
      <xdr:colOff>114301</xdr:colOff>
      <xdr:row>170</xdr:row>
      <xdr:rowOff>28576</xdr:rowOff>
    </xdr:from>
    <xdr:to>
      <xdr:col>1</xdr:col>
      <xdr:colOff>590550</xdr:colOff>
      <xdr:row>170</xdr:row>
      <xdr:rowOff>447676</xdr:rowOff>
    </xdr:to>
    <xdr:pic>
      <xdr:nvPicPr>
        <xdr:cNvPr id="110" name="Resim 109">
          <a:extLst>
            <a:ext uri="{FF2B5EF4-FFF2-40B4-BE49-F238E27FC236}">
              <a16:creationId xmlns:a16="http://schemas.microsoft.com/office/drawing/2014/main" id="{83E818A4-7E24-4E92-AFDB-191C85457C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6" y="103917751"/>
          <a:ext cx="476249" cy="419100"/>
        </a:xfrm>
        <a:prstGeom prst="rect">
          <a:avLst/>
        </a:prstGeom>
      </xdr:spPr>
    </xdr:pic>
    <xdr:clientData/>
  </xdr:twoCellAnchor>
  <xdr:twoCellAnchor editAs="oneCell">
    <xdr:from>
      <xdr:col>1</xdr:col>
      <xdr:colOff>28575</xdr:colOff>
      <xdr:row>166</xdr:row>
      <xdr:rowOff>28577</xdr:rowOff>
    </xdr:from>
    <xdr:to>
      <xdr:col>1</xdr:col>
      <xdr:colOff>561975</xdr:colOff>
      <xdr:row>166</xdr:row>
      <xdr:rowOff>533400</xdr:rowOff>
    </xdr:to>
    <xdr:pic>
      <xdr:nvPicPr>
        <xdr:cNvPr id="111" name="Resim 110">
          <a:extLst>
            <a:ext uri="{FF2B5EF4-FFF2-40B4-BE49-F238E27FC236}">
              <a16:creationId xmlns:a16="http://schemas.microsoft.com/office/drawing/2014/main" id="{576C15A2-118A-4EC0-BE01-52DB27994F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0" y="100984052"/>
          <a:ext cx="533400" cy="504823"/>
        </a:xfrm>
        <a:prstGeom prst="rect">
          <a:avLst/>
        </a:prstGeom>
      </xdr:spPr>
    </xdr:pic>
    <xdr:clientData/>
  </xdr:twoCellAnchor>
  <xdr:twoCellAnchor editAs="oneCell">
    <xdr:from>
      <xdr:col>1</xdr:col>
      <xdr:colOff>152402</xdr:colOff>
      <xdr:row>42</xdr:row>
      <xdr:rowOff>35909</xdr:rowOff>
    </xdr:from>
    <xdr:to>
      <xdr:col>1</xdr:col>
      <xdr:colOff>609600</xdr:colOff>
      <xdr:row>42</xdr:row>
      <xdr:rowOff>472065</xdr:rowOff>
    </xdr:to>
    <xdr:pic>
      <xdr:nvPicPr>
        <xdr:cNvPr id="112" name="Resim 111">
          <a:extLst>
            <a:ext uri="{FF2B5EF4-FFF2-40B4-BE49-F238E27FC236}">
              <a16:creationId xmlns:a16="http://schemas.microsoft.com/office/drawing/2014/main" id="{5FC5D3A3-5ED6-46A0-9790-7B278CA88A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5327" y="24010334"/>
          <a:ext cx="457198" cy="436156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59</xdr:row>
      <xdr:rowOff>9525</xdr:rowOff>
    </xdr:from>
    <xdr:to>
      <xdr:col>1</xdr:col>
      <xdr:colOff>561975</xdr:colOff>
      <xdr:row>59</xdr:row>
      <xdr:rowOff>537739</xdr:rowOff>
    </xdr:to>
    <xdr:pic>
      <xdr:nvPicPr>
        <xdr:cNvPr id="113" name="Picture 10">
          <a:extLst>
            <a:ext uri="{FF2B5EF4-FFF2-40B4-BE49-F238E27FC236}">
              <a16:creationId xmlns:a16="http://schemas.microsoft.com/office/drawing/2014/main" id="{19F7E69D-6AC6-43E0-AF6C-02A30A38DA3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581025" y="33613725"/>
          <a:ext cx="523875" cy="528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166686</xdr:colOff>
      <xdr:row>25</xdr:row>
      <xdr:rowOff>43980</xdr:rowOff>
    </xdr:from>
    <xdr:to>
      <xdr:col>1</xdr:col>
      <xdr:colOff>600076</xdr:colOff>
      <xdr:row>25</xdr:row>
      <xdr:rowOff>488676</xdr:rowOff>
    </xdr:to>
    <xdr:pic>
      <xdr:nvPicPr>
        <xdr:cNvPr id="114" name="Resim 113">
          <a:extLst>
            <a:ext uri="{FF2B5EF4-FFF2-40B4-BE49-F238E27FC236}">
              <a16:creationId xmlns:a16="http://schemas.microsoft.com/office/drawing/2014/main" id="{5A8394A6-0A7E-4440-A658-662EC05D2F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9611" y="13902855"/>
          <a:ext cx="433390" cy="444696"/>
        </a:xfrm>
        <a:prstGeom prst="rect">
          <a:avLst/>
        </a:prstGeom>
      </xdr:spPr>
    </xdr:pic>
    <xdr:clientData/>
  </xdr:twoCellAnchor>
  <xdr:twoCellAnchor editAs="oneCell">
    <xdr:from>
      <xdr:col>1</xdr:col>
      <xdr:colOff>108600</xdr:colOff>
      <xdr:row>87</xdr:row>
      <xdr:rowOff>114299</xdr:rowOff>
    </xdr:from>
    <xdr:to>
      <xdr:col>1</xdr:col>
      <xdr:colOff>616200</xdr:colOff>
      <xdr:row>87</xdr:row>
      <xdr:rowOff>561974</xdr:rowOff>
    </xdr:to>
    <xdr:pic>
      <xdr:nvPicPr>
        <xdr:cNvPr id="115" name="Picture 38">
          <a:extLst>
            <a:ext uri="{FF2B5EF4-FFF2-40B4-BE49-F238E27FC236}">
              <a16:creationId xmlns:a16="http://schemas.microsoft.com/office/drawing/2014/main" id="{879F1B07-539D-4F5C-8012-C5290A54CB6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651525" y="50758724"/>
          <a:ext cx="507600" cy="447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59530</xdr:colOff>
      <xdr:row>27</xdr:row>
      <xdr:rowOff>53015</xdr:rowOff>
    </xdr:from>
    <xdr:ext cx="531020" cy="482138"/>
    <xdr:pic>
      <xdr:nvPicPr>
        <xdr:cNvPr id="116" name="Resim 115">
          <a:extLst>
            <a:ext uri="{FF2B5EF4-FFF2-40B4-BE49-F238E27FC236}">
              <a16:creationId xmlns:a16="http://schemas.microsoft.com/office/drawing/2014/main" id="{D26D330F-129A-4242-AC1A-BF562F1D16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2455" y="15131090"/>
          <a:ext cx="531020" cy="482138"/>
        </a:xfrm>
        <a:prstGeom prst="rect">
          <a:avLst/>
        </a:prstGeom>
      </xdr:spPr>
    </xdr:pic>
    <xdr:clientData/>
  </xdr:oneCellAnchor>
  <xdr:twoCellAnchor editAs="oneCell">
    <xdr:from>
      <xdr:col>1</xdr:col>
      <xdr:colOff>28575</xdr:colOff>
      <xdr:row>101</xdr:row>
      <xdr:rowOff>28575</xdr:rowOff>
    </xdr:from>
    <xdr:to>
      <xdr:col>1</xdr:col>
      <xdr:colOff>568575</xdr:colOff>
      <xdr:row>101</xdr:row>
      <xdr:rowOff>533400</xdr:rowOff>
    </xdr:to>
    <xdr:pic>
      <xdr:nvPicPr>
        <xdr:cNvPr id="117" name="Picture 34">
          <a:extLst>
            <a:ext uri="{FF2B5EF4-FFF2-40B4-BE49-F238E27FC236}">
              <a16:creationId xmlns:a16="http://schemas.microsoft.com/office/drawing/2014/main" id="{A93128B0-AE1A-49F8-88A7-C73EFE0E06E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571500" y="58912125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76200</xdr:colOff>
      <xdr:row>65</xdr:row>
      <xdr:rowOff>76202</xdr:rowOff>
    </xdr:from>
    <xdr:ext cx="540000" cy="523874"/>
    <xdr:pic>
      <xdr:nvPicPr>
        <xdr:cNvPr id="118" name="Picture 42">
          <a:extLst>
            <a:ext uri="{FF2B5EF4-FFF2-40B4-BE49-F238E27FC236}">
              <a16:creationId xmlns:a16="http://schemas.microsoft.com/office/drawing/2014/main" id="{5A2E81BC-0E51-44C8-8269-EA8D1020A4C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0" cstate="print"/>
        <a:srcRect/>
        <a:stretch>
          <a:fillRect/>
        </a:stretch>
      </xdr:blipFill>
      <xdr:spPr bwMode="auto">
        <a:xfrm>
          <a:off x="619125" y="37452302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57150</xdr:colOff>
      <xdr:row>114</xdr:row>
      <xdr:rowOff>51987</xdr:rowOff>
    </xdr:from>
    <xdr:ext cx="501894" cy="433788"/>
    <xdr:pic>
      <xdr:nvPicPr>
        <xdr:cNvPr id="119" name="Picture 38">
          <a:extLst>
            <a:ext uri="{FF2B5EF4-FFF2-40B4-BE49-F238E27FC236}">
              <a16:creationId xmlns:a16="http://schemas.microsoft.com/office/drawing/2014/main" id="{281C171F-B4F3-44A6-A5BC-82D4A518B25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600075" y="66679362"/>
          <a:ext cx="501894" cy="4337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114294</xdr:colOff>
      <xdr:row>72</xdr:row>
      <xdr:rowOff>47625</xdr:rowOff>
    </xdr:from>
    <xdr:ext cx="540000" cy="504825"/>
    <xdr:pic>
      <xdr:nvPicPr>
        <xdr:cNvPr id="120" name="Picture 22">
          <a:extLst>
            <a:ext uri="{FF2B5EF4-FFF2-40B4-BE49-F238E27FC236}">
              <a16:creationId xmlns:a16="http://schemas.microsoft.com/office/drawing/2014/main" id="{DC63AE0D-F18C-4206-871C-764C4976518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57219" y="4126230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76200</xdr:colOff>
      <xdr:row>194</xdr:row>
      <xdr:rowOff>476250</xdr:rowOff>
    </xdr:from>
    <xdr:ext cx="560294" cy="2076450"/>
    <xdr:pic>
      <xdr:nvPicPr>
        <xdr:cNvPr id="121" name="Resim 120">
          <a:extLst>
            <a:ext uri="{FF2B5EF4-FFF2-40B4-BE49-F238E27FC236}">
              <a16:creationId xmlns:a16="http://schemas.microsoft.com/office/drawing/2014/main" id="{85CDFA13-70D5-46B3-86B5-99218F4B4F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9125" y="118262400"/>
          <a:ext cx="560294" cy="2076450"/>
        </a:xfrm>
        <a:prstGeom prst="rect">
          <a:avLst/>
        </a:prstGeom>
      </xdr:spPr>
    </xdr:pic>
    <xdr:clientData/>
  </xdr:oneCellAnchor>
  <xdr:twoCellAnchor editAs="oneCell">
    <xdr:from>
      <xdr:col>1</xdr:col>
      <xdr:colOff>72653</xdr:colOff>
      <xdr:row>26</xdr:row>
      <xdr:rowOff>55386</xdr:rowOff>
    </xdr:from>
    <xdr:to>
      <xdr:col>1</xdr:col>
      <xdr:colOff>619125</xdr:colOff>
      <xdr:row>26</xdr:row>
      <xdr:rowOff>505876</xdr:rowOff>
    </xdr:to>
    <xdr:pic>
      <xdr:nvPicPr>
        <xdr:cNvPr id="122" name="Resim 121">
          <a:extLst>
            <a:ext uri="{FF2B5EF4-FFF2-40B4-BE49-F238E27FC236}">
              <a16:creationId xmlns:a16="http://schemas.microsoft.com/office/drawing/2014/main" id="{80CF086E-8C93-47B0-8B2E-72D6B2BFDD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5578" y="14523861"/>
          <a:ext cx="546472" cy="450490"/>
        </a:xfrm>
        <a:prstGeom prst="rect">
          <a:avLst/>
        </a:prstGeom>
      </xdr:spPr>
    </xdr:pic>
    <xdr:clientData/>
  </xdr:twoCellAnchor>
  <xdr:oneCellAnchor>
    <xdr:from>
      <xdr:col>1</xdr:col>
      <xdr:colOff>104775</xdr:colOff>
      <xdr:row>28</xdr:row>
      <xdr:rowOff>66675</xdr:rowOff>
    </xdr:from>
    <xdr:ext cx="464214" cy="421482"/>
    <xdr:pic>
      <xdr:nvPicPr>
        <xdr:cNvPr id="123" name="Resim 122">
          <a:extLst>
            <a:ext uri="{FF2B5EF4-FFF2-40B4-BE49-F238E27FC236}">
              <a16:creationId xmlns:a16="http://schemas.microsoft.com/office/drawing/2014/main" id="{CC630B95-B74B-40EE-9D01-22B96FC594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7700" y="15754350"/>
          <a:ext cx="464214" cy="421482"/>
        </a:xfrm>
        <a:prstGeom prst="rect">
          <a:avLst/>
        </a:prstGeom>
      </xdr:spPr>
    </xdr:pic>
    <xdr:clientData/>
  </xdr:one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178050</xdr:colOff>
      <xdr:row>5</xdr:row>
      <xdr:rowOff>55696</xdr:rowOff>
    </xdr:from>
    <xdr:to>
      <xdr:col>1</xdr:col>
      <xdr:colOff>590550</xdr:colOff>
      <xdr:row>5</xdr:row>
      <xdr:rowOff>477706</xdr:rowOff>
    </xdr:to>
    <xdr:pic>
      <xdr:nvPicPr>
        <xdr:cNvPr id="2" name="Picture 12">
          <a:extLst>
            <a:ext uri="{FF2B5EF4-FFF2-40B4-BE49-F238E27FC236}">
              <a16:creationId xmlns:a16="http://schemas.microsoft.com/office/drawing/2014/main" id="{B1A93453-C193-4228-A0F8-8A9B83BC09C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20975" y="1922596"/>
          <a:ext cx="412500" cy="4220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38101</xdr:colOff>
      <xdr:row>56</xdr:row>
      <xdr:rowOff>133350</xdr:rowOff>
    </xdr:from>
    <xdr:to>
      <xdr:col>1</xdr:col>
      <xdr:colOff>561975</xdr:colOff>
      <xdr:row>56</xdr:row>
      <xdr:rowOff>570230</xdr:rowOff>
    </xdr:to>
    <xdr:pic>
      <xdr:nvPicPr>
        <xdr:cNvPr id="3" name="Picture 18">
          <a:extLst>
            <a:ext uri="{FF2B5EF4-FFF2-40B4-BE49-F238E27FC236}">
              <a16:creationId xmlns:a16="http://schemas.microsoft.com/office/drawing/2014/main" id="{A0ED9C2F-B9D0-40EC-83C0-E20462A9E08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81026" y="31889700"/>
          <a:ext cx="523874" cy="43688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16660</xdr:colOff>
      <xdr:row>143</xdr:row>
      <xdr:rowOff>19051</xdr:rowOff>
    </xdr:from>
    <xdr:to>
      <xdr:col>1</xdr:col>
      <xdr:colOff>556660</xdr:colOff>
      <xdr:row>143</xdr:row>
      <xdr:rowOff>552450</xdr:rowOff>
    </xdr:to>
    <xdr:pic>
      <xdr:nvPicPr>
        <xdr:cNvPr id="4" name="Picture 20">
          <a:extLst>
            <a:ext uri="{FF2B5EF4-FFF2-40B4-BE49-F238E27FC236}">
              <a16:creationId xmlns:a16="http://schemas.microsoft.com/office/drawing/2014/main" id="{F6D1A450-E356-49A7-9165-7EC6FB8894E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559585" y="8642032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114294</xdr:colOff>
      <xdr:row>73</xdr:row>
      <xdr:rowOff>47625</xdr:rowOff>
    </xdr:from>
    <xdr:to>
      <xdr:col>1</xdr:col>
      <xdr:colOff>654294</xdr:colOff>
      <xdr:row>73</xdr:row>
      <xdr:rowOff>552450</xdr:rowOff>
    </xdr:to>
    <xdr:pic>
      <xdr:nvPicPr>
        <xdr:cNvPr id="5" name="Picture 22">
          <a:extLst>
            <a:ext uri="{FF2B5EF4-FFF2-40B4-BE49-F238E27FC236}">
              <a16:creationId xmlns:a16="http://schemas.microsoft.com/office/drawing/2014/main" id="{F09073E1-D9C6-46B7-BFC1-0F4394D3320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57219" y="418909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89864</xdr:colOff>
      <xdr:row>52</xdr:row>
      <xdr:rowOff>95250</xdr:rowOff>
    </xdr:from>
    <xdr:to>
      <xdr:col>1</xdr:col>
      <xdr:colOff>570955</xdr:colOff>
      <xdr:row>52</xdr:row>
      <xdr:rowOff>561975</xdr:rowOff>
    </xdr:to>
    <xdr:pic>
      <xdr:nvPicPr>
        <xdr:cNvPr id="6" name="Picture 24">
          <a:extLst>
            <a:ext uri="{FF2B5EF4-FFF2-40B4-BE49-F238E27FC236}">
              <a16:creationId xmlns:a16="http://schemas.microsoft.com/office/drawing/2014/main" id="{1908452F-2964-4D15-A4EA-BBB00A560AF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32789" y="29489400"/>
          <a:ext cx="481091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95244</xdr:colOff>
      <xdr:row>53</xdr:row>
      <xdr:rowOff>57151</xdr:rowOff>
    </xdr:from>
    <xdr:to>
      <xdr:col>1</xdr:col>
      <xdr:colOff>647700</xdr:colOff>
      <xdr:row>53</xdr:row>
      <xdr:rowOff>571500</xdr:rowOff>
    </xdr:to>
    <xdr:pic>
      <xdr:nvPicPr>
        <xdr:cNvPr id="7" name="Picture 26">
          <a:extLst>
            <a:ext uri="{FF2B5EF4-FFF2-40B4-BE49-F238E27FC236}">
              <a16:creationId xmlns:a16="http://schemas.microsoft.com/office/drawing/2014/main" id="{669F2936-AEC7-4119-9337-AE2FD54B604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638169" y="30041851"/>
          <a:ext cx="552456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55</xdr:row>
      <xdr:rowOff>152400</xdr:rowOff>
    </xdr:from>
    <xdr:to>
      <xdr:col>1</xdr:col>
      <xdr:colOff>581025</xdr:colOff>
      <xdr:row>55</xdr:row>
      <xdr:rowOff>561974</xdr:rowOff>
    </xdr:to>
    <xdr:pic>
      <xdr:nvPicPr>
        <xdr:cNvPr id="8" name="Picture 28">
          <a:extLst>
            <a:ext uri="{FF2B5EF4-FFF2-40B4-BE49-F238E27FC236}">
              <a16:creationId xmlns:a16="http://schemas.microsoft.com/office/drawing/2014/main" id="{DCA7E911-A048-49EA-9A8D-F9ED6BAF1F4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 rot="10800000">
          <a:off x="609600" y="31318200"/>
          <a:ext cx="514350" cy="4095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51913</xdr:colOff>
      <xdr:row>54</xdr:row>
      <xdr:rowOff>47625</xdr:rowOff>
    </xdr:from>
    <xdr:to>
      <xdr:col>1</xdr:col>
      <xdr:colOff>662463</xdr:colOff>
      <xdr:row>54</xdr:row>
      <xdr:rowOff>553403</xdr:rowOff>
    </xdr:to>
    <xdr:pic>
      <xdr:nvPicPr>
        <xdr:cNvPr id="9" name="Picture 32">
          <a:extLst>
            <a:ext uri="{FF2B5EF4-FFF2-40B4-BE49-F238E27FC236}">
              <a16:creationId xmlns:a16="http://schemas.microsoft.com/office/drawing/2014/main" id="{7E50E839-5137-4D4D-9EB0-5B51DDEDE3D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594838" y="30622875"/>
          <a:ext cx="610550" cy="50577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107623</xdr:colOff>
      <xdr:row>85</xdr:row>
      <xdr:rowOff>76200</xdr:rowOff>
    </xdr:from>
    <xdr:to>
      <xdr:col>1</xdr:col>
      <xdr:colOff>587624</xdr:colOff>
      <xdr:row>85</xdr:row>
      <xdr:rowOff>533400</xdr:rowOff>
    </xdr:to>
    <xdr:pic>
      <xdr:nvPicPr>
        <xdr:cNvPr id="10" name="Picture 34">
          <a:extLst>
            <a:ext uri="{FF2B5EF4-FFF2-40B4-BE49-F238E27FC236}">
              <a16:creationId xmlns:a16="http://schemas.microsoft.com/office/drawing/2014/main" id="{E3D2EF6C-F9C2-42C6-A871-EA2EB276EF5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650548" y="49463325"/>
          <a:ext cx="480001" cy="457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86</xdr:row>
      <xdr:rowOff>57150</xdr:rowOff>
    </xdr:from>
    <xdr:to>
      <xdr:col>1</xdr:col>
      <xdr:colOff>587625</xdr:colOff>
      <xdr:row>86</xdr:row>
      <xdr:rowOff>533400</xdr:rowOff>
    </xdr:to>
    <xdr:pic>
      <xdr:nvPicPr>
        <xdr:cNvPr id="11" name="Picture 38">
          <a:extLst>
            <a:ext uri="{FF2B5EF4-FFF2-40B4-BE49-F238E27FC236}">
              <a16:creationId xmlns:a16="http://schemas.microsoft.com/office/drawing/2014/main" id="{6EAB1E9F-ECEB-43BE-A966-7BD61985C3B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590550" y="50072925"/>
          <a:ext cx="540000" cy="476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92325</xdr:colOff>
      <xdr:row>74</xdr:row>
      <xdr:rowOff>34862</xdr:rowOff>
    </xdr:from>
    <xdr:to>
      <xdr:col>1</xdr:col>
      <xdr:colOff>619125</xdr:colOff>
      <xdr:row>74</xdr:row>
      <xdr:rowOff>536640</xdr:rowOff>
    </xdr:to>
    <xdr:pic>
      <xdr:nvPicPr>
        <xdr:cNvPr id="12" name="Picture 40">
          <a:extLst>
            <a:ext uri="{FF2B5EF4-FFF2-40B4-BE49-F238E27FC236}">
              <a16:creationId xmlns:a16="http://schemas.microsoft.com/office/drawing/2014/main" id="{C1E28281-1C50-4E59-A643-7492D5AE0C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635250" y="42506837"/>
          <a:ext cx="526800" cy="50177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57143</xdr:colOff>
      <xdr:row>98</xdr:row>
      <xdr:rowOff>47626</xdr:rowOff>
    </xdr:from>
    <xdr:to>
      <xdr:col>1</xdr:col>
      <xdr:colOff>597143</xdr:colOff>
      <xdr:row>98</xdr:row>
      <xdr:rowOff>561975</xdr:rowOff>
    </xdr:to>
    <xdr:pic>
      <xdr:nvPicPr>
        <xdr:cNvPr id="13" name="Picture 44">
          <a:extLst>
            <a:ext uri="{FF2B5EF4-FFF2-40B4-BE49-F238E27FC236}">
              <a16:creationId xmlns:a16="http://schemas.microsoft.com/office/drawing/2014/main" id="{748B37BC-13B3-4735-9E76-6EC0B06B4B9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600068" y="57045226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57143</xdr:colOff>
      <xdr:row>51</xdr:row>
      <xdr:rowOff>19051</xdr:rowOff>
    </xdr:from>
    <xdr:to>
      <xdr:col>1</xdr:col>
      <xdr:colOff>597143</xdr:colOff>
      <xdr:row>51</xdr:row>
      <xdr:rowOff>581025</xdr:rowOff>
    </xdr:to>
    <xdr:pic>
      <xdr:nvPicPr>
        <xdr:cNvPr id="14" name="Picture 46">
          <a:extLst>
            <a:ext uri="{FF2B5EF4-FFF2-40B4-BE49-F238E27FC236}">
              <a16:creationId xmlns:a16="http://schemas.microsoft.com/office/drawing/2014/main" id="{9CEAF909-D732-41A0-B59B-CACC5F75239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600068" y="28822651"/>
          <a:ext cx="540000" cy="5619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85719</xdr:colOff>
      <xdr:row>109</xdr:row>
      <xdr:rowOff>57151</xdr:rowOff>
    </xdr:from>
    <xdr:to>
      <xdr:col>1</xdr:col>
      <xdr:colOff>625719</xdr:colOff>
      <xdr:row>109</xdr:row>
      <xdr:rowOff>552450</xdr:rowOff>
    </xdr:to>
    <xdr:pic>
      <xdr:nvPicPr>
        <xdr:cNvPr id="15" name="Picture 48">
          <a:extLst>
            <a:ext uri="{FF2B5EF4-FFF2-40B4-BE49-F238E27FC236}">
              <a16:creationId xmlns:a16="http://schemas.microsoft.com/office/drawing/2014/main" id="{3273F3DB-4FE6-4168-AB7E-A8799CCB65D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628644" y="6396990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175</xdr:row>
      <xdr:rowOff>19051</xdr:rowOff>
    </xdr:from>
    <xdr:to>
      <xdr:col>1</xdr:col>
      <xdr:colOff>625725</xdr:colOff>
      <xdr:row>175</xdr:row>
      <xdr:rowOff>542925</xdr:rowOff>
    </xdr:to>
    <xdr:pic>
      <xdr:nvPicPr>
        <xdr:cNvPr id="16" name="Picture 50">
          <a:extLst>
            <a:ext uri="{FF2B5EF4-FFF2-40B4-BE49-F238E27FC236}">
              <a16:creationId xmlns:a16="http://schemas.microsoft.com/office/drawing/2014/main" id="{C03BBD2E-FB8C-4B67-86D1-E350D67DACC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628650" y="106803826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145</xdr:row>
      <xdr:rowOff>9525</xdr:rowOff>
    </xdr:from>
    <xdr:to>
      <xdr:col>1</xdr:col>
      <xdr:colOff>619125</xdr:colOff>
      <xdr:row>145</xdr:row>
      <xdr:rowOff>533400</xdr:rowOff>
    </xdr:to>
    <xdr:pic>
      <xdr:nvPicPr>
        <xdr:cNvPr id="17" name="Picture 52">
          <a:extLst>
            <a:ext uri="{FF2B5EF4-FFF2-40B4-BE49-F238E27FC236}">
              <a16:creationId xmlns:a16="http://schemas.microsoft.com/office/drawing/2014/main" id="{415B01F2-0C10-46D4-9502-9706F58D8B4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600075" y="87877650"/>
          <a:ext cx="561975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114294</xdr:colOff>
      <xdr:row>176</xdr:row>
      <xdr:rowOff>66676</xdr:rowOff>
    </xdr:from>
    <xdr:to>
      <xdr:col>1</xdr:col>
      <xdr:colOff>654294</xdr:colOff>
      <xdr:row>176</xdr:row>
      <xdr:rowOff>571500</xdr:rowOff>
    </xdr:to>
    <xdr:pic>
      <xdr:nvPicPr>
        <xdr:cNvPr id="18" name="Picture 54">
          <a:extLst>
            <a:ext uri="{FF2B5EF4-FFF2-40B4-BE49-F238E27FC236}">
              <a16:creationId xmlns:a16="http://schemas.microsoft.com/office/drawing/2014/main" id="{1FE9F044-DD5E-4B2C-9814-F1A7D15CF46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657219" y="107584876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104774</xdr:colOff>
      <xdr:row>112</xdr:row>
      <xdr:rowOff>19050</xdr:rowOff>
    </xdr:from>
    <xdr:to>
      <xdr:col>1</xdr:col>
      <xdr:colOff>559049</xdr:colOff>
      <xdr:row>112</xdr:row>
      <xdr:rowOff>514350</xdr:rowOff>
    </xdr:to>
    <xdr:pic>
      <xdr:nvPicPr>
        <xdr:cNvPr id="19" name="Picture 56">
          <a:extLst>
            <a:ext uri="{FF2B5EF4-FFF2-40B4-BE49-F238E27FC236}">
              <a16:creationId xmlns:a16="http://schemas.microsoft.com/office/drawing/2014/main" id="{856C69A1-98FB-417C-9AFF-B4FC6398C01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647699" y="65255775"/>
          <a:ext cx="454275" cy="495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103</xdr:row>
      <xdr:rowOff>19051</xdr:rowOff>
    </xdr:from>
    <xdr:to>
      <xdr:col>1</xdr:col>
      <xdr:colOff>616193</xdr:colOff>
      <xdr:row>103</xdr:row>
      <xdr:rowOff>523875</xdr:rowOff>
    </xdr:to>
    <xdr:pic>
      <xdr:nvPicPr>
        <xdr:cNvPr id="20" name="Picture 58">
          <a:extLst>
            <a:ext uri="{FF2B5EF4-FFF2-40B4-BE49-F238E27FC236}">
              <a16:creationId xmlns:a16="http://schemas.microsoft.com/office/drawing/2014/main" id="{21842BC2-60BD-4B28-9C27-7A6760C340F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619118" y="60159901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105</xdr:row>
      <xdr:rowOff>19051</xdr:rowOff>
    </xdr:from>
    <xdr:to>
      <xdr:col>1</xdr:col>
      <xdr:colOff>559050</xdr:colOff>
      <xdr:row>105</xdr:row>
      <xdr:rowOff>542925</xdr:rowOff>
    </xdr:to>
    <xdr:pic>
      <xdr:nvPicPr>
        <xdr:cNvPr id="21" name="Picture 60">
          <a:extLst>
            <a:ext uri="{FF2B5EF4-FFF2-40B4-BE49-F238E27FC236}">
              <a16:creationId xmlns:a16="http://schemas.microsoft.com/office/drawing/2014/main" id="{8EAC2A35-5F45-40DA-9BBA-A7F8A1283BB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561975" y="6141720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106</xdr:row>
      <xdr:rowOff>57151</xdr:rowOff>
    </xdr:from>
    <xdr:to>
      <xdr:col>1</xdr:col>
      <xdr:colOff>559043</xdr:colOff>
      <xdr:row>106</xdr:row>
      <xdr:rowOff>504825</xdr:rowOff>
    </xdr:to>
    <xdr:pic>
      <xdr:nvPicPr>
        <xdr:cNvPr id="22" name="Picture 62">
          <a:extLst>
            <a:ext uri="{FF2B5EF4-FFF2-40B4-BE49-F238E27FC236}">
              <a16:creationId xmlns:a16="http://schemas.microsoft.com/office/drawing/2014/main" id="{762E95B0-DD77-4D1D-BBC9-968E40C886E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561968" y="62083951"/>
          <a:ext cx="540000" cy="4476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128</xdr:row>
      <xdr:rowOff>19052</xdr:rowOff>
    </xdr:from>
    <xdr:to>
      <xdr:col>1</xdr:col>
      <xdr:colOff>559044</xdr:colOff>
      <xdr:row>128</xdr:row>
      <xdr:rowOff>542925</xdr:rowOff>
    </xdr:to>
    <xdr:pic>
      <xdr:nvPicPr>
        <xdr:cNvPr id="23" name="Picture 64">
          <a:extLst>
            <a:ext uri="{FF2B5EF4-FFF2-40B4-BE49-F238E27FC236}">
              <a16:creationId xmlns:a16="http://schemas.microsoft.com/office/drawing/2014/main" id="{1780FA2F-B43C-46B7-8373-54D1A160323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561969" y="76380977"/>
          <a:ext cx="540000" cy="5238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85718</xdr:colOff>
      <xdr:row>97</xdr:row>
      <xdr:rowOff>19050</xdr:rowOff>
    </xdr:from>
    <xdr:to>
      <xdr:col>1</xdr:col>
      <xdr:colOff>625718</xdr:colOff>
      <xdr:row>97</xdr:row>
      <xdr:rowOff>561975</xdr:rowOff>
    </xdr:to>
    <xdr:pic>
      <xdr:nvPicPr>
        <xdr:cNvPr id="24" name="Picture 66">
          <a:extLst>
            <a:ext uri="{FF2B5EF4-FFF2-40B4-BE49-F238E27FC236}">
              <a16:creationId xmlns:a16="http://schemas.microsoft.com/office/drawing/2014/main" id="{995C0AC0-89B6-468E-AEC4-668200C8D24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628643" y="56388000"/>
          <a:ext cx="540000" cy="542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96</xdr:row>
      <xdr:rowOff>19050</xdr:rowOff>
    </xdr:from>
    <xdr:to>
      <xdr:col>1</xdr:col>
      <xdr:colOff>559050</xdr:colOff>
      <xdr:row>96</xdr:row>
      <xdr:rowOff>523875</xdr:rowOff>
    </xdr:to>
    <xdr:pic>
      <xdr:nvPicPr>
        <xdr:cNvPr id="25" name="Picture 2">
          <a:extLst>
            <a:ext uri="{FF2B5EF4-FFF2-40B4-BE49-F238E27FC236}">
              <a16:creationId xmlns:a16="http://schemas.microsoft.com/office/drawing/2014/main" id="{CE93CA77-CE9B-44D2-A930-4AE6F3BAD1E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561975" y="557593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142868</xdr:colOff>
      <xdr:row>62</xdr:row>
      <xdr:rowOff>28576</xdr:rowOff>
    </xdr:from>
    <xdr:to>
      <xdr:col>1</xdr:col>
      <xdr:colOff>682868</xdr:colOff>
      <xdr:row>62</xdr:row>
      <xdr:rowOff>561975</xdr:rowOff>
    </xdr:to>
    <xdr:pic>
      <xdr:nvPicPr>
        <xdr:cNvPr id="26" name="Picture 4">
          <a:extLst>
            <a:ext uri="{FF2B5EF4-FFF2-40B4-BE49-F238E27FC236}">
              <a16:creationId xmlns:a16="http://schemas.microsoft.com/office/drawing/2014/main" id="{20A182C8-33E3-4871-AE6F-98519E947C9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" cstate="print"/>
        <a:srcRect/>
        <a:stretch>
          <a:fillRect/>
        </a:stretch>
      </xdr:blipFill>
      <xdr:spPr bwMode="auto">
        <a:xfrm>
          <a:off x="685793" y="3551872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73819</xdr:colOff>
      <xdr:row>92</xdr:row>
      <xdr:rowOff>42864</xdr:rowOff>
    </xdr:from>
    <xdr:to>
      <xdr:col>1</xdr:col>
      <xdr:colOff>613819</xdr:colOff>
      <xdr:row>92</xdr:row>
      <xdr:rowOff>523875</xdr:rowOff>
    </xdr:to>
    <xdr:pic>
      <xdr:nvPicPr>
        <xdr:cNvPr id="27" name="Picture 8">
          <a:extLst>
            <a:ext uri="{FF2B5EF4-FFF2-40B4-BE49-F238E27FC236}">
              <a16:creationId xmlns:a16="http://schemas.microsoft.com/office/drawing/2014/main" id="{4D3EFC9E-475F-4880-9FF3-8369363DC77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616744" y="53268564"/>
          <a:ext cx="540000" cy="48101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31</xdr:row>
      <xdr:rowOff>142875</xdr:rowOff>
    </xdr:from>
    <xdr:to>
      <xdr:col>1</xdr:col>
      <xdr:colOff>635250</xdr:colOff>
      <xdr:row>32</xdr:row>
      <xdr:rowOff>342900</xdr:rowOff>
    </xdr:to>
    <xdr:pic>
      <xdr:nvPicPr>
        <xdr:cNvPr id="28" name="Picture 12">
          <a:extLst>
            <a:ext uri="{FF2B5EF4-FFF2-40B4-BE49-F238E27FC236}">
              <a16:creationId xmlns:a16="http://schemas.microsoft.com/office/drawing/2014/main" id="{5D826B3C-6EDF-4810-8B50-78A873EF8B1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" cstate="print"/>
        <a:srcRect/>
        <a:stretch>
          <a:fillRect/>
        </a:stretch>
      </xdr:blipFill>
      <xdr:spPr bwMode="auto">
        <a:xfrm>
          <a:off x="638175" y="17621250"/>
          <a:ext cx="540000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97631</xdr:colOff>
      <xdr:row>34</xdr:row>
      <xdr:rowOff>216696</xdr:rowOff>
    </xdr:from>
    <xdr:to>
      <xdr:col>1</xdr:col>
      <xdr:colOff>637631</xdr:colOff>
      <xdr:row>35</xdr:row>
      <xdr:rowOff>276225</xdr:rowOff>
    </xdr:to>
    <xdr:pic>
      <xdr:nvPicPr>
        <xdr:cNvPr id="29" name="Picture 18">
          <a:extLst>
            <a:ext uri="{FF2B5EF4-FFF2-40B4-BE49-F238E27FC236}">
              <a16:creationId xmlns:a16="http://schemas.microsoft.com/office/drawing/2014/main" id="{2C2181D0-9D37-41C0-B230-1FA4912E3C5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" cstate="print"/>
        <a:srcRect/>
        <a:stretch>
          <a:fillRect/>
        </a:stretch>
      </xdr:blipFill>
      <xdr:spPr bwMode="auto">
        <a:xfrm>
          <a:off x="640556" y="19466721"/>
          <a:ext cx="540000" cy="65007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114300</xdr:colOff>
      <xdr:row>83</xdr:row>
      <xdr:rowOff>103056</xdr:rowOff>
    </xdr:from>
    <xdr:to>
      <xdr:col>1</xdr:col>
      <xdr:colOff>559050</xdr:colOff>
      <xdr:row>83</xdr:row>
      <xdr:rowOff>495299</xdr:rowOff>
    </xdr:to>
    <xdr:pic>
      <xdr:nvPicPr>
        <xdr:cNvPr id="30" name="Picture 22">
          <a:extLst>
            <a:ext uri="{FF2B5EF4-FFF2-40B4-BE49-F238E27FC236}">
              <a16:creationId xmlns:a16="http://schemas.microsoft.com/office/drawing/2014/main" id="{35545140-64AD-48D9-BBEB-7FB870F0562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/>
        <a:srcRect/>
        <a:stretch>
          <a:fillRect/>
        </a:stretch>
      </xdr:blipFill>
      <xdr:spPr bwMode="auto">
        <a:xfrm>
          <a:off x="657225" y="48232881"/>
          <a:ext cx="444750" cy="39224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80</xdr:row>
      <xdr:rowOff>47625</xdr:rowOff>
    </xdr:from>
    <xdr:to>
      <xdr:col>1</xdr:col>
      <xdr:colOff>635250</xdr:colOff>
      <xdr:row>80</xdr:row>
      <xdr:rowOff>571500</xdr:rowOff>
    </xdr:to>
    <xdr:pic>
      <xdr:nvPicPr>
        <xdr:cNvPr id="31" name="Picture 24">
          <a:extLst>
            <a:ext uri="{FF2B5EF4-FFF2-40B4-BE49-F238E27FC236}">
              <a16:creationId xmlns:a16="http://schemas.microsoft.com/office/drawing/2014/main" id="{EBA3EB47-129E-465E-8EBF-3DAE00B469C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/>
        <a:srcRect/>
        <a:stretch>
          <a:fillRect/>
        </a:stretch>
      </xdr:blipFill>
      <xdr:spPr bwMode="auto">
        <a:xfrm>
          <a:off x="638175" y="46291500"/>
          <a:ext cx="540000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122</xdr:row>
      <xdr:rowOff>19050</xdr:rowOff>
    </xdr:from>
    <xdr:to>
      <xdr:col>1</xdr:col>
      <xdr:colOff>559050</xdr:colOff>
      <xdr:row>122</xdr:row>
      <xdr:rowOff>504825</xdr:rowOff>
    </xdr:to>
    <xdr:pic>
      <xdr:nvPicPr>
        <xdr:cNvPr id="32" name="Picture 26">
          <a:extLst>
            <a:ext uri="{FF2B5EF4-FFF2-40B4-BE49-F238E27FC236}">
              <a16:creationId xmlns:a16="http://schemas.microsoft.com/office/drawing/2014/main" id="{2533226E-901A-4F50-A61E-DD94168463A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/>
        <a:srcRect/>
        <a:stretch>
          <a:fillRect/>
        </a:stretch>
      </xdr:blipFill>
      <xdr:spPr bwMode="auto">
        <a:xfrm>
          <a:off x="561975" y="72209025"/>
          <a:ext cx="540000" cy="485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132</xdr:row>
      <xdr:rowOff>28576</xdr:rowOff>
    </xdr:from>
    <xdr:to>
      <xdr:col>1</xdr:col>
      <xdr:colOff>559043</xdr:colOff>
      <xdr:row>132</xdr:row>
      <xdr:rowOff>476250</xdr:rowOff>
    </xdr:to>
    <xdr:pic>
      <xdr:nvPicPr>
        <xdr:cNvPr id="33" name="Picture 28">
          <a:extLst>
            <a:ext uri="{FF2B5EF4-FFF2-40B4-BE49-F238E27FC236}">
              <a16:creationId xmlns:a16="http://schemas.microsoft.com/office/drawing/2014/main" id="{DA2FE822-C884-42F0-B0DA-7722BD419DE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" cstate="print"/>
        <a:srcRect/>
        <a:stretch>
          <a:fillRect/>
        </a:stretch>
      </xdr:blipFill>
      <xdr:spPr bwMode="auto">
        <a:xfrm>
          <a:off x="561968" y="79171801"/>
          <a:ext cx="540000" cy="4476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30956</xdr:colOff>
      <xdr:row>121</xdr:row>
      <xdr:rowOff>19050</xdr:rowOff>
    </xdr:from>
    <xdr:to>
      <xdr:col>1</xdr:col>
      <xdr:colOff>570956</xdr:colOff>
      <xdr:row>121</xdr:row>
      <xdr:rowOff>533400</xdr:rowOff>
    </xdr:to>
    <xdr:pic>
      <xdr:nvPicPr>
        <xdr:cNvPr id="34" name="Picture 30">
          <a:extLst>
            <a:ext uri="{FF2B5EF4-FFF2-40B4-BE49-F238E27FC236}">
              <a16:creationId xmlns:a16="http://schemas.microsoft.com/office/drawing/2014/main" id="{02156F40-48CD-4EB4-A861-0AF29A25FAC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" cstate="print"/>
        <a:srcRect/>
        <a:stretch>
          <a:fillRect/>
        </a:stretch>
      </xdr:blipFill>
      <xdr:spPr bwMode="auto">
        <a:xfrm>
          <a:off x="573881" y="71513700"/>
          <a:ext cx="5400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139950</xdr:colOff>
      <xdr:row>131</xdr:row>
      <xdr:rowOff>47863</xdr:rowOff>
    </xdr:from>
    <xdr:to>
      <xdr:col>1</xdr:col>
      <xdr:colOff>571500</xdr:colOff>
      <xdr:row>131</xdr:row>
      <xdr:rowOff>504587</xdr:rowOff>
    </xdr:to>
    <xdr:pic>
      <xdr:nvPicPr>
        <xdr:cNvPr id="35" name="Picture 32">
          <a:extLst>
            <a:ext uri="{FF2B5EF4-FFF2-40B4-BE49-F238E27FC236}">
              <a16:creationId xmlns:a16="http://schemas.microsoft.com/office/drawing/2014/main" id="{A0846A48-3586-49CC-AA26-D79C6FA927F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" cstate="print"/>
        <a:srcRect/>
        <a:stretch>
          <a:fillRect/>
        </a:stretch>
      </xdr:blipFill>
      <xdr:spPr bwMode="auto">
        <a:xfrm>
          <a:off x="682875" y="78495763"/>
          <a:ext cx="431550" cy="4567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69050</xdr:colOff>
      <xdr:row>90</xdr:row>
      <xdr:rowOff>285752</xdr:rowOff>
    </xdr:from>
    <xdr:to>
      <xdr:col>1</xdr:col>
      <xdr:colOff>609050</xdr:colOff>
      <xdr:row>91</xdr:row>
      <xdr:rowOff>247650</xdr:rowOff>
    </xdr:to>
    <xdr:pic>
      <xdr:nvPicPr>
        <xdr:cNvPr id="36" name="Picture 34">
          <a:extLst>
            <a:ext uri="{FF2B5EF4-FFF2-40B4-BE49-F238E27FC236}">
              <a16:creationId xmlns:a16="http://schemas.microsoft.com/office/drawing/2014/main" id="{BB7767AB-0579-47B8-8C3E-F4358941CCC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5" cstate="print"/>
        <a:srcRect/>
        <a:stretch>
          <a:fillRect/>
        </a:stretch>
      </xdr:blipFill>
      <xdr:spPr bwMode="auto">
        <a:xfrm>
          <a:off x="611975" y="52254152"/>
          <a:ext cx="540000" cy="5905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94</xdr:row>
      <xdr:rowOff>19052</xdr:rowOff>
    </xdr:from>
    <xdr:to>
      <xdr:col>1</xdr:col>
      <xdr:colOff>616193</xdr:colOff>
      <xdr:row>94</xdr:row>
      <xdr:rowOff>542925</xdr:rowOff>
    </xdr:to>
    <xdr:pic>
      <xdr:nvPicPr>
        <xdr:cNvPr id="37" name="Picture 38">
          <a:extLst>
            <a:ext uri="{FF2B5EF4-FFF2-40B4-BE49-F238E27FC236}">
              <a16:creationId xmlns:a16="http://schemas.microsoft.com/office/drawing/2014/main" id="{062572C8-DC1B-492D-B529-11EF40D0F1D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" cstate="print"/>
        <a:srcRect/>
        <a:stretch>
          <a:fillRect/>
        </a:stretch>
      </xdr:blipFill>
      <xdr:spPr bwMode="auto">
        <a:xfrm>
          <a:off x="619118" y="54502052"/>
          <a:ext cx="540000" cy="5238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105362</xdr:colOff>
      <xdr:row>127</xdr:row>
      <xdr:rowOff>28575</xdr:rowOff>
    </xdr:from>
    <xdr:to>
      <xdr:col>1</xdr:col>
      <xdr:colOff>597149</xdr:colOff>
      <xdr:row>127</xdr:row>
      <xdr:rowOff>514350</xdr:rowOff>
    </xdr:to>
    <xdr:pic>
      <xdr:nvPicPr>
        <xdr:cNvPr id="38" name="Picture 40">
          <a:extLst>
            <a:ext uri="{FF2B5EF4-FFF2-40B4-BE49-F238E27FC236}">
              <a16:creationId xmlns:a16="http://schemas.microsoft.com/office/drawing/2014/main" id="{6CBFA2EA-D469-404B-95F6-ABD6E18A5A6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 cstate="print"/>
        <a:srcRect/>
        <a:stretch>
          <a:fillRect/>
        </a:stretch>
      </xdr:blipFill>
      <xdr:spPr bwMode="auto">
        <a:xfrm>
          <a:off x="648287" y="75695175"/>
          <a:ext cx="491787" cy="485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64</xdr:row>
      <xdr:rowOff>47625</xdr:rowOff>
    </xdr:from>
    <xdr:to>
      <xdr:col>1</xdr:col>
      <xdr:colOff>635250</xdr:colOff>
      <xdr:row>64</xdr:row>
      <xdr:rowOff>571500</xdr:rowOff>
    </xdr:to>
    <xdr:pic>
      <xdr:nvPicPr>
        <xdr:cNvPr id="39" name="Picture 44">
          <a:extLst>
            <a:ext uri="{FF2B5EF4-FFF2-40B4-BE49-F238E27FC236}">
              <a16:creationId xmlns:a16="http://schemas.microsoft.com/office/drawing/2014/main" id="{C2DB15E0-547D-4DEF-B51B-BF1BBCE3E55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" cstate="print"/>
        <a:srcRect/>
        <a:stretch>
          <a:fillRect/>
        </a:stretch>
      </xdr:blipFill>
      <xdr:spPr bwMode="auto">
        <a:xfrm>
          <a:off x="638175" y="36795075"/>
          <a:ext cx="540000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58</xdr:row>
      <xdr:rowOff>9526</xdr:rowOff>
    </xdr:from>
    <xdr:to>
      <xdr:col>1</xdr:col>
      <xdr:colOff>571499</xdr:colOff>
      <xdr:row>58</xdr:row>
      <xdr:rowOff>554963</xdr:rowOff>
    </xdr:to>
    <xdr:pic>
      <xdr:nvPicPr>
        <xdr:cNvPr id="40" name="Picture 48">
          <a:extLst>
            <a:ext uri="{FF2B5EF4-FFF2-40B4-BE49-F238E27FC236}">
              <a16:creationId xmlns:a16="http://schemas.microsoft.com/office/drawing/2014/main" id="{EF393D59-DC57-4BAD-A24A-4967EB3F0AB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600075" y="32985076"/>
          <a:ext cx="514349" cy="5454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30949</xdr:colOff>
      <xdr:row>60</xdr:row>
      <xdr:rowOff>57151</xdr:rowOff>
    </xdr:from>
    <xdr:to>
      <xdr:col>1</xdr:col>
      <xdr:colOff>570949</xdr:colOff>
      <xdr:row>60</xdr:row>
      <xdr:rowOff>581025</xdr:rowOff>
    </xdr:to>
    <xdr:pic>
      <xdr:nvPicPr>
        <xdr:cNvPr id="41" name="Picture 48">
          <a:extLst>
            <a:ext uri="{FF2B5EF4-FFF2-40B4-BE49-F238E27FC236}">
              <a16:creationId xmlns:a16="http://schemas.microsoft.com/office/drawing/2014/main" id="{79B5C866-1E40-481E-AC1C-9541646AB3A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573874" y="3429000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114293</xdr:colOff>
      <xdr:row>6</xdr:row>
      <xdr:rowOff>238125</xdr:rowOff>
    </xdr:from>
    <xdr:to>
      <xdr:col>1</xdr:col>
      <xdr:colOff>654293</xdr:colOff>
      <xdr:row>6</xdr:row>
      <xdr:rowOff>619125</xdr:rowOff>
    </xdr:to>
    <xdr:pic>
      <xdr:nvPicPr>
        <xdr:cNvPr id="42" name="Picture 50">
          <a:extLst>
            <a:ext uri="{FF2B5EF4-FFF2-40B4-BE49-F238E27FC236}">
              <a16:creationId xmlns:a16="http://schemas.microsoft.com/office/drawing/2014/main" id="{E4B1669B-D049-4E83-86B5-F72D0A31FDA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" cstate="print"/>
        <a:srcRect/>
        <a:stretch>
          <a:fillRect/>
        </a:stretch>
      </xdr:blipFill>
      <xdr:spPr bwMode="auto">
        <a:xfrm>
          <a:off x="657218" y="2733675"/>
          <a:ext cx="540000" cy="381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85719</xdr:colOff>
      <xdr:row>29</xdr:row>
      <xdr:rowOff>266700</xdr:rowOff>
    </xdr:from>
    <xdr:to>
      <xdr:col>1</xdr:col>
      <xdr:colOff>625719</xdr:colOff>
      <xdr:row>30</xdr:row>
      <xdr:rowOff>257175</xdr:rowOff>
    </xdr:to>
    <xdr:pic>
      <xdr:nvPicPr>
        <xdr:cNvPr id="43" name="Picture 68">
          <a:extLst>
            <a:ext uri="{FF2B5EF4-FFF2-40B4-BE49-F238E27FC236}">
              <a16:creationId xmlns:a16="http://schemas.microsoft.com/office/drawing/2014/main" id="{A5786439-7806-42B6-9B39-338A68F1640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" cstate="print"/>
        <a:srcRect/>
        <a:stretch>
          <a:fillRect/>
        </a:stretch>
      </xdr:blipFill>
      <xdr:spPr bwMode="auto">
        <a:xfrm>
          <a:off x="628644" y="16563975"/>
          <a:ext cx="540000" cy="581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57</xdr:row>
      <xdr:rowOff>28577</xdr:rowOff>
    </xdr:from>
    <xdr:to>
      <xdr:col>1</xdr:col>
      <xdr:colOff>571500</xdr:colOff>
      <xdr:row>57</xdr:row>
      <xdr:rowOff>556791</xdr:rowOff>
    </xdr:to>
    <xdr:pic>
      <xdr:nvPicPr>
        <xdr:cNvPr id="44" name="Picture 10">
          <a:extLst>
            <a:ext uri="{FF2B5EF4-FFF2-40B4-BE49-F238E27FC236}">
              <a16:creationId xmlns:a16="http://schemas.microsoft.com/office/drawing/2014/main" id="{F2126EE1-3377-4D0C-9067-8F0503F80A9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590550" y="32375477"/>
          <a:ext cx="523875" cy="528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59</xdr:row>
      <xdr:rowOff>19050</xdr:rowOff>
    </xdr:from>
    <xdr:to>
      <xdr:col>1</xdr:col>
      <xdr:colOff>552450</xdr:colOff>
      <xdr:row>59</xdr:row>
      <xdr:rowOff>587453</xdr:rowOff>
    </xdr:to>
    <xdr:pic>
      <xdr:nvPicPr>
        <xdr:cNvPr id="45" name="Picture 12">
          <a:extLst>
            <a:ext uri="{FF2B5EF4-FFF2-40B4-BE49-F238E27FC236}">
              <a16:creationId xmlns:a16="http://schemas.microsoft.com/office/drawing/2014/main" id="{83AD17FC-6F04-4044-BD7D-8C217642F0B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3" cstate="print"/>
        <a:srcRect/>
        <a:stretch>
          <a:fillRect/>
        </a:stretch>
      </xdr:blipFill>
      <xdr:spPr bwMode="auto">
        <a:xfrm>
          <a:off x="590550" y="33623250"/>
          <a:ext cx="504825" cy="5684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30950</xdr:colOff>
      <xdr:row>61</xdr:row>
      <xdr:rowOff>19051</xdr:rowOff>
    </xdr:from>
    <xdr:to>
      <xdr:col>1</xdr:col>
      <xdr:colOff>570950</xdr:colOff>
      <xdr:row>61</xdr:row>
      <xdr:rowOff>523875</xdr:rowOff>
    </xdr:to>
    <xdr:pic>
      <xdr:nvPicPr>
        <xdr:cNvPr id="46" name="Picture 14">
          <a:extLst>
            <a:ext uri="{FF2B5EF4-FFF2-40B4-BE49-F238E27FC236}">
              <a16:creationId xmlns:a16="http://schemas.microsoft.com/office/drawing/2014/main" id="{13E1D7F9-5F50-407A-B42F-7252000CB44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4" cstate="print"/>
        <a:srcRect/>
        <a:stretch>
          <a:fillRect/>
        </a:stretch>
      </xdr:blipFill>
      <xdr:spPr bwMode="auto">
        <a:xfrm>
          <a:off x="573875" y="34880551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70</xdr:row>
      <xdr:rowOff>47624</xdr:rowOff>
    </xdr:from>
    <xdr:to>
      <xdr:col>1</xdr:col>
      <xdr:colOff>606675</xdr:colOff>
      <xdr:row>70</xdr:row>
      <xdr:rowOff>514350</xdr:rowOff>
    </xdr:to>
    <xdr:pic>
      <xdr:nvPicPr>
        <xdr:cNvPr id="47" name="Picture 16">
          <a:extLst>
            <a:ext uri="{FF2B5EF4-FFF2-40B4-BE49-F238E27FC236}">
              <a16:creationId xmlns:a16="http://schemas.microsoft.com/office/drawing/2014/main" id="{2133FA07-4181-4102-85CD-60D9C594E7C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 cstate="print"/>
        <a:srcRect/>
        <a:stretch>
          <a:fillRect/>
        </a:stretch>
      </xdr:blipFill>
      <xdr:spPr bwMode="auto">
        <a:xfrm>
          <a:off x="609600" y="40004999"/>
          <a:ext cx="540000" cy="46672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111361</xdr:colOff>
      <xdr:row>77</xdr:row>
      <xdr:rowOff>32878</xdr:rowOff>
    </xdr:from>
    <xdr:to>
      <xdr:col>1</xdr:col>
      <xdr:colOff>581025</xdr:colOff>
      <xdr:row>77</xdr:row>
      <xdr:rowOff>471948</xdr:rowOff>
    </xdr:to>
    <xdr:pic>
      <xdr:nvPicPr>
        <xdr:cNvPr id="48" name="Picture 18">
          <a:extLst>
            <a:ext uri="{FF2B5EF4-FFF2-40B4-BE49-F238E27FC236}">
              <a16:creationId xmlns:a16="http://schemas.microsoft.com/office/drawing/2014/main" id="{93DE97DA-0568-4578-B52D-2B900DA068F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" cstate="print"/>
        <a:srcRect/>
        <a:stretch>
          <a:fillRect/>
        </a:stretch>
      </xdr:blipFill>
      <xdr:spPr bwMode="auto">
        <a:xfrm>
          <a:off x="654286" y="44390803"/>
          <a:ext cx="469664" cy="43907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78</xdr:row>
      <xdr:rowOff>57150</xdr:rowOff>
    </xdr:from>
    <xdr:to>
      <xdr:col>1</xdr:col>
      <xdr:colOff>625725</xdr:colOff>
      <xdr:row>78</xdr:row>
      <xdr:rowOff>523875</xdr:rowOff>
    </xdr:to>
    <xdr:pic>
      <xdr:nvPicPr>
        <xdr:cNvPr id="49" name="Picture 20">
          <a:extLst>
            <a:ext uri="{FF2B5EF4-FFF2-40B4-BE49-F238E27FC236}">
              <a16:creationId xmlns:a16="http://schemas.microsoft.com/office/drawing/2014/main" id="{E6D4D58F-68B9-4EC8-AA0D-D241153C03F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7" cstate="print"/>
        <a:srcRect/>
        <a:stretch>
          <a:fillRect/>
        </a:stretch>
      </xdr:blipFill>
      <xdr:spPr bwMode="auto">
        <a:xfrm>
          <a:off x="628650" y="45043725"/>
          <a:ext cx="540000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79</xdr:row>
      <xdr:rowOff>38101</xdr:rowOff>
    </xdr:from>
    <xdr:to>
      <xdr:col>1</xdr:col>
      <xdr:colOff>616193</xdr:colOff>
      <xdr:row>79</xdr:row>
      <xdr:rowOff>571500</xdr:rowOff>
    </xdr:to>
    <xdr:pic>
      <xdr:nvPicPr>
        <xdr:cNvPr id="50" name="Picture 22">
          <a:extLst>
            <a:ext uri="{FF2B5EF4-FFF2-40B4-BE49-F238E27FC236}">
              <a16:creationId xmlns:a16="http://schemas.microsoft.com/office/drawing/2014/main" id="{DB9E54E8-56BA-4397-92CA-E672462942E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" cstate="print"/>
        <a:srcRect/>
        <a:stretch>
          <a:fillRect/>
        </a:stretch>
      </xdr:blipFill>
      <xdr:spPr bwMode="auto">
        <a:xfrm>
          <a:off x="619118" y="4565332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84</xdr:row>
      <xdr:rowOff>9525</xdr:rowOff>
    </xdr:from>
    <xdr:to>
      <xdr:col>1</xdr:col>
      <xdr:colOff>606668</xdr:colOff>
      <xdr:row>84</xdr:row>
      <xdr:rowOff>523875</xdr:rowOff>
    </xdr:to>
    <xdr:pic>
      <xdr:nvPicPr>
        <xdr:cNvPr id="51" name="Picture 24">
          <a:extLst>
            <a:ext uri="{FF2B5EF4-FFF2-40B4-BE49-F238E27FC236}">
              <a16:creationId xmlns:a16="http://schemas.microsoft.com/office/drawing/2014/main" id="{4CCD4660-7CB1-455B-981B-5462940AD7C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9" cstate="print"/>
        <a:srcRect/>
        <a:stretch>
          <a:fillRect/>
        </a:stretch>
      </xdr:blipFill>
      <xdr:spPr bwMode="auto">
        <a:xfrm>
          <a:off x="609593" y="48768000"/>
          <a:ext cx="5400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66669</xdr:colOff>
      <xdr:row>95</xdr:row>
      <xdr:rowOff>66675</xdr:rowOff>
    </xdr:from>
    <xdr:to>
      <xdr:col>1</xdr:col>
      <xdr:colOff>606669</xdr:colOff>
      <xdr:row>95</xdr:row>
      <xdr:rowOff>571500</xdr:rowOff>
    </xdr:to>
    <xdr:pic>
      <xdr:nvPicPr>
        <xdr:cNvPr id="52" name="Picture 30">
          <a:extLst>
            <a:ext uri="{FF2B5EF4-FFF2-40B4-BE49-F238E27FC236}">
              <a16:creationId xmlns:a16="http://schemas.microsoft.com/office/drawing/2014/main" id="{1DCAE51D-02BF-4E97-9A63-63C48E44538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0" cstate="print"/>
        <a:srcRect/>
        <a:stretch>
          <a:fillRect/>
        </a:stretch>
      </xdr:blipFill>
      <xdr:spPr bwMode="auto">
        <a:xfrm>
          <a:off x="609594" y="55178325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99</xdr:row>
      <xdr:rowOff>30961</xdr:rowOff>
    </xdr:from>
    <xdr:to>
      <xdr:col>1</xdr:col>
      <xdr:colOff>602456</xdr:colOff>
      <xdr:row>99</xdr:row>
      <xdr:rowOff>552451</xdr:rowOff>
    </xdr:to>
    <xdr:pic>
      <xdr:nvPicPr>
        <xdr:cNvPr id="53" name="Picture 32">
          <a:extLst>
            <a:ext uri="{FF2B5EF4-FFF2-40B4-BE49-F238E27FC236}">
              <a16:creationId xmlns:a16="http://schemas.microsoft.com/office/drawing/2014/main" id="{317EBEDE-4124-4795-93FA-E868B233B96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1" cstate="print"/>
        <a:srcRect/>
        <a:stretch>
          <a:fillRect/>
        </a:stretch>
      </xdr:blipFill>
      <xdr:spPr bwMode="auto">
        <a:xfrm>
          <a:off x="628650" y="57657211"/>
          <a:ext cx="516731" cy="5214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102</xdr:row>
      <xdr:rowOff>19050</xdr:rowOff>
    </xdr:from>
    <xdr:to>
      <xdr:col>1</xdr:col>
      <xdr:colOff>559050</xdr:colOff>
      <xdr:row>102</xdr:row>
      <xdr:rowOff>523875</xdr:rowOff>
    </xdr:to>
    <xdr:pic>
      <xdr:nvPicPr>
        <xdr:cNvPr id="54" name="Picture 34">
          <a:extLst>
            <a:ext uri="{FF2B5EF4-FFF2-40B4-BE49-F238E27FC236}">
              <a16:creationId xmlns:a16="http://schemas.microsoft.com/office/drawing/2014/main" id="{DF7DB363-4489-409F-9949-888F1092529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561975" y="595312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104</xdr:row>
      <xdr:rowOff>19051</xdr:rowOff>
    </xdr:from>
    <xdr:to>
      <xdr:col>1</xdr:col>
      <xdr:colOff>635250</xdr:colOff>
      <xdr:row>104</xdr:row>
      <xdr:rowOff>514350</xdr:rowOff>
    </xdr:to>
    <xdr:pic>
      <xdr:nvPicPr>
        <xdr:cNvPr id="55" name="Picture 36">
          <a:extLst>
            <a:ext uri="{FF2B5EF4-FFF2-40B4-BE49-F238E27FC236}">
              <a16:creationId xmlns:a16="http://schemas.microsoft.com/office/drawing/2014/main" id="{B3F10074-8402-44E8-9A5E-E8A5F49BBEA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3" cstate="print"/>
        <a:srcRect/>
        <a:stretch>
          <a:fillRect/>
        </a:stretch>
      </xdr:blipFill>
      <xdr:spPr bwMode="auto">
        <a:xfrm>
          <a:off x="638175" y="6078855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115</xdr:row>
      <xdr:rowOff>51987</xdr:rowOff>
    </xdr:from>
    <xdr:to>
      <xdr:col>1</xdr:col>
      <xdr:colOff>559044</xdr:colOff>
      <xdr:row>115</xdr:row>
      <xdr:rowOff>485775</xdr:rowOff>
    </xdr:to>
    <xdr:pic>
      <xdr:nvPicPr>
        <xdr:cNvPr id="56" name="Picture 38">
          <a:extLst>
            <a:ext uri="{FF2B5EF4-FFF2-40B4-BE49-F238E27FC236}">
              <a16:creationId xmlns:a16="http://schemas.microsoft.com/office/drawing/2014/main" id="{78B832C1-7C6A-4834-8578-B7FCC32083E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600075" y="67374687"/>
          <a:ext cx="501894" cy="4337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116</xdr:row>
      <xdr:rowOff>19051</xdr:rowOff>
    </xdr:from>
    <xdr:to>
      <xdr:col>1</xdr:col>
      <xdr:colOff>559050</xdr:colOff>
      <xdr:row>116</xdr:row>
      <xdr:rowOff>514350</xdr:rowOff>
    </xdr:to>
    <xdr:pic>
      <xdr:nvPicPr>
        <xdr:cNvPr id="57" name="Picture 40">
          <a:extLst>
            <a:ext uri="{FF2B5EF4-FFF2-40B4-BE49-F238E27FC236}">
              <a16:creationId xmlns:a16="http://schemas.microsoft.com/office/drawing/2014/main" id="{B0BDED3C-6524-4741-B7B9-31E4D1A4C08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5" cstate="print"/>
        <a:srcRect/>
        <a:stretch>
          <a:fillRect/>
        </a:stretch>
      </xdr:blipFill>
      <xdr:spPr bwMode="auto">
        <a:xfrm>
          <a:off x="561975" y="68037076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66674</xdr:colOff>
      <xdr:row>119</xdr:row>
      <xdr:rowOff>61060</xdr:rowOff>
    </xdr:from>
    <xdr:to>
      <xdr:col>1</xdr:col>
      <xdr:colOff>559041</xdr:colOff>
      <xdr:row>119</xdr:row>
      <xdr:rowOff>495300</xdr:rowOff>
    </xdr:to>
    <xdr:pic>
      <xdr:nvPicPr>
        <xdr:cNvPr id="58" name="Picture 42">
          <a:extLst>
            <a:ext uri="{FF2B5EF4-FFF2-40B4-BE49-F238E27FC236}">
              <a16:creationId xmlns:a16="http://schemas.microsoft.com/office/drawing/2014/main" id="{62CA1AA9-D519-44BD-A208-77F091E3B0D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6" cstate="print"/>
        <a:srcRect/>
        <a:stretch>
          <a:fillRect/>
        </a:stretch>
      </xdr:blipFill>
      <xdr:spPr bwMode="auto">
        <a:xfrm>
          <a:off x="609599" y="70165060"/>
          <a:ext cx="492367" cy="43424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126</xdr:row>
      <xdr:rowOff>28576</xdr:rowOff>
    </xdr:from>
    <xdr:to>
      <xdr:col>1</xdr:col>
      <xdr:colOff>606668</xdr:colOff>
      <xdr:row>126</xdr:row>
      <xdr:rowOff>542925</xdr:rowOff>
    </xdr:to>
    <xdr:pic>
      <xdr:nvPicPr>
        <xdr:cNvPr id="59" name="Picture 48">
          <a:extLst>
            <a:ext uri="{FF2B5EF4-FFF2-40B4-BE49-F238E27FC236}">
              <a16:creationId xmlns:a16="http://schemas.microsoft.com/office/drawing/2014/main" id="{EA674B58-3CE2-4E3A-AC2A-3A7DF6C7A4C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7" cstate="print"/>
        <a:srcRect/>
        <a:stretch>
          <a:fillRect/>
        </a:stretch>
      </xdr:blipFill>
      <xdr:spPr bwMode="auto">
        <a:xfrm>
          <a:off x="609593" y="74999851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129</xdr:row>
      <xdr:rowOff>19051</xdr:rowOff>
    </xdr:from>
    <xdr:to>
      <xdr:col>1</xdr:col>
      <xdr:colOff>559050</xdr:colOff>
      <xdr:row>129</xdr:row>
      <xdr:rowOff>581025</xdr:rowOff>
    </xdr:to>
    <xdr:pic>
      <xdr:nvPicPr>
        <xdr:cNvPr id="60" name="Picture 50">
          <a:extLst>
            <a:ext uri="{FF2B5EF4-FFF2-40B4-BE49-F238E27FC236}">
              <a16:creationId xmlns:a16="http://schemas.microsoft.com/office/drawing/2014/main" id="{045206AB-7305-4A97-8BD5-3163614BF7F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8" cstate="print"/>
        <a:srcRect/>
        <a:stretch>
          <a:fillRect/>
        </a:stretch>
      </xdr:blipFill>
      <xdr:spPr bwMode="auto">
        <a:xfrm>
          <a:off x="561975" y="77076301"/>
          <a:ext cx="540000" cy="5619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38093</xdr:colOff>
      <xdr:row>130</xdr:row>
      <xdr:rowOff>38101</xdr:rowOff>
    </xdr:from>
    <xdr:to>
      <xdr:col>1</xdr:col>
      <xdr:colOff>578093</xdr:colOff>
      <xdr:row>130</xdr:row>
      <xdr:rowOff>514350</xdr:rowOff>
    </xdr:to>
    <xdr:pic>
      <xdr:nvPicPr>
        <xdr:cNvPr id="61" name="Picture 52">
          <a:extLst>
            <a:ext uri="{FF2B5EF4-FFF2-40B4-BE49-F238E27FC236}">
              <a16:creationId xmlns:a16="http://schemas.microsoft.com/office/drawing/2014/main" id="{46779962-0B0A-46FC-BE53-7B6066DC1AC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9" cstate="print"/>
        <a:srcRect/>
        <a:stretch>
          <a:fillRect/>
        </a:stretch>
      </xdr:blipFill>
      <xdr:spPr bwMode="auto">
        <a:xfrm>
          <a:off x="581018" y="77790676"/>
          <a:ext cx="540000" cy="4762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135</xdr:row>
      <xdr:rowOff>19051</xdr:rowOff>
    </xdr:from>
    <xdr:to>
      <xdr:col>1</xdr:col>
      <xdr:colOff>559050</xdr:colOff>
      <xdr:row>135</xdr:row>
      <xdr:rowOff>542925</xdr:rowOff>
    </xdr:to>
    <xdr:pic>
      <xdr:nvPicPr>
        <xdr:cNvPr id="62" name="Picture 54">
          <a:extLst>
            <a:ext uri="{FF2B5EF4-FFF2-40B4-BE49-F238E27FC236}">
              <a16:creationId xmlns:a16="http://schemas.microsoft.com/office/drawing/2014/main" id="{627BC624-AE27-489E-859C-58A67AB31A3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0" cstate="print"/>
        <a:srcRect/>
        <a:stretch>
          <a:fillRect/>
        </a:stretch>
      </xdr:blipFill>
      <xdr:spPr bwMode="auto">
        <a:xfrm>
          <a:off x="561975" y="80552926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136</xdr:row>
      <xdr:rowOff>57151</xdr:rowOff>
    </xdr:from>
    <xdr:to>
      <xdr:col>1</xdr:col>
      <xdr:colOff>635250</xdr:colOff>
      <xdr:row>136</xdr:row>
      <xdr:rowOff>542925</xdr:rowOff>
    </xdr:to>
    <xdr:pic>
      <xdr:nvPicPr>
        <xdr:cNvPr id="63" name="Picture 56">
          <a:extLst>
            <a:ext uri="{FF2B5EF4-FFF2-40B4-BE49-F238E27FC236}">
              <a16:creationId xmlns:a16="http://schemas.microsoft.com/office/drawing/2014/main" id="{818706B4-8369-413C-B331-21C1D894860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1" cstate="print"/>
        <a:srcRect/>
        <a:stretch>
          <a:fillRect/>
        </a:stretch>
      </xdr:blipFill>
      <xdr:spPr bwMode="auto">
        <a:xfrm>
          <a:off x="638175" y="81324451"/>
          <a:ext cx="540000" cy="4857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57144</xdr:colOff>
      <xdr:row>137</xdr:row>
      <xdr:rowOff>66675</xdr:rowOff>
    </xdr:from>
    <xdr:to>
      <xdr:col>1</xdr:col>
      <xdr:colOff>597144</xdr:colOff>
      <xdr:row>137</xdr:row>
      <xdr:rowOff>619125</xdr:rowOff>
    </xdr:to>
    <xdr:pic>
      <xdr:nvPicPr>
        <xdr:cNvPr id="64" name="Picture 58">
          <a:extLst>
            <a:ext uri="{FF2B5EF4-FFF2-40B4-BE49-F238E27FC236}">
              <a16:creationId xmlns:a16="http://schemas.microsoft.com/office/drawing/2014/main" id="{6339CE0D-E124-4A93-9A24-9D4BD13781E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2" cstate="print"/>
        <a:srcRect/>
        <a:stretch>
          <a:fillRect/>
        </a:stretch>
      </xdr:blipFill>
      <xdr:spPr bwMode="auto">
        <a:xfrm>
          <a:off x="600069" y="82067400"/>
          <a:ext cx="5400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138</xdr:row>
      <xdr:rowOff>19051</xdr:rowOff>
    </xdr:from>
    <xdr:to>
      <xdr:col>1</xdr:col>
      <xdr:colOff>559044</xdr:colOff>
      <xdr:row>138</xdr:row>
      <xdr:rowOff>514350</xdr:rowOff>
    </xdr:to>
    <xdr:pic>
      <xdr:nvPicPr>
        <xdr:cNvPr id="65" name="Picture 60">
          <a:extLst>
            <a:ext uri="{FF2B5EF4-FFF2-40B4-BE49-F238E27FC236}">
              <a16:creationId xmlns:a16="http://schemas.microsoft.com/office/drawing/2014/main" id="{49485566-C7BC-43D9-8738-B164BE2A6FD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3" cstate="print"/>
        <a:srcRect/>
        <a:stretch>
          <a:fillRect/>
        </a:stretch>
      </xdr:blipFill>
      <xdr:spPr bwMode="auto">
        <a:xfrm>
          <a:off x="561969" y="8275320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142</xdr:row>
      <xdr:rowOff>19050</xdr:rowOff>
    </xdr:from>
    <xdr:to>
      <xdr:col>1</xdr:col>
      <xdr:colOff>559044</xdr:colOff>
      <xdr:row>142</xdr:row>
      <xdr:rowOff>571500</xdr:rowOff>
    </xdr:to>
    <xdr:pic>
      <xdr:nvPicPr>
        <xdr:cNvPr id="66" name="Picture 62">
          <a:extLst>
            <a:ext uri="{FF2B5EF4-FFF2-40B4-BE49-F238E27FC236}">
              <a16:creationId xmlns:a16="http://schemas.microsoft.com/office/drawing/2014/main" id="{A84F62F4-7BF3-4E39-AB62-846FD8E6C74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4" cstate="print"/>
        <a:srcRect/>
        <a:stretch>
          <a:fillRect/>
        </a:stretch>
      </xdr:blipFill>
      <xdr:spPr bwMode="auto">
        <a:xfrm>
          <a:off x="561969" y="85686900"/>
          <a:ext cx="5400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144</xdr:row>
      <xdr:rowOff>38101</xdr:rowOff>
    </xdr:from>
    <xdr:to>
      <xdr:col>1</xdr:col>
      <xdr:colOff>628650</xdr:colOff>
      <xdr:row>144</xdr:row>
      <xdr:rowOff>571500</xdr:rowOff>
    </xdr:to>
    <xdr:pic>
      <xdr:nvPicPr>
        <xdr:cNvPr id="67" name="Picture 64">
          <a:extLst>
            <a:ext uri="{FF2B5EF4-FFF2-40B4-BE49-F238E27FC236}">
              <a16:creationId xmlns:a16="http://schemas.microsoft.com/office/drawing/2014/main" id="{599E117E-406E-48D3-B7AB-EAFE44BCD91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5" cstate="print"/>
        <a:srcRect/>
        <a:stretch>
          <a:fillRect/>
        </a:stretch>
      </xdr:blipFill>
      <xdr:spPr bwMode="auto">
        <a:xfrm>
          <a:off x="619125" y="87172801"/>
          <a:ext cx="55245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146</xdr:row>
      <xdr:rowOff>57151</xdr:rowOff>
    </xdr:from>
    <xdr:to>
      <xdr:col>1</xdr:col>
      <xdr:colOff>628649</xdr:colOff>
      <xdr:row>146</xdr:row>
      <xdr:rowOff>533400</xdr:rowOff>
    </xdr:to>
    <xdr:pic>
      <xdr:nvPicPr>
        <xdr:cNvPr id="68" name="Picture 66">
          <a:extLst>
            <a:ext uri="{FF2B5EF4-FFF2-40B4-BE49-F238E27FC236}">
              <a16:creationId xmlns:a16="http://schemas.microsoft.com/office/drawing/2014/main" id="{51AAAE0E-2E98-44A7-A071-2B66AE4A738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6" cstate="print"/>
        <a:srcRect/>
        <a:stretch>
          <a:fillRect/>
        </a:stretch>
      </xdr:blipFill>
      <xdr:spPr bwMode="auto">
        <a:xfrm>
          <a:off x="619125" y="88658701"/>
          <a:ext cx="552449" cy="4762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148</xdr:row>
      <xdr:rowOff>123826</xdr:rowOff>
    </xdr:from>
    <xdr:to>
      <xdr:col>1</xdr:col>
      <xdr:colOff>628650</xdr:colOff>
      <xdr:row>150</xdr:row>
      <xdr:rowOff>17536</xdr:rowOff>
    </xdr:to>
    <xdr:pic>
      <xdr:nvPicPr>
        <xdr:cNvPr id="69" name="Picture 68">
          <a:extLst>
            <a:ext uri="{FF2B5EF4-FFF2-40B4-BE49-F238E27FC236}">
              <a16:creationId xmlns:a16="http://schemas.microsoft.com/office/drawing/2014/main" id="{5223DA97-D1C9-4BA1-B371-C27016EDDD7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7" cstate="print"/>
        <a:srcRect/>
        <a:stretch>
          <a:fillRect/>
        </a:stretch>
      </xdr:blipFill>
      <xdr:spPr bwMode="auto">
        <a:xfrm>
          <a:off x="638175" y="90192226"/>
          <a:ext cx="533400" cy="13605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36</xdr:row>
      <xdr:rowOff>38100</xdr:rowOff>
    </xdr:from>
    <xdr:to>
      <xdr:col>1</xdr:col>
      <xdr:colOff>616193</xdr:colOff>
      <xdr:row>36</xdr:row>
      <xdr:rowOff>485775</xdr:rowOff>
    </xdr:to>
    <xdr:pic>
      <xdr:nvPicPr>
        <xdr:cNvPr id="70" name="Picture 2">
          <a:extLst>
            <a:ext uri="{FF2B5EF4-FFF2-40B4-BE49-F238E27FC236}">
              <a16:creationId xmlns:a16="http://schemas.microsoft.com/office/drawing/2014/main" id="{93A30946-2E08-4939-A435-0DFBB67BF74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8" cstate="print"/>
        <a:srcRect/>
        <a:stretch>
          <a:fillRect/>
        </a:stretch>
      </xdr:blipFill>
      <xdr:spPr bwMode="auto">
        <a:xfrm>
          <a:off x="619118" y="20469225"/>
          <a:ext cx="540000" cy="447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149461</xdr:colOff>
      <xdr:row>8</xdr:row>
      <xdr:rowOff>34622</xdr:rowOff>
    </xdr:from>
    <xdr:to>
      <xdr:col>1</xdr:col>
      <xdr:colOff>600075</xdr:colOff>
      <xdr:row>8</xdr:row>
      <xdr:rowOff>479728</xdr:rowOff>
    </xdr:to>
    <xdr:pic>
      <xdr:nvPicPr>
        <xdr:cNvPr id="71" name="Picture 4">
          <a:extLst>
            <a:ext uri="{FF2B5EF4-FFF2-40B4-BE49-F238E27FC236}">
              <a16:creationId xmlns:a16="http://schemas.microsoft.com/office/drawing/2014/main" id="{F4ED42D9-7D37-41B8-B578-EF2D7218836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9" cstate="print"/>
        <a:srcRect/>
        <a:stretch>
          <a:fillRect/>
        </a:stretch>
      </xdr:blipFill>
      <xdr:spPr bwMode="auto">
        <a:xfrm>
          <a:off x="692386" y="3787472"/>
          <a:ext cx="450614" cy="44510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39</xdr:row>
      <xdr:rowOff>128588</xdr:rowOff>
    </xdr:from>
    <xdr:to>
      <xdr:col>1</xdr:col>
      <xdr:colOff>616200</xdr:colOff>
      <xdr:row>40</xdr:row>
      <xdr:rowOff>295275</xdr:rowOff>
    </xdr:to>
    <xdr:pic>
      <xdr:nvPicPr>
        <xdr:cNvPr id="72" name="Picture 64">
          <a:extLst>
            <a:ext uri="{FF2B5EF4-FFF2-40B4-BE49-F238E27FC236}">
              <a16:creationId xmlns:a16="http://schemas.microsoft.com/office/drawing/2014/main" id="{AD881C44-DB5E-4778-9D8B-CC5534C24F3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0" cstate="print"/>
        <a:srcRect/>
        <a:stretch>
          <a:fillRect/>
        </a:stretch>
      </xdr:blipFill>
      <xdr:spPr bwMode="auto">
        <a:xfrm>
          <a:off x="619125" y="22331363"/>
          <a:ext cx="540000" cy="7572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104769</xdr:colOff>
      <xdr:row>41</xdr:row>
      <xdr:rowOff>14289</xdr:rowOff>
    </xdr:from>
    <xdr:to>
      <xdr:col>1</xdr:col>
      <xdr:colOff>619125</xdr:colOff>
      <xdr:row>41</xdr:row>
      <xdr:rowOff>495301</xdr:rowOff>
    </xdr:to>
    <xdr:pic>
      <xdr:nvPicPr>
        <xdr:cNvPr id="73" name="Picture 66">
          <a:extLst>
            <a:ext uri="{FF2B5EF4-FFF2-40B4-BE49-F238E27FC236}">
              <a16:creationId xmlns:a16="http://schemas.microsoft.com/office/drawing/2014/main" id="{4712716A-B5D1-4863-A1EE-7874FB776F2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1" cstate="print"/>
        <a:srcRect/>
        <a:stretch>
          <a:fillRect/>
        </a:stretch>
      </xdr:blipFill>
      <xdr:spPr bwMode="auto">
        <a:xfrm>
          <a:off x="647694" y="23398164"/>
          <a:ext cx="514356" cy="4810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76194</xdr:colOff>
      <xdr:row>37</xdr:row>
      <xdr:rowOff>200025</xdr:rowOff>
    </xdr:from>
    <xdr:to>
      <xdr:col>1</xdr:col>
      <xdr:colOff>616194</xdr:colOff>
      <xdr:row>38</xdr:row>
      <xdr:rowOff>295275</xdr:rowOff>
    </xdr:to>
    <xdr:pic>
      <xdr:nvPicPr>
        <xdr:cNvPr id="74" name="Picture 16">
          <a:extLst>
            <a:ext uri="{FF2B5EF4-FFF2-40B4-BE49-F238E27FC236}">
              <a16:creationId xmlns:a16="http://schemas.microsoft.com/office/drawing/2014/main" id="{D837F5A2-D990-4405-93BB-D0ED88775D6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2" cstate="print"/>
        <a:srcRect/>
        <a:stretch>
          <a:fillRect/>
        </a:stretch>
      </xdr:blipFill>
      <xdr:spPr bwMode="auto">
        <a:xfrm>
          <a:off x="619119" y="21221700"/>
          <a:ext cx="540000" cy="685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69883</xdr:colOff>
      <xdr:row>186</xdr:row>
      <xdr:rowOff>504826</xdr:rowOff>
    </xdr:from>
    <xdr:ext cx="560294" cy="2076450"/>
    <xdr:pic>
      <xdr:nvPicPr>
        <xdr:cNvPr id="75" name="Resim 74">
          <a:extLst>
            <a:ext uri="{FF2B5EF4-FFF2-40B4-BE49-F238E27FC236}">
              <a16:creationId xmlns:a16="http://schemas.microsoft.com/office/drawing/2014/main" id="{2964BC17-CEDE-4750-ADCD-98D974BE9B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2808" y="112842676"/>
          <a:ext cx="560294" cy="2076450"/>
        </a:xfrm>
        <a:prstGeom prst="rect">
          <a:avLst/>
        </a:prstGeom>
      </xdr:spPr>
    </xdr:pic>
    <xdr:clientData/>
  </xdr:oneCellAnchor>
  <xdr:twoCellAnchor editAs="oneCell">
    <xdr:from>
      <xdr:col>0</xdr:col>
      <xdr:colOff>280724</xdr:colOff>
      <xdr:row>0</xdr:row>
      <xdr:rowOff>66675</xdr:rowOff>
    </xdr:from>
    <xdr:to>
      <xdr:col>3</xdr:col>
      <xdr:colOff>323850</xdr:colOff>
      <xdr:row>1</xdr:row>
      <xdr:rowOff>590550</xdr:rowOff>
    </xdr:to>
    <xdr:pic>
      <xdr:nvPicPr>
        <xdr:cNvPr id="76" name="Resim 75">
          <a:extLst>
            <a:ext uri="{FF2B5EF4-FFF2-40B4-BE49-F238E27FC236}">
              <a16:creationId xmlns:a16="http://schemas.microsoft.com/office/drawing/2014/main" id="{286F626A-87EC-4588-9416-A49A887F38D3}"/>
            </a:ext>
          </a:extLst>
        </xdr:cNvPr>
        <xdr:cNvPicPr/>
      </xdr:nvPicPr>
      <xdr:blipFill>
        <a:blip xmlns:r="http://schemas.openxmlformats.org/officeDocument/2006/relationships" r:embed="rId74"/>
        <a:srcRect/>
        <a:stretch>
          <a:fillRect/>
        </a:stretch>
      </xdr:blipFill>
      <xdr:spPr bwMode="auto">
        <a:xfrm>
          <a:off x="280724" y="66675"/>
          <a:ext cx="1814776" cy="857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762000</xdr:colOff>
      <xdr:row>0</xdr:row>
      <xdr:rowOff>66675</xdr:rowOff>
    </xdr:from>
    <xdr:to>
      <xdr:col>8</xdr:col>
      <xdr:colOff>967582</xdr:colOff>
      <xdr:row>1</xdr:row>
      <xdr:rowOff>504825</xdr:rowOff>
    </xdr:to>
    <xdr:pic>
      <xdr:nvPicPr>
        <xdr:cNvPr id="77" name="Resim 76">
          <a:extLst>
            <a:ext uri="{FF2B5EF4-FFF2-40B4-BE49-F238E27FC236}">
              <a16:creationId xmlns:a16="http://schemas.microsoft.com/office/drawing/2014/main" id="{65666E46-7BC5-4C90-97EE-DEF527F1535F}"/>
            </a:ext>
          </a:extLst>
        </xdr:cNvPr>
        <xdr:cNvPicPr/>
      </xdr:nvPicPr>
      <xdr:blipFill>
        <a:blip xmlns:r="http://schemas.openxmlformats.org/officeDocument/2006/relationships" r:embed="rId7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924800" y="66675"/>
          <a:ext cx="1586707" cy="771525"/>
        </a:xfrm>
        <a:prstGeom prst="rect">
          <a:avLst/>
        </a:prstGeom>
        <a:noFill/>
        <a:ln>
          <a:noFill/>
        </a:ln>
      </xdr:spPr>
    </xdr:pic>
    <xdr:clientData/>
  </xdr:twoCellAnchor>
  <xdr:oneCellAnchor>
    <xdr:from>
      <xdr:col>1</xdr:col>
      <xdr:colOff>85725</xdr:colOff>
      <xdr:row>81</xdr:row>
      <xdr:rowOff>19052</xdr:rowOff>
    </xdr:from>
    <xdr:ext cx="540000" cy="540000"/>
    <xdr:pic>
      <xdr:nvPicPr>
        <xdr:cNvPr id="78" name="Picture 2">
          <a:extLst>
            <a:ext uri="{FF2B5EF4-FFF2-40B4-BE49-F238E27FC236}">
              <a16:creationId xmlns:a16="http://schemas.microsoft.com/office/drawing/2014/main" id="{F30D4A34-49E2-4839-B012-7AC0D067637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6" cstate="print"/>
        <a:srcRect/>
        <a:stretch>
          <a:fillRect/>
        </a:stretch>
      </xdr:blipFill>
      <xdr:spPr bwMode="auto">
        <a:xfrm>
          <a:off x="628650" y="46891577"/>
          <a:ext cx="540000" cy="540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66675</xdr:colOff>
      <xdr:row>120</xdr:row>
      <xdr:rowOff>28575</xdr:rowOff>
    </xdr:from>
    <xdr:ext cx="540000" cy="540000"/>
    <xdr:pic>
      <xdr:nvPicPr>
        <xdr:cNvPr id="79" name="Picture 44">
          <a:extLst>
            <a:ext uri="{FF2B5EF4-FFF2-40B4-BE49-F238E27FC236}">
              <a16:creationId xmlns:a16="http://schemas.microsoft.com/office/drawing/2014/main" id="{43AED814-88AC-4BF5-B4E6-2DFA8815942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7" cstate="print"/>
        <a:srcRect/>
        <a:stretch>
          <a:fillRect/>
        </a:stretch>
      </xdr:blipFill>
      <xdr:spPr bwMode="auto">
        <a:xfrm>
          <a:off x="609600" y="70827900"/>
          <a:ext cx="540000" cy="540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twoCellAnchor editAs="oneCell">
    <xdr:from>
      <xdr:col>1</xdr:col>
      <xdr:colOff>71437</xdr:colOff>
      <xdr:row>82</xdr:row>
      <xdr:rowOff>9526</xdr:rowOff>
    </xdr:from>
    <xdr:to>
      <xdr:col>1</xdr:col>
      <xdr:colOff>613304</xdr:colOff>
      <xdr:row>82</xdr:row>
      <xdr:rowOff>542926</xdr:rowOff>
    </xdr:to>
    <xdr:pic>
      <xdr:nvPicPr>
        <xdr:cNvPr id="80" name="Picture 4">
          <a:extLst>
            <a:ext uri="{FF2B5EF4-FFF2-40B4-BE49-F238E27FC236}">
              <a16:creationId xmlns:a16="http://schemas.microsoft.com/office/drawing/2014/main" id="{58128A29-F6AB-44E6-9519-5EE02518C51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8" cstate="print">
          <a:duotone>
            <a:schemeClr val="bg2">
              <a:shade val="45000"/>
              <a:satMod val="135000"/>
            </a:schemeClr>
            <a:prstClr val="white"/>
          </a:duotone>
        </a:blip>
        <a:srcRect/>
        <a:stretch>
          <a:fillRect/>
        </a:stretch>
      </xdr:blipFill>
      <xdr:spPr bwMode="auto">
        <a:xfrm>
          <a:off x="614362" y="47510701"/>
          <a:ext cx="541867" cy="53340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66676</xdr:colOff>
      <xdr:row>123</xdr:row>
      <xdr:rowOff>12017</xdr:rowOff>
    </xdr:from>
    <xdr:to>
      <xdr:col>1</xdr:col>
      <xdr:colOff>666750</xdr:colOff>
      <xdr:row>123</xdr:row>
      <xdr:rowOff>542925</xdr:rowOff>
    </xdr:to>
    <xdr:pic>
      <xdr:nvPicPr>
        <xdr:cNvPr id="81" name="Resim 80">
          <a:extLst>
            <a:ext uri="{FF2B5EF4-FFF2-40B4-BE49-F238E27FC236}">
              <a16:creationId xmlns:a16="http://schemas.microsoft.com/office/drawing/2014/main" id="{8211DE7E-D37E-4ACD-BDFC-6562CF43F7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1" y="72897317"/>
          <a:ext cx="600074" cy="530908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124</xdr:row>
      <xdr:rowOff>29635</xdr:rowOff>
    </xdr:from>
    <xdr:to>
      <xdr:col>1</xdr:col>
      <xdr:colOff>638175</xdr:colOff>
      <xdr:row>124</xdr:row>
      <xdr:rowOff>571501</xdr:rowOff>
    </xdr:to>
    <xdr:pic>
      <xdr:nvPicPr>
        <xdr:cNvPr id="82" name="Resim 81">
          <a:extLst>
            <a:ext uri="{FF2B5EF4-FFF2-40B4-BE49-F238E27FC236}">
              <a16:creationId xmlns:a16="http://schemas.microsoft.com/office/drawing/2014/main" id="{AA89D239-E3CF-4641-9AF9-40B0A9347E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5" y="73610260"/>
          <a:ext cx="581025" cy="541866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</xdr:colOff>
      <xdr:row>125</xdr:row>
      <xdr:rowOff>11906</xdr:rowOff>
    </xdr:from>
    <xdr:to>
      <xdr:col>1</xdr:col>
      <xdr:colOff>685800</xdr:colOff>
      <xdr:row>125</xdr:row>
      <xdr:rowOff>561975</xdr:rowOff>
    </xdr:to>
    <xdr:pic>
      <xdr:nvPicPr>
        <xdr:cNvPr id="83" name="Resim 82">
          <a:extLst>
            <a:ext uri="{FF2B5EF4-FFF2-40B4-BE49-F238E27FC236}">
              <a16:creationId xmlns:a16="http://schemas.microsoft.com/office/drawing/2014/main" id="{7EF62A66-4A8A-431C-BB31-110A23E0B8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1975" y="74287856"/>
          <a:ext cx="666750" cy="550069"/>
        </a:xfrm>
        <a:prstGeom prst="rect">
          <a:avLst/>
        </a:prstGeom>
      </xdr:spPr>
    </xdr:pic>
    <xdr:clientData/>
  </xdr:twoCellAnchor>
  <xdr:twoCellAnchor editAs="oneCell">
    <xdr:from>
      <xdr:col>1</xdr:col>
      <xdr:colOff>1</xdr:colOff>
      <xdr:row>139</xdr:row>
      <xdr:rowOff>1</xdr:rowOff>
    </xdr:from>
    <xdr:to>
      <xdr:col>1</xdr:col>
      <xdr:colOff>585748</xdr:colOff>
      <xdr:row>139</xdr:row>
      <xdr:rowOff>552451</xdr:rowOff>
    </xdr:to>
    <xdr:pic>
      <xdr:nvPicPr>
        <xdr:cNvPr id="84" name="Resim 83">
          <a:extLst>
            <a:ext uri="{FF2B5EF4-FFF2-40B4-BE49-F238E27FC236}">
              <a16:creationId xmlns:a16="http://schemas.microsoft.com/office/drawing/2014/main" id="{81A3E3FB-FD89-44B7-9F12-77B221B5BC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6" y="83467576"/>
          <a:ext cx="585747" cy="55245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140</xdr:row>
      <xdr:rowOff>28576</xdr:rowOff>
    </xdr:from>
    <xdr:to>
      <xdr:col>1</xdr:col>
      <xdr:colOff>585747</xdr:colOff>
      <xdr:row>140</xdr:row>
      <xdr:rowOff>523876</xdr:rowOff>
    </xdr:to>
    <xdr:pic>
      <xdr:nvPicPr>
        <xdr:cNvPr id="85" name="Resim 84">
          <a:extLst>
            <a:ext uri="{FF2B5EF4-FFF2-40B4-BE49-F238E27FC236}">
              <a16:creationId xmlns:a16="http://schemas.microsoft.com/office/drawing/2014/main" id="{A3FC29A2-0EF4-4C99-A401-75E35DE449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5" y="84229576"/>
          <a:ext cx="585747" cy="4953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141</xdr:row>
      <xdr:rowOff>9525</xdr:rowOff>
    </xdr:from>
    <xdr:to>
      <xdr:col>1</xdr:col>
      <xdr:colOff>585747</xdr:colOff>
      <xdr:row>141</xdr:row>
      <xdr:rowOff>590550</xdr:rowOff>
    </xdr:to>
    <xdr:pic>
      <xdr:nvPicPr>
        <xdr:cNvPr id="86" name="Resim 85">
          <a:extLst>
            <a:ext uri="{FF2B5EF4-FFF2-40B4-BE49-F238E27FC236}">
              <a16:creationId xmlns:a16="http://schemas.microsoft.com/office/drawing/2014/main" id="{27632B08-F27C-4F56-99A6-AACFEA5CF5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5" y="84943950"/>
          <a:ext cx="585747" cy="581025"/>
        </a:xfrm>
        <a:prstGeom prst="rect">
          <a:avLst/>
        </a:prstGeom>
      </xdr:spPr>
    </xdr:pic>
    <xdr:clientData/>
  </xdr:twoCellAnchor>
  <xdr:twoCellAnchor editAs="oneCell">
    <xdr:from>
      <xdr:col>1</xdr:col>
      <xdr:colOff>144706</xdr:colOff>
      <xdr:row>44</xdr:row>
      <xdr:rowOff>61912</xdr:rowOff>
    </xdr:from>
    <xdr:to>
      <xdr:col>1</xdr:col>
      <xdr:colOff>533950</xdr:colOff>
      <xdr:row>44</xdr:row>
      <xdr:rowOff>466726</xdr:rowOff>
    </xdr:to>
    <xdr:pic>
      <xdr:nvPicPr>
        <xdr:cNvPr id="87" name="Resim 86">
          <a:extLst>
            <a:ext uri="{FF2B5EF4-FFF2-40B4-BE49-F238E27FC236}">
              <a16:creationId xmlns:a16="http://schemas.microsoft.com/office/drawing/2014/main" id="{85A4DB11-38B2-4AE2-A122-0516F0277C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7631" y="25217437"/>
          <a:ext cx="389244" cy="404814"/>
        </a:xfrm>
        <a:prstGeom prst="rect">
          <a:avLst/>
        </a:prstGeom>
      </xdr:spPr>
    </xdr:pic>
    <xdr:clientData/>
  </xdr:twoCellAnchor>
  <xdr:twoCellAnchor editAs="oneCell">
    <xdr:from>
      <xdr:col>1</xdr:col>
      <xdr:colOff>147567</xdr:colOff>
      <xdr:row>43</xdr:row>
      <xdr:rowOff>30955</xdr:rowOff>
    </xdr:from>
    <xdr:to>
      <xdr:col>1</xdr:col>
      <xdr:colOff>578717</xdr:colOff>
      <xdr:row>43</xdr:row>
      <xdr:rowOff>447675</xdr:rowOff>
    </xdr:to>
    <xdr:pic>
      <xdr:nvPicPr>
        <xdr:cNvPr id="88" name="Resim 87">
          <a:extLst>
            <a:ext uri="{FF2B5EF4-FFF2-40B4-BE49-F238E27FC236}">
              <a16:creationId xmlns:a16="http://schemas.microsoft.com/office/drawing/2014/main" id="{56AE3A17-A0EE-42E9-BAF0-4497F8FD03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0492" y="24595930"/>
          <a:ext cx="431150" cy="416720"/>
        </a:xfrm>
        <a:prstGeom prst="rect">
          <a:avLst/>
        </a:prstGeom>
      </xdr:spPr>
    </xdr:pic>
    <xdr:clientData/>
  </xdr:twoCellAnchor>
  <xdr:twoCellAnchor editAs="oneCell">
    <xdr:from>
      <xdr:col>1</xdr:col>
      <xdr:colOff>138949</xdr:colOff>
      <xdr:row>45</xdr:row>
      <xdr:rowOff>57151</xdr:rowOff>
    </xdr:from>
    <xdr:to>
      <xdr:col>1</xdr:col>
      <xdr:colOff>568283</xdr:colOff>
      <xdr:row>45</xdr:row>
      <xdr:rowOff>466725</xdr:rowOff>
    </xdr:to>
    <xdr:pic>
      <xdr:nvPicPr>
        <xdr:cNvPr id="89" name="Resim 88">
          <a:extLst>
            <a:ext uri="{FF2B5EF4-FFF2-40B4-BE49-F238E27FC236}">
              <a16:creationId xmlns:a16="http://schemas.microsoft.com/office/drawing/2014/main" id="{294C9E23-5D01-4EF3-846F-A09E488791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1874" y="25803226"/>
          <a:ext cx="429334" cy="409574"/>
        </a:xfrm>
        <a:prstGeom prst="rect">
          <a:avLst/>
        </a:prstGeom>
      </xdr:spPr>
    </xdr:pic>
    <xdr:clientData/>
  </xdr:twoCellAnchor>
  <xdr:twoCellAnchor editAs="oneCell">
    <xdr:from>
      <xdr:col>1</xdr:col>
      <xdr:colOff>147636</xdr:colOff>
      <xdr:row>24</xdr:row>
      <xdr:rowOff>47273</xdr:rowOff>
    </xdr:from>
    <xdr:to>
      <xdr:col>1</xdr:col>
      <xdr:colOff>581026</xdr:colOff>
      <xdr:row>24</xdr:row>
      <xdr:rowOff>459935</xdr:rowOff>
    </xdr:to>
    <xdr:pic>
      <xdr:nvPicPr>
        <xdr:cNvPr id="90" name="Resim 89">
          <a:extLst>
            <a:ext uri="{FF2B5EF4-FFF2-40B4-BE49-F238E27FC236}">
              <a16:creationId xmlns:a16="http://schemas.microsoft.com/office/drawing/2014/main" id="{7ED218DE-D549-432F-BD59-EE3B8F29E0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0561" y="13296548"/>
          <a:ext cx="433390" cy="412662"/>
        </a:xfrm>
        <a:prstGeom prst="rect">
          <a:avLst/>
        </a:prstGeom>
      </xdr:spPr>
    </xdr:pic>
    <xdr:clientData/>
  </xdr:twoCellAnchor>
  <xdr:twoCellAnchor editAs="oneCell">
    <xdr:from>
      <xdr:col>1</xdr:col>
      <xdr:colOff>88106</xdr:colOff>
      <xdr:row>46</xdr:row>
      <xdr:rowOff>95251</xdr:rowOff>
    </xdr:from>
    <xdr:to>
      <xdr:col>1</xdr:col>
      <xdr:colOff>650080</xdr:colOff>
      <xdr:row>47</xdr:row>
      <xdr:rowOff>342900</xdr:rowOff>
    </xdr:to>
    <xdr:pic>
      <xdr:nvPicPr>
        <xdr:cNvPr id="91" name="Resim 90">
          <a:extLst>
            <a:ext uri="{FF2B5EF4-FFF2-40B4-BE49-F238E27FC236}">
              <a16:creationId xmlns:a16="http://schemas.microsoft.com/office/drawing/2014/main" id="{AF4E589E-7040-4DA1-8552-20F7B7D3B0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1031" y="26431876"/>
          <a:ext cx="561974" cy="838199"/>
        </a:xfrm>
        <a:prstGeom prst="rect">
          <a:avLst/>
        </a:prstGeom>
      </xdr:spPr>
    </xdr:pic>
    <xdr:clientData/>
  </xdr:twoCellAnchor>
  <xdr:twoCellAnchor editAs="oneCell">
    <xdr:from>
      <xdr:col>1</xdr:col>
      <xdr:colOff>157164</xdr:colOff>
      <xdr:row>174</xdr:row>
      <xdr:rowOff>83044</xdr:rowOff>
    </xdr:from>
    <xdr:to>
      <xdr:col>1</xdr:col>
      <xdr:colOff>571500</xdr:colOff>
      <xdr:row>174</xdr:row>
      <xdr:rowOff>526558</xdr:rowOff>
    </xdr:to>
    <xdr:pic>
      <xdr:nvPicPr>
        <xdr:cNvPr id="92" name="Resim 91">
          <a:extLst>
            <a:ext uri="{FF2B5EF4-FFF2-40B4-BE49-F238E27FC236}">
              <a16:creationId xmlns:a16="http://schemas.microsoft.com/office/drawing/2014/main" id="{FC6FBB74-35E6-4D57-AD5A-915778FB3F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0089" y="106134394"/>
          <a:ext cx="414336" cy="443514"/>
        </a:xfrm>
        <a:prstGeom prst="rect">
          <a:avLst/>
        </a:prstGeom>
      </xdr:spPr>
    </xdr:pic>
    <xdr:clientData/>
  </xdr:twoCellAnchor>
  <xdr:twoCellAnchor editAs="oneCell">
    <xdr:from>
      <xdr:col>1</xdr:col>
      <xdr:colOff>90488</xdr:colOff>
      <xdr:row>177</xdr:row>
      <xdr:rowOff>48755</xdr:rowOff>
    </xdr:from>
    <xdr:to>
      <xdr:col>1</xdr:col>
      <xdr:colOff>638175</xdr:colOff>
      <xdr:row>177</xdr:row>
      <xdr:rowOff>504825</xdr:rowOff>
    </xdr:to>
    <xdr:pic>
      <xdr:nvPicPr>
        <xdr:cNvPr id="93" name="Resim 92">
          <a:extLst>
            <a:ext uri="{FF2B5EF4-FFF2-40B4-BE49-F238E27FC236}">
              <a16:creationId xmlns:a16="http://schemas.microsoft.com/office/drawing/2014/main" id="{645348A4-B3F9-46D1-99C1-4F1F4CBCDA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3413" y="108300380"/>
          <a:ext cx="547687" cy="456070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178</xdr:row>
      <xdr:rowOff>95250</xdr:rowOff>
    </xdr:from>
    <xdr:to>
      <xdr:col>1</xdr:col>
      <xdr:colOff>647701</xdr:colOff>
      <xdr:row>178</xdr:row>
      <xdr:rowOff>561976</xdr:rowOff>
    </xdr:to>
    <xdr:pic>
      <xdr:nvPicPr>
        <xdr:cNvPr id="94" name="Resim 93">
          <a:extLst>
            <a:ext uri="{FF2B5EF4-FFF2-40B4-BE49-F238E27FC236}">
              <a16:creationId xmlns:a16="http://schemas.microsoft.com/office/drawing/2014/main" id="{E64D829E-5040-44FD-BA9D-3113942115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0550" y="109080300"/>
          <a:ext cx="600076" cy="466726"/>
        </a:xfrm>
        <a:prstGeom prst="rect">
          <a:avLst/>
        </a:prstGeom>
      </xdr:spPr>
    </xdr:pic>
    <xdr:clientData/>
  </xdr:twoCellAnchor>
  <xdr:twoCellAnchor editAs="oneCell">
    <xdr:from>
      <xdr:col>1</xdr:col>
      <xdr:colOff>95250</xdr:colOff>
      <xdr:row>179</xdr:row>
      <xdr:rowOff>114300</xdr:rowOff>
    </xdr:from>
    <xdr:to>
      <xdr:col>1</xdr:col>
      <xdr:colOff>628650</xdr:colOff>
      <xdr:row>179</xdr:row>
      <xdr:rowOff>581026</xdr:rowOff>
    </xdr:to>
    <xdr:pic>
      <xdr:nvPicPr>
        <xdr:cNvPr id="95" name="Resim 94">
          <a:extLst>
            <a:ext uri="{FF2B5EF4-FFF2-40B4-BE49-F238E27FC236}">
              <a16:creationId xmlns:a16="http://schemas.microsoft.com/office/drawing/2014/main" id="{83538C18-D988-46F0-87FF-734A9CF6B5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8175" y="109832775"/>
          <a:ext cx="533400" cy="466726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161</xdr:row>
      <xdr:rowOff>419100</xdr:rowOff>
    </xdr:from>
    <xdr:to>
      <xdr:col>1</xdr:col>
      <xdr:colOff>609600</xdr:colOff>
      <xdr:row>162</xdr:row>
      <xdr:rowOff>315542</xdr:rowOff>
    </xdr:to>
    <xdr:pic>
      <xdr:nvPicPr>
        <xdr:cNvPr id="96" name="Resim 95">
          <a:extLst>
            <a:ext uri="{FF2B5EF4-FFF2-40B4-BE49-F238E27FC236}">
              <a16:creationId xmlns:a16="http://schemas.microsoft.com/office/drawing/2014/main" id="{471D8AAB-AA81-47DE-9F50-0015D04515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0550" y="98478975"/>
          <a:ext cx="561975" cy="629867"/>
        </a:xfrm>
        <a:prstGeom prst="rect">
          <a:avLst/>
        </a:prstGeom>
      </xdr:spPr>
    </xdr:pic>
    <xdr:clientData/>
  </xdr:twoCellAnchor>
  <xdr:twoCellAnchor editAs="oneCell">
    <xdr:from>
      <xdr:col>1</xdr:col>
      <xdr:colOff>114299</xdr:colOff>
      <xdr:row>160</xdr:row>
      <xdr:rowOff>161926</xdr:rowOff>
    </xdr:from>
    <xdr:to>
      <xdr:col>1</xdr:col>
      <xdr:colOff>628650</xdr:colOff>
      <xdr:row>161</xdr:row>
      <xdr:rowOff>1</xdr:rowOff>
    </xdr:to>
    <xdr:pic>
      <xdr:nvPicPr>
        <xdr:cNvPr id="97" name="Resim 96">
          <a:extLst>
            <a:ext uri="{FF2B5EF4-FFF2-40B4-BE49-F238E27FC236}">
              <a16:creationId xmlns:a16="http://schemas.microsoft.com/office/drawing/2014/main" id="{F28D0361-EEF9-4385-A3ED-CB0E919009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4" y="97488376"/>
          <a:ext cx="514351" cy="571500"/>
        </a:xfrm>
        <a:prstGeom prst="rect">
          <a:avLst/>
        </a:prstGeom>
      </xdr:spPr>
    </xdr:pic>
    <xdr:clientData/>
  </xdr:twoCellAnchor>
  <xdr:twoCellAnchor editAs="oneCell">
    <xdr:from>
      <xdr:col>1</xdr:col>
      <xdr:colOff>135731</xdr:colOff>
      <xdr:row>14</xdr:row>
      <xdr:rowOff>11329</xdr:rowOff>
    </xdr:from>
    <xdr:to>
      <xdr:col>1</xdr:col>
      <xdr:colOff>581025</xdr:colOff>
      <xdr:row>14</xdr:row>
      <xdr:rowOff>507785</xdr:rowOff>
    </xdr:to>
    <xdr:pic>
      <xdr:nvPicPr>
        <xdr:cNvPr id="98" name="Resim 97">
          <a:extLst>
            <a:ext uri="{FF2B5EF4-FFF2-40B4-BE49-F238E27FC236}">
              <a16:creationId xmlns:a16="http://schemas.microsoft.com/office/drawing/2014/main" id="{A2D6D3ED-7B61-4666-BFC8-AE3725213D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8656" y="7536079"/>
          <a:ext cx="445294" cy="496456"/>
        </a:xfrm>
        <a:prstGeom prst="rect">
          <a:avLst/>
        </a:prstGeom>
      </xdr:spPr>
    </xdr:pic>
    <xdr:clientData/>
  </xdr:twoCellAnchor>
  <xdr:twoCellAnchor editAs="oneCell">
    <xdr:from>
      <xdr:col>1</xdr:col>
      <xdr:colOff>78581</xdr:colOff>
      <xdr:row>12</xdr:row>
      <xdr:rowOff>190500</xdr:rowOff>
    </xdr:from>
    <xdr:to>
      <xdr:col>1</xdr:col>
      <xdr:colOff>651834</xdr:colOff>
      <xdr:row>13</xdr:row>
      <xdr:rowOff>123825</xdr:rowOff>
    </xdr:to>
    <xdr:pic>
      <xdr:nvPicPr>
        <xdr:cNvPr id="99" name="Resim 98">
          <a:extLst>
            <a:ext uri="{FF2B5EF4-FFF2-40B4-BE49-F238E27FC236}">
              <a16:creationId xmlns:a16="http://schemas.microsoft.com/office/drawing/2014/main" id="{00DE16C8-DBB8-4E43-8177-226C7ACE50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1506" y="6457950"/>
          <a:ext cx="573253" cy="561975"/>
        </a:xfrm>
        <a:prstGeom prst="rect">
          <a:avLst/>
        </a:prstGeom>
      </xdr:spPr>
    </xdr:pic>
    <xdr:clientData/>
  </xdr:twoCellAnchor>
  <xdr:twoCellAnchor editAs="oneCell">
    <xdr:from>
      <xdr:col>1</xdr:col>
      <xdr:colOff>163359</xdr:colOff>
      <xdr:row>16</xdr:row>
      <xdr:rowOff>41949</xdr:rowOff>
    </xdr:from>
    <xdr:to>
      <xdr:col>1</xdr:col>
      <xdr:colOff>591497</xdr:colOff>
      <xdr:row>16</xdr:row>
      <xdr:rowOff>476251</xdr:rowOff>
    </xdr:to>
    <xdr:pic>
      <xdr:nvPicPr>
        <xdr:cNvPr id="100" name="Resim 99">
          <a:extLst>
            <a:ext uri="{FF2B5EF4-FFF2-40B4-BE49-F238E27FC236}">
              <a16:creationId xmlns:a16="http://schemas.microsoft.com/office/drawing/2014/main" id="{AED181E5-6BEF-44D2-ADBF-AAB606C86B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6284" y="8823999"/>
          <a:ext cx="428138" cy="434302"/>
        </a:xfrm>
        <a:prstGeom prst="rect">
          <a:avLst/>
        </a:prstGeom>
      </xdr:spPr>
    </xdr:pic>
    <xdr:clientData/>
  </xdr:twoCellAnchor>
  <xdr:twoCellAnchor editAs="oneCell">
    <xdr:from>
      <xdr:col>1</xdr:col>
      <xdr:colOff>163869</xdr:colOff>
      <xdr:row>17</xdr:row>
      <xdr:rowOff>50005</xdr:rowOff>
    </xdr:from>
    <xdr:to>
      <xdr:col>1</xdr:col>
      <xdr:colOff>586907</xdr:colOff>
      <xdr:row>17</xdr:row>
      <xdr:rowOff>428625</xdr:rowOff>
    </xdr:to>
    <xdr:pic>
      <xdr:nvPicPr>
        <xdr:cNvPr id="101" name="Resim 100">
          <a:extLst>
            <a:ext uri="{FF2B5EF4-FFF2-40B4-BE49-F238E27FC236}">
              <a16:creationId xmlns:a16="http://schemas.microsoft.com/office/drawing/2014/main" id="{98CF6CE1-618C-40C1-8957-61ED80D08E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6794" y="9460705"/>
          <a:ext cx="423038" cy="378620"/>
        </a:xfrm>
        <a:prstGeom prst="rect">
          <a:avLst/>
        </a:prstGeom>
      </xdr:spPr>
    </xdr:pic>
    <xdr:clientData/>
  </xdr:twoCellAnchor>
  <xdr:twoCellAnchor editAs="oneCell">
    <xdr:from>
      <xdr:col>1</xdr:col>
      <xdr:colOff>155273</xdr:colOff>
      <xdr:row>9</xdr:row>
      <xdr:rowOff>35720</xdr:rowOff>
    </xdr:from>
    <xdr:to>
      <xdr:col>1</xdr:col>
      <xdr:colOff>599585</xdr:colOff>
      <xdr:row>9</xdr:row>
      <xdr:rowOff>476250</xdr:rowOff>
    </xdr:to>
    <xdr:pic>
      <xdr:nvPicPr>
        <xdr:cNvPr id="102" name="Resim 101">
          <a:extLst>
            <a:ext uri="{FF2B5EF4-FFF2-40B4-BE49-F238E27FC236}">
              <a16:creationId xmlns:a16="http://schemas.microsoft.com/office/drawing/2014/main" id="{F44BA8E5-3312-4393-8351-1BE9CE0179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8198" y="4417220"/>
          <a:ext cx="444312" cy="440530"/>
        </a:xfrm>
        <a:prstGeom prst="rect">
          <a:avLst/>
        </a:prstGeom>
      </xdr:spPr>
    </xdr:pic>
    <xdr:clientData/>
  </xdr:twoCellAnchor>
  <xdr:twoCellAnchor editAs="oneCell">
    <xdr:from>
      <xdr:col>1</xdr:col>
      <xdr:colOff>145257</xdr:colOff>
      <xdr:row>10</xdr:row>
      <xdr:rowOff>48385</xdr:rowOff>
    </xdr:from>
    <xdr:to>
      <xdr:col>1</xdr:col>
      <xdr:colOff>609601</xdr:colOff>
      <xdr:row>10</xdr:row>
      <xdr:rowOff>496921</xdr:rowOff>
    </xdr:to>
    <xdr:pic>
      <xdr:nvPicPr>
        <xdr:cNvPr id="103" name="Resim 102">
          <a:extLst>
            <a:ext uri="{FF2B5EF4-FFF2-40B4-BE49-F238E27FC236}">
              <a16:creationId xmlns:a16="http://schemas.microsoft.com/office/drawing/2014/main" id="{EB326713-289D-4980-9722-8D99847152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8182" y="5058535"/>
          <a:ext cx="464344" cy="448536"/>
        </a:xfrm>
        <a:prstGeom prst="rect">
          <a:avLst/>
        </a:prstGeom>
      </xdr:spPr>
    </xdr:pic>
    <xdr:clientData/>
  </xdr:twoCellAnchor>
  <xdr:twoCellAnchor editAs="oneCell">
    <xdr:from>
      <xdr:col>1</xdr:col>
      <xdr:colOff>128589</xdr:colOff>
      <xdr:row>11</xdr:row>
      <xdr:rowOff>10239</xdr:rowOff>
    </xdr:from>
    <xdr:to>
      <xdr:col>1</xdr:col>
      <xdr:colOff>600075</xdr:colOff>
      <xdr:row>11</xdr:row>
      <xdr:rowOff>503099</xdr:rowOff>
    </xdr:to>
    <xdr:pic>
      <xdr:nvPicPr>
        <xdr:cNvPr id="104" name="Resim 103">
          <a:extLst>
            <a:ext uri="{FF2B5EF4-FFF2-40B4-BE49-F238E27FC236}">
              <a16:creationId xmlns:a16="http://schemas.microsoft.com/office/drawing/2014/main" id="{5F7C1CD1-6E26-47D0-A161-A7018B0B0A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1514" y="5649039"/>
          <a:ext cx="471486" cy="492860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63</xdr:row>
      <xdr:rowOff>70160</xdr:rowOff>
    </xdr:from>
    <xdr:to>
      <xdr:col>1</xdr:col>
      <xdr:colOff>571500</xdr:colOff>
      <xdr:row>63</xdr:row>
      <xdr:rowOff>542925</xdr:rowOff>
    </xdr:to>
    <xdr:pic>
      <xdr:nvPicPr>
        <xdr:cNvPr id="105" name="Resim 104">
          <a:extLst>
            <a:ext uri="{FF2B5EF4-FFF2-40B4-BE49-F238E27FC236}">
              <a16:creationId xmlns:a16="http://schemas.microsoft.com/office/drawing/2014/main" id="{546B6889-7A5F-47D1-AF30-DDB94ACCB3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5" y="36188960"/>
          <a:ext cx="514350" cy="472765"/>
        </a:xfrm>
        <a:prstGeom prst="rect">
          <a:avLst/>
        </a:prstGeom>
      </xdr:spPr>
    </xdr:pic>
    <xdr:clientData/>
  </xdr:twoCellAnchor>
  <xdr:twoCellAnchor editAs="oneCell">
    <xdr:from>
      <xdr:col>1</xdr:col>
      <xdr:colOff>102393</xdr:colOff>
      <xdr:row>155</xdr:row>
      <xdr:rowOff>38100</xdr:rowOff>
    </xdr:from>
    <xdr:to>
      <xdr:col>1</xdr:col>
      <xdr:colOff>626268</xdr:colOff>
      <xdr:row>155</xdr:row>
      <xdr:rowOff>561976</xdr:rowOff>
    </xdr:to>
    <xdr:pic>
      <xdr:nvPicPr>
        <xdr:cNvPr id="106" name="Resim 105">
          <a:extLst>
            <a:ext uri="{FF2B5EF4-FFF2-40B4-BE49-F238E27FC236}">
              <a16:creationId xmlns:a16="http://schemas.microsoft.com/office/drawing/2014/main" id="{BA3E3CF8-6B1D-46BC-86E4-D13D69EA60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5318" y="94468950"/>
          <a:ext cx="523875" cy="523876"/>
        </a:xfrm>
        <a:prstGeom prst="rect">
          <a:avLst/>
        </a:prstGeom>
      </xdr:spPr>
    </xdr:pic>
    <xdr:clientData/>
  </xdr:twoCellAnchor>
  <xdr:twoCellAnchor editAs="oneCell">
    <xdr:from>
      <xdr:col>1</xdr:col>
      <xdr:colOff>80966</xdr:colOff>
      <xdr:row>157</xdr:row>
      <xdr:rowOff>47625</xdr:rowOff>
    </xdr:from>
    <xdr:to>
      <xdr:col>1</xdr:col>
      <xdr:colOff>628650</xdr:colOff>
      <xdr:row>157</xdr:row>
      <xdr:rowOff>445295</xdr:rowOff>
    </xdr:to>
    <xdr:pic>
      <xdr:nvPicPr>
        <xdr:cNvPr id="107" name="Resim 106">
          <a:extLst>
            <a:ext uri="{FF2B5EF4-FFF2-40B4-BE49-F238E27FC236}">
              <a16:creationId xmlns:a16="http://schemas.microsoft.com/office/drawing/2014/main" id="{45D7B3B0-0490-4173-A4FD-FB72D4C33A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3891" y="95945325"/>
          <a:ext cx="547684" cy="397670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59</xdr:row>
      <xdr:rowOff>19050</xdr:rowOff>
    </xdr:from>
    <xdr:to>
      <xdr:col>1</xdr:col>
      <xdr:colOff>587625</xdr:colOff>
      <xdr:row>59</xdr:row>
      <xdr:rowOff>542924</xdr:rowOff>
    </xdr:to>
    <xdr:pic>
      <xdr:nvPicPr>
        <xdr:cNvPr id="108" name="Picture 48">
          <a:extLst>
            <a:ext uri="{FF2B5EF4-FFF2-40B4-BE49-F238E27FC236}">
              <a16:creationId xmlns:a16="http://schemas.microsoft.com/office/drawing/2014/main" id="{82A9627E-85B8-4D38-9D13-B94566C8F23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590550" y="33623250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114301</xdr:colOff>
      <xdr:row>169</xdr:row>
      <xdr:rowOff>76201</xdr:rowOff>
    </xdr:from>
    <xdr:to>
      <xdr:col>1</xdr:col>
      <xdr:colOff>552450</xdr:colOff>
      <xdr:row>169</xdr:row>
      <xdr:rowOff>381001</xdr:rowOff>
    </xdr:to>
    <xdr:pic>
      <xdr:nvPicPr>
        <xdr:cNvPr id="109" name="Resim 108">
          <a:extLst>
            <a:ext uri="{FF2B5EF4-FFF2-40B4-BE49-F238E27FC236}">
              <a16:creationId xmlns:a16="http://schemas.microsoft.com/office/drawing/2014/main" id="{9BB03DFF-0105-48C5-BA74-F5AC79E91B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6" y="103231951"/>
          <a:ext cx="438149" cy="304800"/>
        </a:xfrm>
        <a:prstGeom prst="rect">
          <a:avLst/>
        </a:prstGeom>
      </xdr:spPr>
    </xdr:pic>
    <xdr:clientData/>
  </xdr:twoCellAnchor>
  <xdr:twoCellAnchor editAs="oneCell">
    <xdr:from>
      <xdr:col>1</xdr:col>
      <xdr:colOff>114301</xdr:colOff>
      <xdr:row>170</xdr:row>
      <xdr:rowOff>28576</xdr:rowOff>
    </xdr:from>
    <xdr:to>
      <xdr:col>1</xdr:col>
      <xdr:colOff>590550</xdr:colOff>
      <xdr:row>170</xdr:row>
      <xdr:rowOff>447676</xdr:rowOff>
    </xdr:to>
    <xdr:pic>
      <xdr:nvPicPr>
        <xdr:cNvPr id="110" name="Resim 109">
          <a:extLst>
            <a:ext uri="{FF2B5EF4-FFF2-40B4-BE49-F238E27FC236}">
              <a16:creationId xmlns:a16="http://schemas.microsoft.com/office/drawing/2014/main" id="{9B951174-9083-4BAF-916C-673F576C8E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6" y="103917751"/>
          <a:ext cx="476249" cy="419100"/>
        </a:xfrm>
        <a:prstGeom prst="rect">
          <a:avLst/>
        </a:prstGeom>
      </xdr:spPr>
    </xdr:pic>
    <xdr:clientData/>
  </xdr:twoCellAnchor>
  <xdr:twoCellAnchor editAs="oneCell">
    <xdr:from>
      <xdr:col>1</xdr:col>
      <xdr:colOff>28575</xdr:colOff>
      <xdr:row>166</xdr:row>
      <xdr:rowOff>28577</xdr:rowOff>
    </xdr:from>
    <xdr:to>
      <xdr:col>1</xdr:col>
      <xdr:colOff>561975</xdr:colOff>
      <xdr:row>166</xdr:row>
      <xdr:rowOff>533400</xdr:rowOff>
    </xdr:to>
    <xdr:pic>
      <xdr:nvPicPr>
        <xdr:cNvPr id="111" name="Resim 110">
          <a:extLst>
            <a:ext uri="{FF2B5EF4-FFF2-40B4-BE49-F238E27FC236}">
              <a16:creationId xmlns:a16="http://schemas.microsoft.com/office/drawing/2014/main" id="{13BB9770-5500-450E-9BF0-E78936C51C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0" y="100984052"/>
          <a:ext cx="533400" cy="504823"/>
        </a:xfrm>
        <a:prstGeom prst="rect">
          <a:avLst/>
        </a:prstGeom>
      </xdr:spPr>
    </xdr:pic>
    <xdr:clientData/>
  </xdr:twoCellAnchor>
  <xdr:twoCellAnchor editAs="oneCell">
    <xdr:from>
      <xdr:col>1</xdr:col>
      <xdr:colOff>152402</xdr:colOff>
      <xdr:row>42</xdr:row>
      <xdr:rowOff>35909</xdr:rowOff>
    </xdr:from>
    <xdr:to>
      <xdr:col>1</xdr:col>
      <xdr:colOff>609600</xdr:colOff>
      <xdr:row>42</xdr:row>
      <xdr:rowOff>472065</xdr:rowOff>
    </xdr:to>
    <xdr:pic>
      <xdr:nvPicPr>
        <xdr:cNvPr id="112" name="Resim 111">
          <a:extLst>
            <a:ext uri="{FF2B5EF4-FFF2-40B4-BE49-F238E27FC236}">
              <a16:creationId xmlns:a16="http://schemas.microsoft.com/office/drawing/2014/main" id="{A08CEE76-C1DD-4F46-B603-25A86E9E97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5327" y="24010334"/>
          <a:ext cx="457198" cy="436156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59</xdr:row>
      <xdr:rowOff>9525</xdr:rowOff>
    </xdr:from>
    <xdr:to>
      <xdr:col>1</xdr:col>
      <xdr:colOff>561975</xdr:colOff>
      <xdr:row>59</xdr:row>
      <xdr:rowOff>537739</xdr:rowOff>
    </xdr:to>
    <xdr:pic>
      <xdr:nvPicPr>
        <xdr:cNvPr id="113" name="Picture 10">
          <a:extLst>
            <a:ext uri="{FF2B5EF4-FFF2-40B4-BE49-F238E27FC236}">
              <a16:creationId xmlns:a16="http://schemas.microsoft.com/office/drawing/2014/main" id="{B8203C6C-1FA7-4B1B-B2FA-D9BFA49881C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581025" y="33613725"/>
          <a:ext cx="523875" cy="528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166686</xdr:colOff>
      <xdr:row>25</xdr:row>
      <xdr:rowOff>43980</xdr:rowOff>
    </xdr:from>
    <xdr:to>
      <xdr:col>1</xdr:col>
      <xdr:colOff>600076</xdr:colOff>
      <xdr:row>25</xdr:row>
      <xdr:rowOff>488676</xdr:rowOff>
    </xdr:to>
    <xdr:pic>
      <xdr:nvPicPr>
        <xdr:cNvPr id="114" name="Resim 113">
          <a:extLst>
            <a:ext uri="{FF2B5EF4-FFF2-40B4-BE49-F238E27FC236}">
              <a16:creationId xmlns:a16="http://schemas.microsoft.com/office/drawing/2014/main" id="{9797F787-97EB-4DEE-A796-C73CC4DF3D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9611" y="13902855"/>
          <a:ext cx="433390" cy="444696"/>
        </a:xfrm>
        <a:prstGeom prst="rect">
          <a:avLst/>
        </a:prstGeom>
      </xdr:spPr>
    </xdr:pic>
    <xdr:clientData/>
  </xdr:twoCellAnchor>
  <xdr:twoCellAnchor editAs="oneCell">
    <xdr:from>
      <xdr:col>1</xdr:col>
      <xdr:colOff>108600</xdr:colOff>
      <xdr:row>87</xdr:row>
      <xdr:rowOff>114299</xdr:rowOff>
    </xdr:from>
    <xdr:to>
      <xdr:col>1</xdr:col>
      <xdr:colOff>616200</xdr:colOff>
      <xdr:row>87</xdr:row>
      <xdr:rowOff>561974</xdr:rowOff>
    </xdr:to>
    <xdr:pic>
      <xdr:nvPicPr>
        <xdr:cNvPr id="115" name="Picture 38">
          <a:extLst>
            <a:ext uri="{FF2B5EF4-FFF2-40B4-BE49-F238E27FC236}">
              <a16:creationId xmlns:a16="http://schemas.microsoft.com/office/drawing/2014/main" id="{6E306CA9-F580-49D7-85A7-25CA89A4E3D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651525" y="50758724"/>
          <a:ext cx="507600" cy="447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59530</xdr:colOff>
      <xdr:row>27</xdr:row>
      <xdr:rowOff>53015</xdr:rowOff>
    </xdr:from>
    <xdr:ext cx="531020" cy="482138"/>
    <xdr:pic>
      <xdr:nvPicPr>
        <xdr:cNvPr id="116" name="Resim 115">
          <a:extLst>
            <a:ext uri="{FF2B5EF4-FFF2-40B4-BE49-F238E27FC236}">
              <a16:creationId xmlns:a16="http://schemas.microsoft.com/office/drawing/2014/main" id="{5977F29A-5DD1-42AD-A6D1-D7ABAF5E72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2455" y="15131090"/>
          <a:ext cx="531020" cy="482138"/>
        </a:xfrm>
        <a:prstGeom prst="rect">
          <a:avLst/>
        </a:prstGeom>
      </xdr:spPr>
    </xdr:pic>
    <xdr:clientData/>
  </xdr:oneCellAnchor>
  <xdr:twoCellAnchor editAs="oneCell">
    <xdr:from>
      <xdr:col>1</xdr:col>
      <xdr:colOff>28575</xdr:colOff>
      <xdr:row>101</xdr:row>
      <xdr:rowOff>28575</xdr:rowOff>
    </xdr:from>
    <xdr:to>
      <xdr:col>1</xdr:col>
      <xdr:colOff>568575</xdr:colOff>
      <xdr:row>101</xdr:row>
      <xdr:rowOff>533400</xdr:rowOff>
    </xdr:to>
    <xdr:pic>
      <xdr:nvPicPr>
        <xdr:cNvPr id="117" name="Picture 34">
          <a:extLst>
            <a:ext uri="{FF2B5EF4-FFF2-40B4-BE49-F238E27FC236}">
              <a16:creationId xmlns:a16="http://schemas.microsoft.com/office/drawing/2014/main" id="{FDF67450-02F1-4BF7-8CA5-CB4DB2E6CB2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571500" y="58912125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76200</xdr:colOff>
      <xdr:row>65</xdr:row>
      <xdr:rowOff>76202</xdr:rowOff>
    </xdr:from>
    <xdr:ext cx="540000" cy="523874"/>
    <xdr:pic>
      <xdr:nvPicPr>
        <xdr:cNvPr id="118" name="Picture 42">
          <a:extLst>
            <a:ext uri="{FF2B5EF4-FFF2-40B4-BE49-F238E27FC236}">
              <a16:creationId xmlns:a16="http://schemas.microsoft.com/office/drawing/2014/main" id="{807E921B-17F6-4844-A2A3-8F3686FDC6E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0" cstate="print"/>
        <a:srcRect/>
        <a:stretch>
          <a:fillRect/>
        </a:stretch>
      </xdr:blipFill>
      <xdr:spPr bwMode="auto">
        <a:xfrm>
          <a:off x="619125" y="37452302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57150</xdr:colOff>
      <xdr:row>114</xdr:row>
      <xdr:rowOff>51987</xdr:rowOff>
    </xdr:from>
    <xdr:ext cx="501894" cy="433788"/>
    <xdr:pic>
      <xdr:nvPicPr>
        <xdr:cNvPr id="119" name="Picture 38">
          <a:extLst>
            <a:ext uri="{FF2B5EF4-FFF2-40B4-BE49-F238E27FC236}">
              <a16:creationId xmlns:a16="http://schemas.microsoft.com/office/drawing/2014/main" id="{2CA9BFD1-486B-4234-B1D1-9D548C4CAAE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600075" y="66679362"/>
          <a:ext cx="501894" cy="4337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114294</xdr:colOff>
      <xdr:row>72</xdr:row>
      <xdr:rowOff>47625</xdr:rowOff>
    </xdr:from>
    <xdr:ext cx="540000" cy="504825"/>
    <xdr:pic>
      <xdr:nvPicPr>
        <xdr:cNvPr id="120" name="Picture 22">
          <a:extLst>
            <a:ext uri="{FF2B5EF4-FFF2-40B4-BE49-F238E27FC236}">
              <a16:creationId xmlns:a16="http://schemas.microsoft.com/office/drawing/2014/main" id="{9C913B6E-179D-47B3-8C41-5987E20C621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57219" y="4126230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76200</xdr:colOff>
      <xdr:row>194</xdr:row>
      <xdr:rowOff>476250</xdr:rowOff>
    </xdr:from>
    <xdr:ext cx="560294" cy="2076450"/>
    <xdr:pic>
      <xdr:nvPicPr>
        <xdr:cNvPr id="121" name="Resim 120">
          <a:extLst>
            <a:ext uri="{FF2B5EF4-FFF2-40B4-BE49-F238E27FC236}">
              <a16:creationId xmlns:a16="http://schemas.microsoft.com/office/drawing/2014/main" id="{4A8422D5-6023-4F13-81FE-171C471E7D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9125" y="118262400"/>
          <a:ext cx="560294" cy="2076450"/>
        </a:xfrm>
        <a:prstGeom prst="rect">
          <a:avLst/>
        </a:prstGeom>
      </xdr:spPr>
    </xdr:pic>
    <xdr:clientData/>
  </xdr:oneCellAnchor>
  <xdr:twoCellAnchor editAs="oneCell">
    <xdr:from>
      <xdr:col>1</xdr:col>
      <xdr:colOff>72653</xdr:colOff>
      <xdr:row>26</xdr:row>
      <xdr:rowOff>55386</xdr:rowOff>
    </xdr:from>
    <xdr:to>
      <xdr:col>1</xdr:col>
      <xdr:colOff>619125</xdr:colOff>
      <xdr:row>26</xdr:row>
      <xdr:rowOff>505876</xdr:rowOff>
    </xdr:to>
    <xdr:pic>
      <xdr:nvPicPr>
        <xdr:cNvPr id="122" name="Resim 121">
          <a:extLst>
            <a:ext uri="{FF2B5EF4-FFF2-40B4-BE49-F238E27FC236}">
              <a16:creationId xmlns:a16="http://schemas.microsoft.com/office/drawing/2014/main" id="{F7233CB4-0EE3-4EAB-BFD9-BA9A8BFCC7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5578" y="14523861"/>
          <a:ext cx="546472" cy="450490"/>
        </a:xfrm>
        <a:prstGeom prst="rect">
          <a:avLst/>
        </a:prstGeom>
      </xdr:spPr>
    </xdr:pic>
    <xdr:clientData/>
  </xdr:twoCellAnchor>
  <xdr:oneCellAnchor>
    <xdr:from>
      <xdr:col>1</xdr:col>
      <xdr:colOff>104775</xdr:colOff>
      <xdr:row>28</xdr:row>
      <xdr:rowOff>66675</xdr:rowOff>
    </xdr:from>
    <xdr:ext cx="464214" cy="421482"/>
    <xdr:pic>
      <xdr:nvPicPr>
        <xdr:cNvPr id="123" name="Resim 122">
          <a:extLst>
            <a:ext uri="{FF2B5EF4-FFF2-40B4-BE49-F238E27FC236}">
              <a16:creationId xmlns:a16="http://schemas.microsoft.com/office/drawing/2014/main" id="{937BCE74-04CF-4131-9EC7-B258960B42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7700" y="15754350"/>
          <a:ext cx="464214" cy="421482"/>
        </a:xfrm>
        <a:prstGeom prst="rect">
          <a:avLst/>
        </a:prstGeom>
      </xdr:spPr>
    </xdr:pic>
    <xdr:clientData/>
  </xdr:one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178050</xdr:colOff>
      <xdr:row>5</xdr:row>
      <xdr:rowOff>55696</xdr:rowOff>
    </xdr:from>
    <xdr:to>
      <xdr:col>1</xdr:col>
      <xdr:colOff>590550</xdr:colOff>
      <xdr:row>5</xdr:row>
      <xdr:rowOff>477706</xdr:rowOff>
    </xdr:to>
    <xdr:pic>
      <xdr:nvPicPr>
        <xdr:cNvPr id="2" name="Picture 12">
          <a:extLst>
            <a:ext uri="{FF2B5EF4-FFF2-40B4-BE49-F238E27FC236}">
              <a16:creationId xmlns:a16="http://schemas.microsoft.com/office/drawing/2014/main" id="{7DF32145-5780-4EAB-BE3E-DF76B3C0EA0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20975" y="1922596"/>
          <a:ext cx="412500" cy="4220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38101</xdr:colOff>
      <xdr:row>56</xdr:row>
      <xdr:rowOff>133350</xdr:rowOff>
    </xdr:from>
    <xdr:to>
      <xdr:col>1</xdr:col>
      <xdr:colOff>561975</xdr:colOff>
      <xdr:row>56</xdr:row>
      <xdr:rowOff>570230</xdr:rowOff>
    </xdr:to>
    <xdr:pic>
      <xdr:nvPicPr>
        <xdr:cNvPr id="3" name="Picture 18">
          <a:extLst>
            <a:ext uri="{FF2B5EF4-FFF2-40B4-BE49-F238E27FC236}">
              <a16:creationId xmlns:a16="http://schemas.microsoft.com/office/drawing/2014/main" id="{2F23932D-723A-4D50-9746-CF2AA14B6A8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81026" y="31889700"/>
          <a:ext cx="523874" cy="43688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16660</xdr:colOff>
      <xdr:row>143</xdr:row>
      <xdr:rowOff>19051</xdr:rowOff>
    </xdr:from>
    <xdr:to>
      <xdr:col>1</xdr:col>
      <xdr:colOff>556660</xdr:colOff>
      <xdr:row>143</xdr:row>
      <xdr:rowOff>552450</xdr:rowOff>
    </xdr:to>
    <xdr:pic>
      <xdr:nvPicPr>
        <xdr:cNvPr id="4" name="Picture 20">
          <a:extLst>
            <a:ext uri="{FF2B5EF4-FFF2-40B4-BE49-F238E27FC236}">
              <a16:creationId xmlns:a16="http://schemas.microsoft.com/office/drawing/2014/main" id="{58C02FE4-3899-4C78-87C0-560E8A3AC7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559585" y="8642032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114294</xdr:colOff>
      <xdr:row>73</xdr:row>
      <xdr:rowOff>47625</xdr:rowOff>
    </xdr:from>
    <xdr:to>
      <xdr:col>1</xdr:col>
      <xdr:colOff>654294</xdr:colOff>
      <xdr:row>73</xdr:row>
      <xdr:rowOff>552450</xdr:rowOff>
    </xdr:to>
    <xdr:pic>
      <xdr:nvPicPr>
        <xdr:cNvPr id="5" name="Picture 22">
          <a:extLst>
            <a:ext uri="{FF2B5EF4-FFF2-40B4-BE49-F238E27FC236}">
              <a16:creationId xmlns:a16="http://schemas.microsoft.com/office/drawing/2014/main" id="{EEAD3846-FE82-4A8F-8B82-3A8CEDB26D9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57219" y="418909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89864</xdr:colOff>
      <xdr:row>52</xdr:row>
      <xdr:rowOff>95250</xdr:rowOff>
    </xdr:from>
    <xdr:to>
      <xdr:col>1</xdr:col>
      <xdr:colOff>570955</xdr:colOff>
      <xdr:row>52</xdr:row>
      <xdr:rowOff>561975</xdr:rowOff>
    </xdr:to>
    <xdr:pic>
      <xdr:nvPicPr>
        <xdr:cNvPr id="6" name="Picture 24">
          <a:extLst>
            <a:ext uri="{FF2B5EF4-FFF2-40B4-BE49-F238E27FC236}">
              <a16:creationId xmlns:a16="http://schemas.microsoft.com/office/drawing/2014/main" id="{28A2D6F5-5A02-42E2-B141-FE75927740A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32789" y="29489400"/>
          <a:ext cx="481091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95244</xdr:colOff>
      <xdr:row>53</xdr:row>
      <xdr:rowOff>57151</xdr:rowOff>
    </xdr:from>
    <xdr:to>
      <xdr:col>1</xdr:col>
      <xdr:colOff>647700</xdr:colOff>
      <xdr:row>53</xdr:row>
      <xdr:rowOff>571500</xdr:rowOff>
    </xdr:to>
    <xdr:pic>
      <xdr:nvPicPr>
        <xdr:cNvPr id="7" name="Picture 26">
          <a:extLst>
            <a:ext uri="{FF2B5EF4-FFF2-40B4-BE49-F238E27FC236}">
              <a16:creationId xmlns:a16="http://schemas.microsoft.com/office/drawing/2014/main" id="{89D1DAEB-733C-4D95-A350-6DA3F01EE72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638169" y="30041851"/>
          <a:ext cx="552456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55</xdr:row>
      <xdr:rowOff>152400</xdr:rowOff>
    </xdr:from>
    <xdr:to>
      <xdr:col>1</xdr:col>
      <xdr:colOff>581025</xdr:colOff>
      <xdr:row>55</xdr:row>
      <xdr:rowOff>561974</xdr:rowOff>
    </xdr:to>
    <xdr:pic>
      <xdr:nvPicPr>
        <xdr:cNvPr id="8" name="Picture 28">
          <a:extLst>
            <a:ext uri="{FF2B5EF4-FFF2-40B4-BE49-F238E27FC236}">
              <a16:creationId xmlns:a16="http://schemas.microsoft.com/office/drawing/2014/main" id="{777E6035-136C-4394-864F-8EBA9F1D72A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 rot="10800000">
          <a:off x="609600" y="31318200"/>
          <a:ext cx="514350" cy="4095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51913</xdr:colOff>
      <xdr:row>54</xdr:row>
      <xdr:rowOff>47625</xdr:rowOff>
    </xdr:from>
    <xdr:to>
      <xdr:col>1</xdr:col>
      <xdr:colOff>662463</xdr:colOff>
      <xdr:row>54</xdr:row>
      <xdr:rowOff>553403</xdr:rowOff>
    </xdr:to>
    <xdr:pic>
      <xdr:nvPicPr>
        <xdr:cNvPr id="9" name="Picture 32">
          <a:extLst>
            <a:ext uri="{FF2B5EF4-FFF2-40B4-BE49-F238E27FC236}">
              <a16:creationId xmlns:a16="http://schemas.microsoft.com/office/drawing/2014/main" id="{07EA363D-E690-424E-9002-65C129201C9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594838" y="30622875"/>
          <a:ext cx="610550" cy="50577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107623</xdr:colOff>
      <xdr:row>85</xdr:row>
      <xdr:rowOff>76200</xdr:rowOff>
    </xdr:from>
    <xdr:to>
      <xdr:col>1</xdr:col>
      <xdr:colOff>587624</xdr:colOff>
      <xdr:row>85</xdr:row>
      <xdr:rowOff>533400</xdr:rowOff>
    </xdr:to>
    <xdr:pic>
      <xdr:nvPicPr>
        <xdr:cNvPr id="10" name="Picture 34">
          <a:extLst>
            <a:ext uri="{FF2B5EF4-FFF2-40B4-BE49-F238E27FC236}">
              <a16:creationId xmlns:a16="http://schemas.microsoft.com/office/drawing/2014/main" id="{7A92EE73-E70D-4BA2-B452-E3AA1E73A94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650548" y="49463325"/>
          <a:ext cx="480001" cy="457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86</xdr:row>
      <xdr:rowOff>57150</xdr:rowOff>
    </xdr:from>
    <xdr:to>
      <xdr:col>1</xdr:col>
      <xdr:colOff>587625</xdr:colOff>
      <xdr:row>86</xdr:row>
      <xdr:rowOff>533400</xdr:rowOff>
    </xdr:to>
    <xdr:pic>
      <xdr:nvPicPr>
        <xdr:cNvPr id="11" name="Picture 38">
          <a:extLst>
            <a:ext uri="{FF2B5EF4-FFF2-40B4-BE49-F238E27FC236}">
              <a16:creationId xmlns:a16="http://schemas.microsoft.com/office/drawing/2014/main" id="{67B2F37D-F9EE-4D02-B42E-CE78ABBC926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590550" y="50072925"/>
          <a:ext cx="540000" cy="476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92325</xdr:colOff>
      <xdr:row>74</xdr:row>
      <xdr:rowOff>34862</xdr:rowOff>
    </xdr:from>
    <xdr:to>
      <xdr:col>1</xdr:col>
      <xdr:colOff>619125</xdr:colOff>
      <xdr:row>74</xdr:row>
      <xdr:rowOff>536640</xdr:rowOff>
    </xdr:to>
    <xdr:pic>
      <xdr:nvPicPr>
        <xdr:cNvPr id="12" name="Picture 40">
          <a:extLst>
            <a:ext uri="{FF2B5EF4-FFF2-40B4-BE49-F238E27FC236}">
              <a16:creationId xmlns:a16="http://schemas.microsoft.com/office/drawing/2014/main" id="{7FC08150-E993-4427-A0AB-22F7C41A0FD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635250" y="42506837"/>
          <a:ext cx="526800" cy="50177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57143</xdr:colOff>
      <xdr:row>98</xdr:row>
      <xdr:rowOff>47626</xdr:rowOff>
    </xdr:from>
    <xdr:to>
      <xdr:col>1</xdr:col>
      <xdr:colOff>597143</xdr:colOff>
      <xdr:row>98</xdr:row>
      <xdr:rowOff>561975</xdr:rowOff>
    </xdr:to>
    <xdr:pic>
      <xdr:nvPicPr>
        <xdr:cNvPr id="13" name="Picture 44">
          <a:extLst>
            <a:ext uri="{FF2B5EF4-FFF2-40B4-BE49-F238E27FC236}">
              <a16:creationId xmlns:a16="http://schemas.microsoft.com/office/drawing/2014/main" id="{1CDC24D4-BCA5-4D4B-949E-555C2960133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600068" y="57045226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57143</xdr:colOff>
      <xdr:row>51</xdr:row>
      <xdr:rowOff>19051</xdr:rowOff>
    </xdr:from>
    <xdr:to>
      <xdr:col>1</xdr:col>
      <xdr:colOff>597143</xdr:colOff>
      <xdr:row>51</xdr:row>
      <xdr:rowOff>581025</xdr:rowOff>
    </xdr:to>
    <xdr:pic>
      <xdr:nvPicPr>
        <xdr:cNvPr id="14" name="Picture 46">
          <a:extLst>
            <a:ext uri="{FF2B5EF4-FFF2-40B4-BE49-F238E27FC236}">
              <a16:creationId xmlns:a16="http://schemas.microsoft.com/office/drawing/2014/main" id="{92E9E885-24A2-4B0C-BCE9-1C9311A0DED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600068" y="28822651"/>
          <a:ext cx="540000" cy="5619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85719</xdr:colOff>
      <xdr:row>109</xdr:row>
      <xdr:rowOff>57151</xdr:rowOff>
    </xdr:from>
    <xdr:to>
      <xdr:col>1</xdr:col>
      <xdr:colOff>625719</xdr:colOff>
      <xdr:row>109</xdr:row>
      <xdr:rowOff>552450</xdr:rowOff>
    </xdr:to>
    <xdr:pic>
      <xdr:nvPicPr>
        <xdr:cNvPr id="15" name="Picture 48">
          <a:extLst>
            <a:ext uri="{FF2B5EF4-FFF2-40B4-BE49-F238E27FC236}">
              <a16:creationId xmlns:a16="http://schemas.microsoft.com/office/drawing/2014/main" id="{F4C07AED-7C43-42A8-95B2-A0385C05DDB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628644" y="6396990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175</xdr:row>
      <xdr:rowOff>19051</xdr:rowOff>
    </xdr:from>
    <xdr:to>
      <xdr:col>1</xdr:col>
      <xdr:colOff>625725</xdr:colOff>
      <xdr:row>175</xdr:row>
      <xdr:rowOff>542925</xdr:rowOff>
    </xdr:to>
    <xdr:pic>
      <xdr:nvPicPr>
        <xdr:cNvPr id="16" name="Picture 50">
          <a:extLst>
            <a:ext uri="{FF2B5EF4-FFF2-40B4-BE49-F238E27FC236}">
              <a16:creationId xmlns:a16="http://schemas.microsoft.com/office/drawing/2014/main" id="{246F2168-F1B1-4D37-B2B1-4722BA6D464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628650" y="106803826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145</xdr:row>
      <xdr:rowOff>9525</xdr:rowOff>
    </xdr:from>
    <xdr:to>
      <xdr:col>1</xdr:col>
      <xdr:colOff>619125</xdr:colOff>
      <xdr:row>145</xdr:row>
      <xdr:rowOff>533400</xdr:rowOff>
    </xdr:to>
    <xdr:pic>
      <xdr:nvPicPr>
        <xdr:cNvPr id="17" name="Picture 52">
          <a:extLst>
            <a:ext uri="{FF2B5EF4-FFF2-40B4-BE49-F238E27FC236}">
              <a16:creationId xmlns:a16="http://schemas.microsoft.com/office/drawing/2014/main" id="{644AE31E-B943-4383-8793-C1A5A65E5BA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600075" y="87877650"/>
          <a:ext cx="561975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114294</xdr:colOff>
      <xdr:row>176</xdr:row>
      <xdr:rowOff>66676</xdr:rowOff>
    </xdr:from>
    <xdr:to>
      <xdr:col>1</xdr:col>
      <xdr:colOff>654294</xdr:colOff>
      <xdr:row>176</xdr:row>
      <xdr:rowOff>571500</xdr:rowOff>
    </xdr:to>
    <xdr:pic>
      <xdr:nvPicPr>
        <xdr:cNvPr id="18" name="Picture 54">
          <a:extLst>
            <a:ext uri="{FF2B5EF4-FFF2-40B4-BE49-F238E27FC236}">
              <a16:creationId xmlns:a16="http://schemas.microsoft.com/office/drawing/2014/main" id="{BCA12C0B-2361-4D5E-B514-DC3197DB2DC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657219" y="107584876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104774</xdr:colOff>
      <xdr:row>112</xdr:row>
      <xdr:rowOff>19050</xdr:rowOff>
    </xdr:from>
    <xdr:to>
      <xdr:col>1</xdr:col>
      <xdr:colOff>559049</xdr:colOff>
      <xdr:row>112</xdr:row>
      <xdr:rowOff>514350</xdr:rowOff>
    </xdr:to>
    <xdr:pic>
      <xdr:nvPicPr>
        <xdr:cNvPr id="19" name="Picture 56">
          <a:extLst>
            <a:ext uri="{FF2B5EF4-FFF2-40B4-BE49-F238E27FC236}">
              <a16:creationId xmlns:a16="http://schemas.microsoft.com/office/drawing/2014/main" id="{F5A04488-8B11-4B5A-940A-CC726F04619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647699" y="65255775"/>
          <a:ext cx="454275" cy="495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103</xdr:row>
      <xdr:rowOff>19051</xdr:rowOff>
    </xdr:from>
    <xdr:to>
      <xdr:col>1</xdr:col>
      <xdr:colOff>616193</xdr:colOff>
      <xdr:row>103</xdr:row>
      <xdr:rowOff>523875</xdr:rowOff>
    </xdr:to>
    <xdr:pic>
      <xdr:nvPicPr>
        <xdr:cNvPr id="20" name="Picture 58">
          <a:extLst>
            <a:ext uri="{FF2B5EF4-FFF2-40B4-BE49-F238E27FC236}">
              <a16:creationId xmlns:a16="http://schemas.microsoft.com/office/drawing/2014/main" id="{4A636269-016A-44C8-AEC9-87A9D58360F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619118" y="60159901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105</xdr:row>
      <xdr:rowOff>19051</xdr:rowOff>
    </xdr:from>
    <xdr:to>
      <xdr:col>1</xdr:col>
      <xdr:colOff>559050</xdr:colOff>
      <xdr:row>105</xdr:row>
      <xdr:rowOff>542925</xdr:rowOff>
    </xdr:to>
    <xdr:pic>
      <xdr:nvPicPr>
        <xdr:cNvPr id="21" name="Picture 60">
          <a:extLst>
            <a:ext uri="{FF2B5EF4-FFF2-40B4-BE49-F238E27FC236}">
              <a16:creationId xmlns:a16="http://schemas.microsoft.com/office/drawing/2014/main" id="{B7CFC196-E6F6-4A15-8732-69551EE7356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561975" y="6141720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106</xdr:row>
      <xdr:rowOff>57151</xdr:rowOff>
    </xdr:from>
    <xdr:to>
      <xdr:col>1</xdr:col>
      <xdr:colOff>559043</xdr:colOff>
      <xdr:row>106</xdr:row>
      <xdr:rowOff>504825</xdr:rowOff>
    </xdr:to>
    <xdr:pic>
      <xdr:nvPicPr>
        <xdr:cNvPr id="22" name="Picture 62">
          <a:extLst>
            <a:ext uri="{FF2B5EF4-FFF2-40B4-BE49-F238E27FC236}">
              <a16:creationId xmlns:a16="http://schemas.microsoft.com/office/drawing/2014/main" id="{1A9586A5-54C3-414E-BD70-E0EE5D132A9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561968" y="62083951"/>
          <a:ext cx="540000" cy="4476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128</xdr:row>
      <xdr:rowOff>19052</xdr:rowOff>
    </xdr:from>
    <xdr:to>
      <xdr:col>1</xdr:col>
      <xdr:colOff>559044</xdr:colOff>
      <xdr:row>128</xdr:row>
      <xdr:rowOff>542925</xdr:rowOff>
    </xdr:to>
    <xdr:pic>
      <xdr:nvPicPr>
        <xdr:cNvPr id="23" name="Picture 64">
          <a:extLst>
            <a:ext uri="{FF2B5EF4-FFF2-40B4-BE49-F238E27FC236}">
              <a16:creationId xmlns:a16="http://schemas.microsoft.com/office/drawing/2014/main" id="{8017CC1F-D77B-4FE9-B85E-68E44E2CF86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561969" y="76380977"/>
          <a:ext cx="540000" cy="5238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85718</xdr:colOff>
      <xdr:row>97</xdr:row>
      <xdr:rowOff>19050</xdr:rowOff>
    </xdr:from>
    <xdr:to>
      <xdr:col>1</xdr:col>
      <xdr:colOff>625718</xdr:colOff>
      <xdr:row>97</xdr:row>
      <xdr:rowOff>561975</xdr:rowOff>
    </xdr:to>
    <xdr:pic>
      <xdr:nvPicPr>
        <xdr:cNvPr id="24" name="Picture 66">
          <a:extLst>
            <a:ext uri="{FF2B5EF4-FFF2-40B4-BE49-F238E27FC236}">
              <a16:creationId xmlns:a16="http://schemas.microsoft.com/office/drawing/2014/main" id="{C557717C-94AD-45AC-88A4-077B9575857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628643" y="56388000"/>
          <a:ext cx="540000" cy="542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96</xdr:row>
      <xdr:rowOff>19050</xdr:rowOff>
    </xdr:from>
    <xdr:to>
      <xdr:col>1</xdr:col>
      <xdr:colOff>559050</xdr:colOff>
      <xdr:row>96</xdr:row>
      <xdr:rowOff>523875</xdr:rowOff>
    </xdr:to>
    <xdr:pic>
      <xdr:nvPicPr>
        <xdr:cNvPr id="25" name="Picture 2">
          <a:extLst>
            <a:ext uri="{FF2B5EF4-FFF2-40B4-BE49-F238E27FC236}">
              <a16:creationId xmlns:a16="http://schemas.microsoft.com/office/drawing/2014/main" id="{918607D7-9B8E-4A5F-B36C-29D6A4D36DC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561975" y="557593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142868</xdr:colOff>
      <xdr:row>62</xdr:row>
      <xdr:rowOff>28576</xdr:rowOff>
    </xdr:from>
    <xdr:to>
      <xdr:col>1</xdr:col>
      <xdr:colOff>682868</xdr:colOff>
      <xdr:row>62</xdr:row>
      <xdr:rowOff>561975</xdr:rowOff>
    </xdr:to>
    <xdr:pic>
      <xdr:nvPicPr>
        <xdr:cNvPr id="26" name="Picture 4">
          <a:extLst>
            <a:ext uri="{FF2B5EF4-FFF2-40B4-BE49-F238E27FC236}">
              <a16:creationId xmlns:a16="http://schemas.microsoft.com/office/drawing/2014/main" id="{59DC9FFB-376C-476B-BD97-B39A711620C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" cstate="print"/>
        <a:srcRect/>
        <a:stretch>
          <a:fillRect/>
        </a:stretch>
      </xdr:blipFill>
      <xdr:spPr bwMode="auto">
        <a:xfrm>
          <a:off x="685793" y="3551872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73819</xdr:colOff>
      <xdr:row>92</xdr:row>
      <xdr:rowOff>42864</xdr:rowOff>
    </xdr:from>
    <xdr:to>
      <xdr:col>1</xdr:col>
      <xdr:colOff>613819</xdr:colOff>
      <xdr:row>92</xdr:row>
      <xdr:rowOff>523875</xdr:rowOff>
    </xdr:to>
    <xdr:pic>
      <xdr:nvPicPr>
        <xdr:cNvPr id="27" name="Picture 8">
          <a:extLst>
            <a:ext uri="{FF2B5EF4-FFF2-40B4-BE49-F238E27FC236}">
              <a16:creationId xmlns:a16="http://schemas.microsoft.com/office/drawing/2014/main" id="{168FAFE7-6AF6-40C4-8BD9-79705963CB0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616744" y="53268564"/>
          <a:ext cx="540000" cy="48101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31</xdr:row>
      <xdr:rowOff>142875</xdr:rowOff>
    </xdr:from>
    <xdr:to>
      <xdr:col>1</xdr:col>
      <xdr:colOff>635250</xdr:colOff>
      <xdr:row>32</xdr:row>
      <xdr:rowOff>342900</xdr:rowOff>
    </xdr:to>
    <xdr:pic>
      <xdr:nvPicPr>
        <xdr:cNvPr id="28" name="Picture 12">
          <a:extLst>
            <a:ext uri="{FF2B5EF4-FFF2-40B4-BE49-F238E27FC236}">
              <a16:creationId xmlns:a16="http://schemas.microsoft.com/office/drawing/2014/main" id="{8CE0ED4D-8D30-4089-9157-A741D5CCBF8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" cstate="print"/>
        <a:srcRect/>
        <a:stretch>
          <a:fillRect/>
        </a:stretch>
      </xdr:blipFill>
      <xdr:spPr bwMode="auto">
        <a:xfrm>
          <a:off x="638175" y="17621250"/>
          <a:ext cx="540000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97631</xdr:colOff>
      <xdr:row>34</xdr:row>
      <xdr:rowOff>216696</xdr:rowOff>
    </xdr:from>
    <xdr:to>
      <xdr:col>1</xdr:col>
      <xdr:colOff>637631</xdr:colOff>
      <xdr:row>35</xdr:row>
      <xdr:rowOff>276225</xdr:rowOff>
    </xdr:to>
    <xdr:pic>
      <xdr:nvPicPr>
        <xdr:cNvPr id="29" name="Picture 18">
          <a:extLst>
            <a:ext uri="{FF2B5EF4-FFF2-40B4-BE49-F238E27FC236}">
              <a16:creationId xmlns:a16="http://schemas.microsoft.com/office/drawing/2014/main" id="{21C831F9-D5FD-49FF-BD08-E98AB874209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" cstate="print"/>
        <a:srcRect/>
        <a:stretch>
          <a:fillRect/>
        </a:stretch>
      </xdr:blipFill>
      <xdr:spPr bwMode="auto">
        <a:xfrm>
          <a:off x="640556" y="19466721"/>
          <a:ext cx="540000" cy="65007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114300</xdr:colOff>
      <xdr:row>83</xdr:row>
      <xdr:rowOff>103056</xdr:rowOff>
    </xdr:from>
    <xdr:to>
      <xdr:col>1</xdr:col>
      <xdr:colOff>559050</xdr:colOff>
      <xdr:row>83</xdr:row>
      <xdr:rowOff>495299</xdr:rowOff>
    </xdr:to>
    <xdr:pic>
      <xdr:nvPicPr>
        <xdr:cNvPr id="30" name="Picture 22">
          <a:extLst>
            <a:ext uri="{FF2B5EF4-FFF2-40B4-BE49-F238E27FC236}">
              <a16:creationId xmlns:a16="http://schemas.microsoft.com/office/drawing/2014/main" id="{5FC5E926-83C7-4989-9F03-92115CAD6EB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/>
        <a:srcRect/>
        <a:stretch>
          <a:fillRect/>
        </a:stretch>
      </xdr:blipFill>
      <xdr:spPr bwMode="auto">
        <a:xfrm>
          <a:off x="657225" y="48232881"/>
          <a:ext cx="444750" cy="39224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80</xdr:row>
      <xdr:rowOff>47625</xdr:rowOff>
    </xdr:from>
    <xdr:to>
      <xdr:col>1</xdr:col>
      <xdr:colOff>635250</xdr:colOff>
      <xdr:row>80</xdr:row>
      <xdr:rowOff>571500</xdr:rowOff>
    </xdr:to>
    <xdr:pic>
      <xdr:nvPicPr>
        <xdr:cNvPr id="31" name="Picture 24">
          <a:extLst>
            <a:ext uri="{FF2B5EF4-FFF2-40B4-BE49-F238E27FC236}">
              <a16:creationId xmlns:a16="http://schemas.microsoft.com/office/drawing/2014/main" id="{C7F36EC0-95B6-4760-A20D-D3B73BA4844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/>
        <a:srcRect/>
        <a:stretch>
          <a:fillRect/>
        </a:stretch>
      </xdr:blipFill>
      <xdr:spPr bwMode="auto">
        <a:xfrm>
          <a:off x="638175" y="46291500"/>
          <a:ext cx="540000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122</xdr:row>
      <xdr:rowOff>19050</xdr:rowOff>
    </xdr:from>
    <xdr:to>
      <xdr:col>1</xdr:col>
      <xdr:colOff>559050</xdr:colOff>
      <xdr:row>122</xdr:row>
      <xdr:rowOff>504825</xdr:rowOff>
    </xdr:to>
    <xdr:pic>
      <xdr:nvPicPr>
        <xdr:cNvPr id="32" name="Picture 26">
          <a:extLst>
            <a:ext uri="{FF2B5EF4-FFF2-40B4-BE49-F238E27FC236}">
              <a16:creationId xmlns:a16="http://schemas.microsoft.com/office/drawing/2014/main" id="{09F85E6D-6622-4F4D-BDAE-ABF18E629BB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/>
        <a:srcRect/>
        <a:stretch>
          <a:fillRect/>
        </a:stretch>
      </xdr:blipFill>
      <xdr:spPr bwMode="auto">
        <a:xfrm>
          <a:off x="561975" y="72209025"/>
          <a:ext cx="540000" cy="485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132</xdr:row>
      <xdr:rowOff>28576</xdr:rowOff>
    </xdr:from>
    <xdr:to>
      <xdr:col>1</xdr:col>
      <xdr:colOff>559043</xdr:colOff>
      <xdr:row>132</xdr:row>
      <xdr:rowOff>476250</xdr:rowOff>
    </xdr:to>
    <xdr:pic>
      <xdr:nvPicPr>
        <xdr:cNvPr id="33" name="Picture 28">
          <a:extLst>
            <a:ext uri="{FF2B5EF4-FFF2-40B4-BE49-F238E27FC236}">
              <a16:creationId xmlns:a16="http://schemas.microsoft.com/office/drawing/2014/main" id="{C3DDB096-2234-435E-A921-1B714502B4E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" cstate="print"/>
        <a:srcRect/>
        <a:stretch>
          <a:fillRect/>
        </a:stretch>
      </xdr:blipFill>
      <xdr:spPr bwMode="auto">
        <a:xfrm>
          <a:off x="561968" y="79171801"/>
          <a:ext cx="540000" cy="4476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30956</xdr:colOff>
      <xdr:row>121</xdr:row>
      <xdr:rowOff>19050</xdr:rowOff>
    </xdr:from>
    <xdr:to>
      <xdr:col>1</xdr:col>
      <xdr:colOff>570956</xdr:colOff>
      <xdr:row>121</xdr:row>
      <xdr:rowOff>533400</xdr:rowOff>
    </xdr:to>
    <xdr:pic>
      <xdr:nvPicPr>
        <xdr:cNvPr id="34" name="Picture 30">
          <a:extLst>
            <a:ext uri="{FF2B5EF4-FFF2-40B4-BE49-F238E27FC236}">
              <a16:creationId xmlns:a16="http://schemas.microsoft.com/office/drawing/2014/main" id="{2CAA3F7B-E784-4209-93E0-22922FAFD0A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" cstate="print"/>
        <a:srcRect/>
        <a:stretch>
          <a:fillRect/>
        </a:stretch>
      </xdr:blipFill>
      <xdr:spPr bwMode="auto">
        <a:xfrm>
          <a:off x="573881" y="71513700"/>
          <a:ext cx="5400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139950</xdr:colOff>
      <xdr:row>131</xdr:row>
      <xdr:rowOff>47863</xdr:rowOff>
    </xdr:from>
    <xdr:to>
      <xdr:col>1</xdr:col>
      <xdr:colOff>571500</xdr:colOff>
      <xdr:row>131</xdr:row>
      <xdr:rowOff>504587</xdr:rowOff>
    </xdr:to>
    <xdr:pic>
      <xdr:nvPicPr>
        <xdr:cNvPr id="35" name="Picture 32">
          <a:extLst>
            <a:ext uri="{FF2B5EF4-FFF2-40B4-BE49-F238E27FC236}">
              <a16:creationId xmlns:a16="http://schemas.microsoft.com/office/drawing/2014/main" id="{6774186D-9627-49A3-890C-20D1F0858A8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" cstate="print"/>
        <a:srcRect/>
        <a:stretch>
          <a:fillRect/>
        </a:stretch>
      </xdr:blipFill>
      <xdr:spPr bwMode="auto">
        <a:xfrm>
          <a:off x="682875" y="78495763"/>
          <a:ext cx="431550" cy="4567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69050</xdr:colOff>
      <xdr:row>90</xdr:row>
      <xdr:rowOff>285752</xdr:rowOff>
    </xdr:from>
    <xdr:to>
      <xdr:col>1</xdr:col>
      <xdr:colOff>609050</xdr:colOff>
      <xdr:row>91</xdr:row>
      <xdr:rowOff>247650</xdr:rowOff>
    </xdr:to>
    <xdr:pic>
      <xdr:nvPicPr>
        <xdr:cNvPr id="36" name="Picture 34">
          <a:extLst>
            <a:ext uri="{FF2B5EF4-FFF2-40B4-BE49-F238E27FC236}">
              <a16:creationId xmlns:a16="http://schemas.microsoft.com/office/drawing/2014/main" id="{3B74D847-20F7-47F7-B2A0-CC8F576A49D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5" cstate="print"/>
        <a:srcRect/>
        <a:stretch>
          <a:fillRect/>
        </a:stretch>
      </xdr:blipFill>
      <xdr:spPr bwMode="auto">
        <a:xfrm>
          <a:off x="611975" y="52254152"/>
          <a:ext cx="540000" cy="5905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94</xdr:row>
      <xdr:rowOff>19052</xdr:rowOff>
    </xdr:from>
    <xdr:to>
      <xdr:col>1</xdr:col>
      <xdr:colOff>616193</xdr:colOff>
      <xdr:row>94</xdr:row>
      <xdr:rowOff>542925</xdr:rowOff>
    </xdr:to>
    <xdr:pic>
      <xdr:nvPicPr>
        <xdr:cNvPr id="37" name="Picture 38">
          <a:extLst>
            <a:ext uri="{FF2B5EF4-FFF2-40B4-BE49-F238E27FC236}">
              <a16:creationId xmlns:a16="http://schemas.microsoft.com/office/drawing/2014/main" id="{6ABD34EA-EB8D-4EDE-9F34-23B96414AAC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" cstate="print"/>
        <a:srcRect/>
        <a:stretch>
          <a:fillRect/>
        </a:stretch>
      </xdr:blipFill>
      <xdr:spPr bwMode="auto">
        <a:xfrm>
          <a:off x="619118" y="54502052"/>
          <a:ext cx="540000" cy="5238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105362</xdr:colOff>
      <xdr:row>127</xdr:row>
      <xdr:rowOff>28575</xdr:rowOff>
    </xdr:from>
    <xdr:to>
      <xdr:col>1</xdr:col>
      <xdr:colOff>597149</xdr:colOff>
      <xdr:row>127</xdr:row>
      <xdr:rowOff>514350</xdr:rowOff>
    </xdr:to>
    <xdr:pic>
      <xdr:nvPicPr>
        <xdr:cNvPr id="38" name="Picture 40">
          <a:extLst>
            <a:ext uri="{FF2B5EF4-FFF2-40B4-BE49-F238E27FC236}">
              <a16:creationId xmlns:a16="http://schemas.microsoft.com/office/drawing/2014/main" id="{B14E10DE-C0D6-4605-9493-82C6C0BD953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 cstate="print"/>
        <a:srcRect/>
        <a:stretch>
          <a:fillRect/>
        </a:stretch>
      </xdr:blipFill>
      <xdr:spPr bwMode="auto">
        <a:xfrm>
          <a:off x="648287" y="75695175"/>
          <a:ext cx="491787" cy="485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64</xdr:row>
      <xdr:rowOff>47625</xdr:rowOff>
    </xdr:from>
    <xdr:to>
      <xdr:col>1</xdr:col>
      <xdr:colOff>635250</xdr:colOff>
      <xdr:row>64</xdr:row>
      <xdr:rowOff>571500</xdr:rowOff>
    </xdr:to>
    <xdr:pic>
      <xdr:nvPicPr>
        <xdr:cNvPr id="39" name="Picture 44">
          <a:extLst>
            <a:ext uri="{FF2B5EF4-FFF2-40B4-BE49-F238E27FC236}">
              <a16:creationId xmlns:a16="http://schemas.microsoft.com/office/drawing/2014/main" id="{02F5B47A-51BB-4E41-996F-E106C1199FB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" cstate="print"/>
        <a:srcRect/>
        <a:stretch>
          <a:fillRect/>
        </a:stretch>
      </xdr:blipFill>
      <xdr:spPr bwMode="auto">
        <a:xfrm>
          <a:off x="638175" y="36795075"/>
          <a:ext cx="540000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58</xdr:row>
      <xdr:rowOff>9526</xdr:rowOff>
    </xdr:from>
    <xdr:to>
      <xdr:col>1</xdr:col>
      <xdr:colOff>571499</xdr:colOff>
      <xdr:row>58</xdr:row>
      <xdr:rowOff>554963</xdr:rowOff>
    </xdr:to>
    <xdr:pic>
      <xdr:nvPicPr>
        <xdr:cNvPr id="40" name="Picture 48">
          <a:extLst>
            <a:ext uri="{FF2B5EF4-FFF2-40B4-BE49-F238E27FC236}">
              <a16:creationId xmlns:a16="http://schemas.microsoft.com/office/drawing/2014/main" id="{253437B7-A9C6-4A2C-90ED-AB92C274462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600075" y="32985076"/>
          <a:ext cx="514349" cy="5454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30949</xdr:colOff>
      <xdr:row>60</xdr:row>
      <xdr:rowOff>57151</xdr:rowOff>
    </xdr:from>
    <xdr:to>
      <xdr:col>1</xdr:col>
      <xdr:colOff>570949</xdr:colOff>
      <xdr:row>60</xdr:row>
      <xdr:rowOff>581025</xdr:rowOff>
    </xdr:to>
    <xdr:pic>
      <xdr:nvPicPr>
        <xdr:cNvPr id="41" name="Picture 48">
          <a:extLst>
            <a:ext uri="{FF2B5EF4-FFF2-40B4-BE49-F238E27FC236}">
              <a16:creationId xmlns:a16="http://schemas.microsoft.com/office/drawing/2014/main" id="{6BDFF7B7-AD16-4390-B39D-803A47F95AE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573874" y="3429000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114293</xdr:colOff>
      <xdr:row>6</xdr:row>
      <xdr:rowOff>238125</xdr:rowOff>
    </xdr:from>
    <xdr:to>
      <xdr:col>1</xdr:col>
      <xdr:colOff>654293</xdr:colOff>
      <xdr:row>6</xdr:row>
      <xdr:rowOff>619125</xdr:rowOff>
    </xdr:to>
    <xdr:pic>
      <xdr:nvPicPr>
        <xdr:cNvPr id="42" name="Picture 50">
          <a:extLst>
            <a:ext uri="{FF2B5EF4-FFF2-40B4-BE49-F238E27FC236}">
              <a16:creationId xmlns:a16="http://schemas.microsoft.com/office/drawing/2014/main" id="{337F61E8-89DD-44BE-A87C-0BCBFFB7755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" cstate="print"/>
        <a:srcRect/>
        <a:stretch>
          <a:fillRect/>
        </a:stretch>
      </xdr:blipFill>
      <xdr:spPr bwMode="auto">
        <a:xfrm>
          <a:off x="657218" y="2733675"/>
          <a:ext cx="540000" cy="381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85719</xdr:colOff>
      <xdr:row>29</xdr:row>
      <xdr:rowOff>266700</xdr:rowOff>
    </xdr:from>
    <xdr:to>
      <xdr:col>1</xdr:col>
      <xdr:colOff>625719</xdr:colOff>
      <xdr:row>30</xdr:row>
      <xdr:rowOff>257175</xdr:rowOff>
    </xdr:to>
    <xdr:pic>
      <xdr:nvPicPr>
        <xdr:cNvPr id="43" name="Picture 68">
          <a:extLst>
            <a:ext uri="{FF2B5EF4-FFF2-40B4-BE49-F238E27FC236}">
              <a16:creationId xmlns:a16="http://schemas.microsoft.com/office/drawing/2014/main" id="{A8324359-C4DB-418C-A5F9-FEC8DD47765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" cstate="print"/>
        <a:srcRect/>
        <a:stretch>
          <a:fillRect/>
        </a:stretch>
      </xdr:blipFill>
      <xdr:spPr bwMode="auto">
        <a:xfrm>
          <a:off x="628644" y="16563975"/>
          <a:ext cx="540000" cy="581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57</xdr:row>
      <xdr:rowOff>28577</xdr:rowOff>
    </xdr:from>
    <xdr:to>
      <xdr:col>1</xdr:col>
      <xdr:colOff>571500</xdr:colOff>
      <xdr:row>57</xdr:row>
      <xdr:rowOff>556791</xdr:rowOff>
    </xdr:to>
    <xdr:pic>
      <xdr:nvPicPr>
        <xdr:cNvPr id="44" name="Picture 10">
          <a:extLst>
            <a:ext uri="{FF2B5EF4-FFF2-40B4-BE49-F238E27FC236}">
              <a16:creationId xmlns:a16="http://schemas.microsoft.com/office/drawing/2014/main" id="{74AD9E46-72D0-451F-864F-0A77C820294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590550" y="32375477"/>
          <a:ext cx="523875" cy="528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59</xdr:row>
      <xdr:rowOff>19050</xdr:rowOff>
    </xdr:from>
    <xdr:to>
      <xdr:col>1</xdr:col>
      <xdr:colOff>552450</xdr:colOff>
      <xdr:row>59</xdr:row>
      <xdr:rowOff>587453</xdr:rowOff>
    </xdr:to>
    <xdr:pic>
      <xdr:nvPicPr>
        <xdr:cNvPr id="45" name="Picture 12">
          <a:extLst>
            <a:ext uri="{FF2B5EF4-FFF2-40B4-BE49-F238E27FC236}">
              <a16:creationId xmlns:a16="http://schemas.microsoft.com/office/drawing/2014/main" id="{AA505EE9-B8B8-4B18-BF35-9B6C32E732F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3" cstate="print"/>
        <a:srcRect/>
        <a:stretch>
          <a:fillRect/>
        </a:stretch>
      </xdr:blipFill>
      <xdr:spPr bwMode="auto">
        <a:xfrm>
          <a:off x="590550" y="33623250"/>
          <a:ext cx="504825" cy="5684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30950</xdr:colOff>
      <xdr:row>61</xdr:row>
      <xdr:rowOff>19051</xdr:rowOff>
    </xdr:from>
    <xdr:to>
      <xdr:col>1</xdr:col>
      <xdr:colOff>570950</xdr:colOff>
      <xdr:row>61</xdr:row>
      <xdr:rowOff>523875</xdr:rowOff>
    </xdr:to>
    <xdr:pic>
      <xdr:nvPicPr>
        <xdr:cNvPr id="46" name="Picture 14">
          <a:extLst>
            <a:ext uri="{FF2B5EF4-FFF2-40B4-BE49-F238E27FC236}">
              <a16:creationId xmlns:a16="http://schemas.microsoft.com/office/drawing/2014/main" id="{AD47C558-3434-4F28-A7BD-FC9297BC3BC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4" cstate="print"/>
        <a:srcRect/>
        <a:stretch>
          <a:fillRect/>
        </a:stretch>
      </xdr:blipFill>
      <xdr:spPr bwMode="auto">
        <a:xfrm>
          <a:off x="573875" y="34880551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70</xdr:row>
      <xdr:rowOff>47624</xdr:rowOff>
    </xdr:from>
    <xdr:to>
      <xdr:col>1</xdr:col>
      <xdr:colOff>606675</xdr:colOff>
      <xdr:row>70</xdr:row>
      <xdr:rowOff>514350</xdr:rowOff>
    </xdr:to>
    <xdr:pic>
      <xdr:nvPicPr>
        <xdr:cNvPr id="47" name="Picture 16">
          <a:extLst>
            <a:ext uri="{FF2B5EF4-FFF2-40B4-BE49-F238E27FC236}">
              <a16:creationId xmlns:a16="http://schemas.microsoft.com/office/drawing/2014/main" id="{2CA48F62-72D0-4E91-9927-D7CE5B713AE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 cstate="print"/>
        <a:srcRect/>
        <a:stretch>
          <a:fillRect/>
        </a:stretch>
      </xdr:blipFill>
      <xdr:spPr bwMode="auto">
        <a:xfrm>
          <a:off x="609600" y="40004999"/>
          <a:ext cx="540000" cy="46672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111361</xdr:colOff>
      <xdr:row>77</xdr:row>
      <xdr:rowOff>32878</xdr:rowOff>
    </xdr:from>
    <xdr:to>
      <xdr:col>1</xdr:col>
      <xdr:colOff>581025</xdr:colOff>
      <xdr:row>77</xdr:row>
      <xdr:rowOff>471948</xdr:rowOff>
    </xdr:to>
    <xdr:pic>
      <xdr:nvPicPr>
        <xdr:cNvPr id="48" name="Picture 18">
          <a:extLst>
            <a:ext uri="{FF2B5EF4-FFF2-40B4-BE49-F238E27FC236}">
              <a16:creationId xmlns:a16="http://schemas.microsoft.com/office/drawing/2014/main" id="{F0A7762A-C6DD-4BD9-A56F-B300F7A231D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" cstate="print"/>
        <a:srcRect/>
        <a:stretch>
          <a:fillRect/>
        </a:stretch>
      </xdr:blipFill>
      <xdr:spPr bwMode="auto">
        <a:xfrm>
          <a:off x="654286" y="44390803"/>
          <a:ext cx="469664" cy="43907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78</xdr:row>
      <xdr:rowOff>57150</xdr:rowOff>
    </xdr:from>
    <xdr:to>
      <xdr:col>1</xdr:col>
      <xdr:colOff>625725</xdr:colOff>
      <xdr:row>78</xdr:row>
      <xdr:rowOff>523875</xdr:rowOff>
    </xdr:to>
    <xdr:pic>
      <xdr:nvPicPr>
        <xdr:cNvPr id="49" name="Picture 20">
          <a:extLst>
            <a:ext uri="{FF2B5EF4-FFF2-40B4-BE49-F238E27FC236}">
              <a16:creationId xmlns:a16="http://schemas.microsoft.com/office/drawing/2014/main" id="{11C2646E-7BCF-4BCC-8BEB-5AAB5F077FB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7" cstate="print"/>
        <a:srcRect/>
        <a:stretch>
          <a:fillRect/>
        </a:stretch>
      </xdr:blipFill>
      <xdr:spPr bwMode="auto">
        <a:xfrm>
          <a:off x="628650" y="45043725"/>
          <a:ext cx="540000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79</xdr:row>
      <xdr:rowOff>38101</xdr:rowOff>
    </xdr:from>
    <xdr:to>
      <xdr:col>1</xdr:col>
      <xdr:colOff>616193</xdr:colOff>
      <xdr:row>79</xdr:row>
      <xdr:rowOff>571500</xdr:rowOff>
    </xdr:to>
    <xdr:pic>
      <xdr:nvPicPr>
        <xdr:cNvPr id="50" name="Picture 22">
          <a:extLst>
            <a:ext uri="{FF2B5EF4-FFF2-40B4-BE49-F238E27FC236}">
              <a16:creationId xmlns:a16="http://schemas.microsoft.com/office/drawing/2014/main" id="{80EC7C0E-4454-4406-B174-066C1FEABA9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" cstate="print"/>
        <a:srcRect/>
        <a:stretch>
          <a:fillRect/>
        </a:stretch>
      </xdr:blipFill>
      <xdr:spPr bwMode="auto">
        <a:xfrm>
          <a:off x="619118" y="4565332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84</xdr:row>
      <xdr:rowOff>9525</xdr:rowOff>
    </xdr:from>
    <xdr:to>
      <xdr:col>1</xdr:col>
      <xdr:colOff>606668</xdr:colOff>
      <xdr:row>84</xdr:row>
      <xdr:rowOff>523875</xdr:rowOff>
    </xdr:to>
    <xdr:pic>
      <xdr:nvPicPr>
        <xdr:cNvPr id="51" name="Picture 24">
          <a:extLst>
            <a:ext uri="{FF2B5EF4-FFF2-40B4-BE49-F238E27FC236}">
              <a16:creationId xmlns:a16="http://schemas.microsoft.com/office/drawing/2014/main" id="{1C6E257F-548A-4134-96FD-A1DC1FCE403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9" cstate="print"/>
        <a:srcRect/>
        <a:stretch>
          <a:fillRect/>
        </a:stretch>
      </xdr:blipFill>
      <xdr:spPr bwMode="auto">
        <a:xfrm>
          <a:off x="609593" y="48768000"/>
          <a:ext cx="5400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66669</xdr:colOff>
      <xdr:row>95</xdr:row>
      <xdr:rowOff>66675</xdr:rowOff>
    </xdr:from>
    <xdr:to>
      <xdr:col>1</xdr:col>
      <xdr:colOff>606669</xdr:colOff>
      <xdr:row>95</xdr:row>
      <xdr:rowOff>571500</xdr:rowOff>
    </xdr:to>
    <xdr:pic>
      <xdr:nvPicPr>
        <xdr:cNvPr id="52" name="Picture 30">
          <a:extLst>
            <a:ext uri="{FF2B5EF4-FFF2-40B4-BE49-F238E27FC236}">
              <a16:creationId xmlns:a16="http://schemas.microsoft.com/office/drawing/2014/main" id="{52707937-CF4D-4873-8F26-2DBAEAD06EC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0" cstate="print"/>
        <a:srcRect/>
        <a:stretch>
          <a:fillRect/>
        </a:stretch>
      </xdr:blipFill>
      <xdr:spPr bwMode="auto">
        <a:xfrm>
          <a:off x="609594" y="55178325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99</xdr:row>
      <xdr:rowOff>30961</xdr:rowOff>
    </xdr:from>
    <xdr:to>
      <xdr:col>1</xdr:col>
      <xdr:colOff>602456</xdr:colOff>
      <xdr:row>99</xdr:row>
      <xdr:rowOff>552451</xdr:rowOff>
    </xdr:to>
    <xdr:pic>
      <xdr:nvPicPr>
        <xdr:cNvPr id="53" name="Picture 32">
          <a:extLst>
            <a:ext uri="{FF2B5EF4-FFF2-40B4-BE49-F238E27FC236}">
              <a16:creationId xmlns:a16="http://schemas.microsoft.com/office/drawing/2014/main" id="{A5F20908-71FC-41BD-A46E-4489F1FE3D8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1" cstate="print"/>
        <a:srcRect/>
        <a:stretch>
          <a:fillRect/>
        </a:stretch>
      </xdr:blipFill>
      <xdr:spPr bwMode="auto">
        <a:xfrm>
          <a:off x="628650" y="57657211"/>
          <a:ext cx="516731" cy="5214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102</xdr:row>
      <xdr:rowOff>19050</xdr:rowOff>
    </xdr:from>
    <xdr:to>
      <xdr:col>1</xdr:col>
      <xdr:colOff>559050</xdr:colOff>
      <xdr:row>102</xdr:row>
      <xdr:rowOff>523875</xdr:rowOff>
    </xdr:to>
    <xdr:pic>
      <xdr:nvPicPr>
        <xdr:cNvPr id="54" name="Picture 34">
          <a:extLst>
            <a:ext uri="{FF2B5EF4-FFF2-40B4-BE49-F238E27FC236}">
              <a16:creationId xmlns:a16="http://schemas.microsoft.com/office/drawing/2014/main" id="{7DB781B5-B725-4F31-AE8E-12747C21A9D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561975" y="595312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104</xdr:row>
      <xdr:rowOff>19051</xdr:rowOff>
    </xdr:from>
    <xdr:to>
      <xdr:col>1</xdr:col>
      <xdr:colOff>635250</xdr:colOff>
      <xdr:row>104</xdr:row>
      <xdr:rowOff>514350</xdr:rowOff>
    </xdr:to>
    <xdr:pic>
      <xdr:nvPicPr>
        <xdr:cNvPr id="55" name="Picture 36">
          <a:extLst>
            <a:ext uri="{FF2B5EF4-FFF2-40B4-BE49-F238E27FC236}">
              <a16:creationId xmlns:a16="http://schemas.microsoft.com/office/drawing/2014/main" id="{57D2BA6D-1F7A-4F9D-A297-A5185D6FF44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3" cstate="print"/>
        <a:srcRect/>
        <a:stretch>
          <a:fillRect/>
        </a:stretch>
      </xdr:blipFill>
      <xdr:spPr bwMode="auto">
        <a:xfrm>
          <a:off x="638175" y="6078855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115</xdr:row>
      <xdr:rowOff>51987</xdr:rowOff>
    </xdr:from>
    <xdr:to>
      <xdr:col>1</xdr:col>
      <xdr:colOff>559044</xdr:colOff>
      <xdr:row>115</xdr:row>
      <xdr:rowOff>485775</xdr:rowOff>
    </xdr:to>
    <xdr:pic>
      <xdr:nvPicPr>
        <xdr:cNvPr id="56" name="Picture 38">
          <a:extLst>
            <a:ext uri="{FF2B5EF4-FFF2-40B4-BE49-F238E27FC236}">
              <a16:creationId xmlns:a16="http://schemas.microsoft.com/office/drawing/2014/main" id="{C61BFA7A-0C6C-40F7-BEAC-38BA4FEE700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600075" y="67374687"/>
          <a:ext cx="501894" cy="4337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116</xdr:row>
      <xdr:rowOff>19051</xdr:rowOff>
    </xdr:from>
    <xdr:to>
      <xdr:col>1</xdr:col>
      <xdr:colOff>559050</xdr:colOff>
      <xdr:row>116</xdr:row>
      <xdr:rowOff>514350</xdr:rowOff>
    </xdr:to>
    <xdr:pic>
      <xdr:nvPicPr>
        <xdr:cNvPr id="57" name="Picture 40">
          <a:extLst>
            <a:ext uri="{FF2B5EF4-FFF2-40B4-BE49-F238E27FC236}">
              <a16:creationId xmlns:a16="http://schemas.microsoft.com/office/drawing/2014/main" id="{238A869A-0692-4AEA-B712-EC1E6BDB05B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5" cstate="print"/>
        <a:srcRect/>
        <a:stretch>
          <a:fillRect/>
        </a:stretch>
      </xdr:blipFill>
      <xdr:spPr bwMode="auto">
        <a:xfrm>
          <a:off x="561975" y="68037076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66674</xdr:colOff>
      <xdr:row>119</xdr:row>
      <xdr:rowOff>61060</xdr:rowOff>
    </xdr:from>
    <xdr:to>
      <xdr:col>1</xdr:col>
      <xdr:colOff>559041</xdr:colOff>
      <xdr:row>119</xdr:row>
      <xdr:rowOff>495300</xdr:rowOff>
    </xdr:to>
    <xdr:pic>
      <xdr:nvPicPr>
        <xdr:cNvPr id="58" name="Picture 42">
          <a:extLst>
            <a:ext uri="{FF2B5EF4-FFF2-40B4-BE49-F238E27FC236}">
              <a16:creationId xmlns:a16="http://schemas.microsoft.com/office/drawing/2014/main" id="{4AB9E5E8-776B-44CE-A316-B268C6A44CD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6" cstate="print"/>
        <a:srcRect/>
        <a:stretch>
          <a:fillRect/>
        </a:stretch>
      </xdr:blipFill>
      <xdr:spPr bwMode="auto">
        <a:xfrm>
          <a:off x="609599" y="70165060"/>
          <a:ext cx="492367" cy="43424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126</xdr:row>
      <xdr:rowOff>28576</xdr:rowOff>
    </xdr:from>
    <xdr:to>
      <xdr:col>1</xdr:col>
      <xdr:colOff>606668</xdr:colOff>
      <xdr:row>126</xdr:row>
      <xdr:rowOff>542925</xdr:rowOff>
    </xdr:to>
    <xdr:pic>
      <xdr:nvPicPr>
        <xdr:cNvPr id="59" name="Picture 48">
          <a:extLst>
            <a:ext uri="{FF2B5EF4-FFF2-40B4-BE49-F238E27FC236}">
              <a16:creationId xmlns:a16="http://schemas.microsoft.com/office/drawing/2014/main" id="{73E12485-6291-4694-B2D4-F2A1F3127F7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7" cstate="print"/>
        <a:srcRect/>
        <a:stretch>
          <a:fillRect/>
        </a:stretch>
      </xdr:blipFill>
      <xdr:spPr bwMode="auto">
        <a:xfrm>
          <a:off x="609593" y="74999851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129</xdr:row>
      <xdr:rowOff>19051</xdr:rowOff>
    </xdr:from>
    <xdr:to>
      <xdr:col>1</xdr:col>
      <xdr:colOff>559050</xdr:colOff>
      <xdr:row>129</xdr:row>
      <xdr:rowOff>581025</xdr:rowOff>
    </xdr:to>
    <xdr:pic>
      <xdr:nvPicPr>
        <xdr:cNvPr id="60" name="Picture 50">
          <a:extLst>
            <a:ext uri="{FF2B5EF4-FFF2-40B4-BE49-F238E27FC236}">
              <a16:creationId xmlns:a16="http://schemas.microsoft.com/office/drawing/2014/main" id="{64228F15-1ABF-41D4-9B27-07005A5DDBB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8" cstate="print"/>
        <a:srcRect/>
        <a:stretch>
          <a:fillRect/>
        </a:stretch>
      </xdr:blipFill>
      <xdr:spPr bwMode="auto">
        <a:xfrm>
          <a:off x="561975" y="77076301"/>
          <a:ext cx="540000" cy="5619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38093</xdr:colOff>
      <xdr:row>130</xdr:row>
      <xdr:rowOff>38101</xdr:rowOff>
    </xdr:from>
    <xdr:to>
      <xdr:col>1</xdr:col>
      <xdr:colOff>578093</xdr:colOff>
      <xdr:row>130</xdr:row>
      <xdr:rowOff>514350</xdr:rowOff>
    </xdr:to>
    <xdr:pic>
      <xdr:nvPicPr>
        <xdr:cNvPr id="61" name="Picture 52">
          <a:extLst>
            <a:ext uri="{FF2B5EF4-FFF2-40B4-BE49-F238E27FC236}">
              <a16:creationId xmlns:a16="http://schemas.microsoft.com/office/drawing/2014/main" id="{B6BEE35A-D7B8-4599-987A-2ADD9170CC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9" cstate="print"/>
        <a:srcRect/>
        <a:stretch>
          <a:fillRect/>
        </a:stretch>
      </xdr:blipFill>
      <xdr:spPr bwMode="auto">
        <a:xfrm>
          <a:off x="581018" y="77790676"/>
          <a:ext cx="540000" cy="4762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135</xdr:row>
      <xdr:rowOff>19051</xdr:rowOff>
    </xdr:from>
    <xdr:to>
      <xdr:col>1</xdr:col>
      <xdr:colOff>559050</xdr:colOff>
      <xdr:row>135</xdr:row>
      <xdr:rowOff>542925</xdr:rowOff>
    </xdr:to>
    <xdr:pic>
      <xdr:nvPicPr>
        <xdr:cNvPr id="62" name="Picture 54">
          <a:extLst>
            <a:ext uri="{FF2B5EF4-FFF2-40B4-BE49-F238E27FC236}">
              <a16:creationId xmlns:a16="http://schemas.microsoft.com/office/drawing/2014/main" id="{603A54C8-E379-4C08-AC27-E2B1DF3907E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0" cstate="print"/>
        <a:srcRect/>
        <a:stretch>
          <a:fillRect/>
        </a:stretch>
      </xdr:blipFill>
      <xdr:spPr bwMode="auto">
        <a:xfrm>
          <a:off x="561975" y="80552926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136</xdr:row>
      <xdr:rowOff>57151</xdr:rowOff>
    </xdr:from>
    <xdr:to>
      <xdr:col>1</xdr:col>
      <xdr:colOff>635250</xdr:colOff>
      <xdr:row>136</xdr:row>
      <xdr:rowOff>542925</xdr:rowOff>
    </xdr:to>
    <xdr:pic>
      <xdr:nvPicPr>
        <xdr:cNvPr id="63" name="Picture 56">
          <a:extLst>
            <a:ext uri="{FF2B5EF4-FFF2-40B4-BE49-F238E27FC236}">
              <a16:creationId xmlns:a16="http://schemas.microsoft.com/office/drawing/2014/main" id="{007BCDEC-6970-4A48-BFAD-7A10B664DBE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1" cstate="print"/>
        <a:srcRect/>
        <a:stretch>
          <a:fillRect/>
        </a:stretch>
      </xdr:blipFill>
      <xdr:spPr bwMode="auto">
        <a:xfrm>
          <a:off x="638175" y="81324451"/>
          <a:ext cx="540000" cy="4857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57144</xdr:colOff>
      <xdr:row>137</xdr:row>
      <xdr:rowOff>66675</xdr:rowOff>
    </xdr:from>
    <xdr:to>
      <xdr:col>1</xdr:col>
      <xdr:colOff>597144</xdr:colOff>
      <xdr:row>137</xdr:row>
      <xdr:rowOff>619125</xdr:rowOff>
    </xdr:to>
    <xdr:pic>
      <xdr:nvPicPr>
        <xdr:cNvPr id="64" name="Picture 58">
          <a:extLst>
            <a:ext uri="{FF2B5EF4-FFF2-40B4-BE49-F238E27FC236}">
              <a16:creationId xmlns:a16="http://schemas.microsoft.com/office/drawing/2014/main" id="{8617B557-40FC-4429-B0D2-DEB91CCDEF7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2" cstate="print"/>
        <a:srcRect/>
        <a:stretch>
          <a:fillRect/>
        </a:stretch>
      </xdr:blipFill>
      <xdr:spPr bwMode="auto">
        <a:xfrm>
          <a:off x="600069" y="82067400"/>
          <a:ext cx="5400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138</xdr:row>
      <xdr:rowOff>19051</xdr:rowOff>
    </xdr:from>
    <xdr:to>
      <xdr:col>1</xdr:col>
      <xdr:colOff>559044</xdr:colOff>
      <xdr:row>138</xdr:row>
      <xdr:rowOff>514350</xdr:rowOff>
    </xdr:to>
    <xdr:pic>
      <xdr:nvPicPr>
        <xdr:cNvPr id="65" name="Picture 60">
          <a:extLst>
            <a:ext uri="{FF2B5EF4-FFF2-40B4-BE49-F238E27FC236}">
              <a16:creationId xmlns:a16="http://schemas.microsoft.com/office/drawing/2014/main" id="{40006416-A9A0-4F54-A663-749C05D87AD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3" cstate="print"/>
        <a:srcRect/>
        <a:stretch>
          <a:fillRect/>
        </a:stretch>
      </xdr:blipFill>
      <xdr:spPr bwMode="auto">
        <a:xfrm>
          <a:off x="561969" y="8275320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142</xdr:row>
      <xdr:rowOff>19050</xdr:rowOff>
    </xdr:from>
    <xdr:to>
      <xdr:col>1</xdr:col>
      <xdr:colOff>559044</xdr:colOff>
      <xdr:row>142</xdr:row>
      <xdr:rowOff>571500</xdr:rowOff>
    </xdr:to>
    <xdr:pic>
      <xdr:nvPicPr>
        <xdr:cNvPr id="66" name="Picture 62">
          <a:extLst>
            <a:ext uri="{FF2B5EF4-FFF2-40B4-BE49-F238E27FC236}">
              <a16:creationId xmlns:a16="http://schemas.microsoft.com/office/drawing/2014/main" id="{F748B754-492B-4A01-9FFB-3C90DDFC995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4" cstate="print"/>
        <a:srcRect/>
        <a:stretch>
          <a:fillRect/>
        </a:stretch>
      </xdr:blipFill>
      <xdr:spPr bwMode="auto">
        <a:xfrm>
          <a:off x="561969" y="85686900"/>
          <a:ext cx="5400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144</xdr:row>
      <xdr:rowOff>38101</xdr:rowOff>
    </xdr:from>
    <xdr:to>
      <xdr:col>1</xdr:col>
      <xdr:colOff>628650</xdr:colOff>
      <xdr:row>144</xdr:row>
      <xdr:rowOff>571500</xdr:rowOff>
    </xdr:to>
    <xdr:pic>
      <xdr:nvPicPr>
        <xdr:cNvPr id="67" name="Picture 64">
          <a:extLst>
            <a:ext uri="{FF2B5EF4-FFF2-40B4-BE49-F238E27FC236}">
              <a16:creationId xmlns:a16="http://schemas.microsoft.com/office/drawing/2014/main" id="{D4CC6792-322C-4B5B-B2D8-82BDC5B8BF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5" cstate="print"/>
        <a:srcRect/>
        <a:stretch>
          <a:fillRect/>
        </a:stretch>
      </xdr:blipFill>
      <xdr:spPr bwMode="auto">
        <a:xfrm>
          <a:off x="619125" y="87172801"/>
          <a:ext cx="55245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146</xdr:row>
      <xdr:rowOff>57151</xdr:rowOff>
    </xdr:from>
    <xdr:to>
      <xdr:col>1</xdr:col>
      <xdr:colOff>628649</xdr:colOff>
      <xdr:row>146</xdr:row>
      <xdr:rowOff>533400</xdr:rowOff>
    </xdr:to>
    <xdr:pic>
      <xdr:nvPicPr>
        <xdr:cNvPr id="68" name="Picture 66">
          <a:extLst>
            <a:ext uri="{FF2B5EF4-FFF2-40B4-BE49-F238E27FC236}">
              <a16:creationId xmlns:a16="http://schemas.microsoft.com/office/drawing/2014/main" id="{240285B4-CA25-4468-A1E5-7EF9D1E092A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6" cstate="print"/>
        <a:srcRect/>
        <a:stretch>
          <a:fillRect/>
        </a:stretch>
      </xdr:blipFill>
      <xdr:spPr bwMode="auto">
        <a:xfrm>
          <a:off x="619125" y="88658701"/>
          <a:ext cx="552449" cy="4762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148</xdr:row>
      <xdr:rowOff>123826</xdr:rowOff>
    </xdr:from>
    <xdr:to>
      <xdr:col>1</xdr:col>
      <xdr:colOff>628650</xdr:colOff>
      <xdr:row>150</xdr:row>
      <xdr:rowOff>17536</xdr:rowOff>
    </xdr:to>
    <xdr:pic>
      <xdr:nvPicPr>
        <xdr:cNvPr id="69" name="Picture 68">
          <a:extLst>
            <a:ext uri="{FF2B5EF4-FFF2-40B4-BE49-F238E27FC236}">
              <a16:creationId xmlns:a16="http://schemas.microsoft.com/office/drawing/2014/main" id="{20EACDC6-17FF-4695-A195-03309118E47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7" cstate="print"/>
        <a:srcRect/>
        <a:stretch>
          <a:fillRect/>
        </a:stretch>
      </xdr:blipFill>
      <xdr:spPr bwMode="auto">
        <a:xfrm>
          <a:off x="638175" y="90192226"/>
          <a:ext cx="533400" cy="13605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36</xdr:row>
      <xdr:rowOff>38100</xdr:rowOff>
    </xdr:from>
    <xdr:to>
      <xdr:col>1</xdr:col>
      <xdr:colOff>616193</xdr:colOff>
      <xdr:row>36</xdr:row>
      <xdr:rowOff>485775</xdr:rowOff>
    </xdr:to>
    <xdr:pic>
      <xdr:nvPicPr>
        <xdr:cNvPr id="70" name="Picture 2">
          <a:extLst>
            <a:ext uri="{FF2B5EF4-FFF2-40B4-BE49-F238E27FC236}">
              <a16:creationId xmlns:a16="http://schemas.microsoft.com/office/drawing/2014/main" id="{530E2317-70DB-40C3-8953-B2A3CEBC507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8" cstate="print"/>
        <a:srcRect/>
        <a:stretch>
          <a:fillRect/>
        </a:stretch>
      </xdr:blipFill>
      <xdr:spPr bwMode="auto">
        <a:xfrm>
          <a:off x="619118" y="20469225"/>
          <a:ext cx="540000" cy="447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149461</xdr:colOff>
      <xdr:row>8</xdr:row>
      <xdr:rowOff>34622</xdr:rowOff>
    </xdr:from>
    <xdr:to>
      <xdr:col>1</xdr:col>
      <xdr:colOff>600075</xdr:colOff>
      <xdr:row>8</xdr:row>
      <xdr:rowOff>479728</xdr:rowOff>
    </xdr:to>
    <xdr:pic>
      <xdr:nvPicPr>
        <xdr:cNvPr id="71" name="Picture 4">
          <a:extLst>
            <a:ext uri="{FF2B5EF4-FFF2-40B4-BE49-F238E27FC236}">
              <a16:creationId xmlns:a16="http://schemas.microsoft.com/office/drawing/2014/main" id="{3F508859-D4BD-40FA-83DD-A98A73F67A8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9" cstate="print"/>
        <a:srcRect/>
        <a:stretch>
          <a:fillRect/>
        </a:stretch>
      </xdr:blipFill>
      <xdr:spPr bwMode="auto">
        <a:xfrm>
          <a:off x="692386" y="3787472"/>
          <a:ext cx="450614" cy="44510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39</xdr:row>
      <xdr:rowOff>128588</xdr:rowOff>
    </xdr:from>
    <xdr:to>
      <xdr:col>1</xdr:col>
      <xdr:colOff>616200</xdr:colOff>
      <xdr:row>40</xdr:row>
      <xdr:rowOff>295275</xdr:rowOff>
    </xdr:to>
    <xdr:pic>
      <xdr:nvPicPr>
        <xdr:cNvPr id="72" name="Picture 64">
          <a:extLst>
            <a:ext uri="{FF2B5EF4-FFF2-40B4-BE49-F238E27FC236}">
              <a16:creationId xmlns:a16="http://schemas.microsoft.com/office/drawing/2014/main" id="{C1607B7F-F7A6-47FD-A753-936BB76D580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0" cstate="print"/>
        <a:srcRect/>
        <a:stretch>
          <a:fillRect/>
        </a:stretch>
      </xdr:blipFill>
      <xdr:spPr bwMode="auto">
        <a:xfrm>
          <a:off x="619125" y="22331363"/>
          <a:ext cx="540000" cy="7572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104769</xdr:colOff>
      <xdr:row>41</xdr:row>
      <xdr:rowOff>14289</xdr:rowOff>
    </xdr:from>
    <xdr:to>
      <xdr:col>1</xdr:col>
      <xdr:colOff>619125</xdr:colOff>
      <xdr:row>41</xdr:row>
      <xdr:rowOff>495301</xdr:rowOff>
    </xdr:to>
    <xdr:pic>
      <xdr:nvPicPr>
        <xdr:cNvPr id="73" name="Picture 66">
          <a:extLst>
            <a:ext uri="{FF2B5EF4-FFF2-40B4-BE49-F238E27FC236}">
              <a16:creationId xmlns:a16="http://schemas.microsoft.com/office/drawing/2014/main" id="{505F6C7E-3C8E-443D-BC5A-47FF660F8B1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1" cstate="print"/>
        <a:srcRect/>
        <a:stretch>
          <a:fillRect/>
        </a:stretch>
      </xdr:blipFill>
      <xdr:spPr bwMode="auto">
        <a:xfrm>
          <a:off x="647694" y="23398164"/>
          <a:ext cx="514356" cy="4810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76194</xdr:colOff>
      <xdr:row>37</xdr:row>
      <xdr:rowOff>200025</xdr:rowOff>
    </xdr:from>
    <xdr:to>
      <xdr:col>1</xdr:col>
      <xdr:colOff>616194</xdr:colOff>
      <xdr:row>38</xdr:row>
      <xdr:rowOff>295275</xdr:rowOff>
    </xdr:to>
    <xdr:pic>
      <xdr:nvPicPr>
        <xdr:cNvPr id="74" name="Picture 16">
          <a:extLst>
            <a:ext uri="{FF2B5EF4-FFF2-40B4-BE49-F238E27FC236}">
              <a16:creationId xmlns:a16="http://schemas.microsoft.com/office/drawing/2014/main" id="{8EC3D1D5-9AFA-40D5-B36A-1B6719E701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2" cstate="print"/>
        <a:srcRect/>
        <a:stretch>
          <a:fillRect/>
        </a:stretch>
      </xdr:blipFill>
      <xdr:spPr bwMode="auto">
        <a:xfrm>
          <a:off x="619119" y="21221700"/>
          <a:ext cx="540000" cy="685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69883</xdr:colOff>
      <xdr:row>186</xdr:row>
      <xdr:rowOff>504826</xdr:rowOff>
    </xdr:from>
    <xdr:ext cx="560294" cy="2076450"/>
    <xdr:pic>
      <xdr:nvPicPr>
        <xdr:cNvPr id="75" name="Resim 74">
          <a:extLst>
            <a:ext uri="{FF2B5EF4-FFF2-40B4-BE49-F238E27FC236}">
              <a16:creationId xmlns:a16="http://schemas.microsoft.com/office/drawing/2014/main" id="{008E2F82-97B6-4AB6-860D-0BF9925914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2808" y="112842676"/>
          <a:ext cx="560294" cy="2076450"/>
        </a:xfrm>
        <a:prstGeom prst="rect">
          <a:avLst/>
        </a:prstGeom>
      </xdr:spPr>
    </xdr:pic>
    <xdr:clientData/>
  </xdr:oneCellAnchor>
  <xdr:twoCellAnchor editAs="oneCell">
    <xdr:from>
      <xdr:col>0</xdr:col>
      <xdr:colOff>280724</xdr:colOff>
      <xdr:row>0</xdr:row>
      <xdr:rowOff>66675</xdr:rowOff>
    </xdr:from>
    <xdr:to>
      <xdr:col>3</xdr:col>
      <xdr:colOff>323850</xdr:colOff>
      <xdr:row>1</xdr:row>
      <xdr:rowOff>590550</xdr:rowOff>
    </xdr:to>
    <xdr:pic>
      <xdr:nvPicPr>
        <xdr:cNvPr id="76" name="Resim 75">
          <a:extLst>
            <a:ext uri="{FF2B5EF4-FFF2-40B4-BE49-F238E27FC236}">
              <a16:creationId xmlns:a16="http://schemas.microsoft.com/office/drawing/2014/main" id="{4BEFF543-28FE-4BEF-8EFA-7AC84F8FE123}"/>
            </a:ext>
          </a:extLst>
        </xdr:cNvPr>
        <xdr:cNvPicPr/>
      </xdr:nvPicPr>
      <xdr:blipFill>
        <a:blip xmlns:r="http://schemas.openxmlformats.org/officeDocument/2006/relationships" r:embed="rId74"/>
        <a:srcRect/>
        <a:stretch>
          <a:fillRect/>
        </a:stretch>
      </xdr:blipFill>
      <xdr:spPr bwMode="auto">
        <a:xfrm>
          <a:off x="280724" y="66675"/>
          <a:ext cx="1814776" cy="857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762000</xdr:colOff>
      <xdr:row>0</xdr:row>
      <xdr:rowOff>66675</xdr:rowOff>
    </xdr:from>
    <xdr:to>
      <xdr:col>8</xdr:col>
      <xdr:colOff>967582</xdr:colOff>
      <xdr:row>1</xdr:row>
      <xdr:rowOff>504825</xdr:rowOff>
    </xdr:to>
    <xdr:pic>
      <xdr:nvPicPr>
        <xdr:cNvPr id="77" name="Resim 76">
          <a:extLst>
            <a:ext uri="{FF2B5EF4-FFF2-40B4-BE49-F238E27FC236}">
              <a16:creationId xmlns:a16="http://schemas.microsoft.com/office/drawing/2014/main" id="{5460DED8-CD73-4EC8-BCF0-598118B19FD4}"/>
            </a:ext>
          </a:extLst>
        </xdr:cNvPr>
        <xdr:cNvPicPr/>
      </xdr:nvPicPr>
      <xdr:blipFill>
        <a:blip xmlns:r="http://schemas.openxmlformats.org/officeDocument/2006/relationships" r:embed="rId7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924800" y="66675"/>
          <a:ext cx="1586707" cy="771525"/>
        </a:xfrm>
        <a:prstGeom prst="rect">
          <a:avLst/>
        </a:prstGeom>
        <a:noFill/>
        <a:ln>
          <a:noFill/>
        </a:ln>
      </xdr:spPr>
    </xdr:pic>
    <xdr:clientData/>
  </xdr:twoCellAnchor>
  <xdr:oneCellAnchor>
    <xdr:from>
      <xdr:col>1</xdr:col>
      <xdr:colOff>85725</xdr:colOff>
      <xdr:row>81</xdr:row>
      <xdr:rowOff>19052</xdr:rowOff>
    </xdr:from>
    <xdr:ext cx="540000" cy="540000"/>
    <xdr:pic>
      <xdr:nvPicPr>
        <xdr:cNvPr id="78" name="Picture 2">
          <a:extLst>
            <a:ext uri="{FF2B5EF4-FFF2-40B4-BE49-F238E27FC236}">
              <a16:creationId xmlns:a16="http://schemas.microsoft.com/office/drawing/2014/main" id="{96257341-136C-4A06-9F88-2D7A1B66C7B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6" cstate="print"/>
        <a:srcRect/>
        <a:stretch>
          <a:fillRect/>
        </a:stretch>
      </xdr:blipFill>
      <xdr:spPr bwMode="auto">
        <a:xfrm>
          <a:off x="628650" y="46891577"/>
          <a:ext cx="540000" cy="540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66675</xdr:colOff>
      <xdr:row>120</xdr:row>
      <xdr:rowOff>28575</xdr:rowOff>
    </xdr:from>
    <xdr:ext cx="540000" cy="540000"/>
    <xdr:pic>
      <xdr:nvPicPr>
        <xdr:cNvPr id="79" name="Picture 44">
          <a:extLst>
            <a:ext uri="{FF2B5EF4-FFF2-40B4-BE49-F238E27FC236}">
              <a16:creationId xmlns:a16="http://schemas.microsoft.com/office/drawing/2014/main" id="{87C61583-EC0B-4ACC-B734-F5242AE5B58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7" cstate="print"/>
        <a:srcRect/>
        <a:stretch>
          <a:fillRect/>
        </a:stretch>
      </xdr:blipFill>
      <xdr:spPr bwMode="auto">
        <a:xfrm>
          <a:off x="609600" y="70827900"/>
          <a:ext cx="540000" cy="540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twoCellAnchor editAs="oneCell">
    <xdr:from>
      <xdr:col>1</xdr:col>
      <xdr:colOff>71437</xdr:colOff>
      <xdr:row>82</xdr:row>
      <xdr:rowOff>9526</xdr:rowOff>
    </xdr:from>
    <xdr:to>
      <xdr:col>1</xdr:col>
      <xdr:colOff>613304</xdr:colOff>
      <xdr:row>82</xdr:row>
      <xdr:rowOff>542926</xdr:rowOff>
    </xdr:to>
    <xdr:pic>
      <xdr:nvPicPr>
        <xdr:cNvPr id="80" name="Picture 4">
          <a:extLst>
            <a:ext uri="{FF2B5EF4-FFF2-40B4-BE49-F238E27FC236}">
              <a16:creationId xmlns:a16="http://schemas.microsoft.com/office/drawing/2014/main" id="{2B5AC176-D461-4156-A13F-7A569F9D994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8" cstate="print">
          <a:duotone>
            <a:schemeClr val="bg2">
              <a:shade val="45000"/>
              <a:satMod val="135000"/>
            </a:schemeClr>
            <a:prstClr val="white"/>
          </a:duotone>
        </a:blip>
        <a:srcRect/>
        <a:stretch>
          <a:fillRect/>
        </a:stretch>
      </xdr:blipFill>
      <xdr:spPr bwMode="auto">
        <a:xfrm>
          <a:off x="614362" y="47510701"/>
          <a:ext cx="541867" cy="53340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66676</xdr:colOff>
      <xdr:row>123</xdr:row>
      <xdr:rowOff>12017</xdr:rowOff>
    </xdr:from>
    <xdr:to>
      <xdr:col>1</xdr:col>
      <xdr:colOff>666750</xdr:colOff>
      <xdr:row>123</xdr:row>
      <xdr:rowOff>542925</xdr:rowOff>
    </xdr:to>
    <xdr:pic>
      <xdr:nvPicPr>
        <xdr:cNvPr id="81" name="Resim 80">
          <a:extLst>
            <a:ext uri="{FF2B5EF4-FFF2-40B4-BE49-F238E27FC236}">
              <a16:creationId xmlns:a16="http://schemas.microsoft.com/office/drawing/2014/main" id="{F6BFF1AC-1881-4C7B-9EFE-801A42DBEA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1" y="72897317"/>
          <a:ext cx="600074" cy="530908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124</xdr:row>
      <xdr:rowOff>29635</xdr:rowOff>
    </xdr:from>
    <xdr:to>
      <xdr:col>1</xdr:col>
      <xdr:colOff>638175</xdr:colOff>
      <xdr:row>124</xdr:row>
      <xdr:rowOff>571501</xdr:rowOff>
    </xdr:to>
    <xdr:pic>
      <xdr:nvPicPr>
        <xdr:cNvPr id="82" name="Resim 81">
          <a:extLst>
            <a:ext uri="{FF2B5EF4-FFF2-40B4-BE49-F238E27FC236}">
              <a16:creationId xmlns:a16="http://schemas.microsoft.com/office/drawing/2014/main" id="{40A65AF5-8B98-4B8F-BD3D-1E9B875B25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5" y="73610260"/>
          <a:ext cx="581025" cy="541866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</xdr:colOff>
      <xdr:row>125</xdr:row>
      <xdr:rowOff>11906</xdr:rowOff>
    </xdr:from>
    <xdr:to>
      <xdr:col>1</xdr:col>
      <xdr:colOff>685800</xdr:colOff>
      <xdr:row>125</xdr:row>
      <xdr:rowOff>561975</xdr:rowOff>
    </xdr:to>
    <xdr:pic>
      <xdr:nvPicPr>
        <xdr:cNvPr id="83" name="Resim 82">
          <a:extLst>
            <a:ext uri="{FF2B5EF4-FFF2-40B4-BE49-F238E27FC236}">
              <a16:creationId xmlns:a16="http://schemas.microsoft.com/office/drawing/2014/main" id="{2EB29A78-8158-4A4D-9E78-EF440F24F6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1975" y="74287856"/>
          <a:ext cx="666750" cy="550069"/>
        </a:xfrm>
        <a:prstGeom prst="rect">
          <a:avLst/>
        </a:prstGeom>
      </xdr:spPr>
    </xdr:pic>
    <xdr:clientData/>
  </xdr:twoCellAnchor>
  <xdr:twoCellAnchor editAs="oneCell">
    <xdr:from>
      <xdr:col>1</xdr:col>
      <xdr:colOff>1</xdr:colOff>
      <xdr:row>139</xdr:row>
      <xdr:rowOff>1</xdr:rowOff>
    </xdr:from>
    <xdr:to>
      <xdr:col>1</xdr:col>
      <xdr:colOff>585748</xdr:colOff>
      <xdr:row>139</xdr:row>
      <xdr:rowOff>552451</xdr:rowOff>
    </xdr:to>
    <xdr:pic>
      <xdr:nvPicPr>
        <xdr:cNvPr id="84" name="Resim 83">
          <a:extLst>
            <a:ext uri="{FF2B5EF4-FFF2-40B4-BE49-F238E27FC236}">
              <a16:creationId xmlns:a16="http://schemas.microsoft.com/office/drawing/2014/main" id="{8FA662E8-EF1E-4683-9A8B-0E10FE6171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6" y="83467576"/>
          <a:ext cx="585747" cy="55245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140</xdr:row>
      <xdr:rowOff>28576</xdr:rowOff>
    </xdr:from>
    <xdr:to>
      <xdr:col>1</xdr:col>
      <xdr:colOff>585747</xdr:colOff>
      <xdr:row>140</xdr:row>
      <xdr:rowOff>523876</xdr:rowOff>
    </xdr:to>
    <xdr:pic>
      <xdr:nvPicPr>
        <xdr:cNvPr id="85" name="Resim 84">
          <a:extLst>
            <a:ext uri="{FF2B5EF4-FFF2-40B4-BE49-F238E27FC236}">
              <a16:creationId xmlns:a16="http://schemas.microsoft.com/office/drawing/2014/main" id="{F4EF36D0-50C1-4DC3-BB92-EA3D09975A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5" y="84229576"/>
          <a:ext cx="585747" cy="4953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141</xdr:row>
      <xdr:rowOff>9525</xdr:rowOff>
    </xdr:from>
    <xdr:to>
      <xdr:col>1</xdr:col>
      <xdr:colOff>585747</xdr:colOff>
      <xdr:row>141</xdr:row>
      <xdr:rowOff>590550</xdr:rowOff>
    </xdr:to>
    <xdr:pic>
      <xdr:nvPicPr>
        <xdr:cNvPr id="86" name="Resim 85">
          <a:extLst>
            <a:ext uri="{FF2B5EF4-FFF2-40B4-BE49-F238E27FC236}">
              <a16:creationId xmlns:a16="http://schemas.microsoft.com/office/drawing/2014/main" id="{4148B68E-17A6-49AE-9D9C-F7A00C5982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5" y="84943950"/>
          <a:ext cx="585747" cy="581025"/>
        </a:xfrm>
        <a:prstGeom prst="rect">
          <a:avLst/>
        </a:prstGeom>
      </xdr:spPr>
    </xdr:pic>
    <xdr:clientData/>
  </xdr:twoCellAnchor>
  <xdr:twoCellAnchor editAs="oneCell">
    <xdr:from>
      <xdr:col>1</xdr:col>
      <xdr:colOff>144706</xdr:colOff>
      <xdr:row>44</xdr:row>
      <xdr:rowOff>61912</xdr:rowOff>
    </xdr:from>
    <xdr:to>
      <xdr:col>1</xdr:col>
      <xdr:colOff>533950</xdr:colOff>
      <xdr:row>44</xdr:row>
      <xdr:rowOff>466726</xdr:rowOff>
    </xdr:to>
    <xdr:pic>
      <xdr:nvPicPr>
        <xdr:cNvPr id="87" name="Resim 86">
          <a:extLst>
            <a:ext uri="{FF2B5EF4-FFF2-40B4-BE49-F238E27FC236}">
              <a16:creationId xmlns:a16="http://schemas.microsoft.com/office/drawing/2014/main" id="{453336BE-1FA2-4904-A6CB-72D7B91646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7631" y="25217437"/>
          <a:ext cx="389244" cy="404814"/>
        </a:xfrm>
        <a:prstGeom prst="rect">
          <a:avLst/>
        </a:prstGeom>
      </xdr:spPr>
    </xdr:pic>
    <xdr:clientData/>
  </xdr:twoCellAnchor>
  <xdr:twoCellAnchor editAs="oneCell">
    <xdr:from>
      <xdr:col>1</xdr:col>
      <xdr:colOff>147567</xdr:colOff>
      <xdr:row>43</xdr:row>
      <xdr:rowOff>30955</xdr:rowOff>
    </xdr:from>
    <xdr:to>
      <xdr:col>1</xdr:col>
      <xdr:colOff>578717</xdr:colOff>
      <xdr:row>43</xdr:row>
      <xdr:rowOff>447675</xdr:rowOff>
    </xdr:to>
    <xdr:pic>
      <xdr:nvPicPr>
        <xdr:cNvPr id="88" name="Resim 87">
          <a:extLst>
            <a:ext uri="{FF2B5EF4-FFF2-40B4-BE49-F238E27FC236}">
              <a16:creationId xmlns:a16="http://schemas.microsoft.com/office/drawing/2014/main" id="{F051C48D-40F3-4C15-9A2C-6D5CF79A3F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0492" y="24595930"/>
          <a:ext cx="431150" cy="416720"/>
        </a:xfrm>
        <a:prstGeom prst="rect">
          <a:avLst/>
        </a:prstGeom>
      </xdr:spPr>
    </xdr:pic>
    <xdr:clientData/>
  </xdr:twoCellAnchor>
  <xdr:twoCellAnchor editAs="oneCell">
    <xdr:from>
      <xdr:col>1</xdr:col>
      <xdr:colOff>138949</xdr:colOff>
      <xdr:row>45</xdr:row>
      <xdr:rowOff>57151</xdr:rowOff>
    </xdr:from>
    <xdr:to>
      <xdr:col>1</xdr:col>
      <xdr:colOff>568283</xdr:colOff>
      <xdr:row>45</xdr:row>
      <xdr:rowOff>466725</xdr:rowOff>
    </xdr:to>
    <xdr:pic>
      <xdr:nvPicPr>
        <xdr:cNvPr id="89" name="Resim 88">
          <a:extLst>
            <a:ext uri="{FF2B5EF4-FFF2-40B4-BE49-F238E27FC236}">
              <a16:creationId xmlns:a16="http://schemas.microsoft.com/office/drawing/2014/main" id="{D5CF6425-96AF-43AF-A645-978B00C9BC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1874" y="25803226"/>
          <a:ext cx="429334" cy="409574"/>
        </a:xfrm>
        <a:prstGeom prst="rect">
          <a:avLst/>
        </a:prstGeom>
      </xdr:spPr>
    </xdr:pic>
    <xdr:clientData/>
  </xdr:twoCellAnchor>
  <xdr:twoCellAnchor editAs="oneCell">
    <xdr:from>
      <xdr:col>1</xdr:col>
      <xdr:colOff>147636</xdr:colOff>
      <xdr:row>24</xdr:row>
      <xdr:rowOff>47273</xdr:rowOff>
    </xdr:from>
    <xdr:to>
      <xdr:col>1</xdr:col>
      <xdr:colOff>581026</xdr:colOff>
      <xdr:row>24</xdr:row>
      <xdr:rowOff>459935</xdr:rowOff>
    </xdr:to>
    <xdr:pic>
      <xdr:nvPicPr>
        <xdr:cNvPr id="90" name="Resim 89">
          <a:extLst>
            <a:ext uri="{FF2B5EF4-FFF2-40B4-BE49-F238E27FC236}">
              <a16:creationId xmlns:a16="http://schemas.microsoft.com/office/drawing/2014/main" id="{9852884A-000C-40C9-A700-6AE4A4EFC5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0561" y="13296548"/>
          <a:ext cx="433390" cy="412662"/>
        </a:xfrm>
        <a:prstGeom prst="rect">
          <a:avLst/>
        </a:prstGeom>
      </xdr:spPr>
    </xdr:pic>
    <xdr:clientData/>
  </xdr:twoCellAnchor>
  <xdr:twoCellAnchor editAs="oneCell">
    <xdr:from>
      <xdr:col>1</xdr:col>
      <xdr:colOff>88106</xdr:colOff>
      <xdr:row>46</xdr:row>
      <xdr:rowOff>95251</xdr:rowOff>
    </xdr:from>
    <xdr:to>
      <xdr:col>1</xdr:col>
      <xdr:colOff>650080</xdr:colOff>
      <xdr:row>47</xdr:row>
      <xdr:rowOff>342900</xdr:rowOff>
    </xdr:to>
    <xdr:pic>
      <xdr:nvPicPr>
        <xdr:cNvPr id="91" name="Resim 90">
          <a:extLst>
            <a:ext uri="{FF2B5EF4-FFF2-40B4-BE49-F238E27FC236}">
              <a16:creationId xmlns:a16="http://schemas.microsoft.com/office/drawing/2014/main" id="{18FF2FFF-E250-42F9-A032-A369C7C954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1031" y="26431876"/>
          <a:ext cx="561974" cy="838199"/>
        </a:xfrm>
        <a:prstGeom prst="rect">
          <a:avLst/>
        </a:prstGeom>
      </xdr:spPr>
    </xdr:pic>
    <xdr:clientData/>
  </xdr:twoCellAnchor>
  <xdr:twoCellAnchor editAs="oneCell">
    <xdr:from>
      <xdr:col>1</xdr:col>
      <xdr:colOff>157164</xdr:colOff>
      <xdr:row>174</xdr:row>
      <xdr:rowOff>83044</xdr:rowOff>
    </xdr:from>
    <xdr:to>
      <xdr:col>1</xdr:col>
      <xdr:colOff>571500</xdr:colOff>
      <xdr:row>174</xdr:row>
      <xdr:rowOff>526558</xdr:rowOff>
    </xdr:to>
    <xdr:pic>
      <xdr:nvPicPr>
        <xdr:cNvPr id="92" name="Resim 91">
          <a:extLst>
            <a:ext uri="{FF2B5EF4-FFF2-40B4-BE49-F238E27FC236}">
              <a16:creationId xmlns:a16="http://schemas.microsoft.com/office/drawing/2014/main" id="{CC378A59-CB74-4A1F-9AA8-8D25AF889F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0089" y="106134394"/>
          <a:ext cx="414336" cy="443514"/>
        </a:xfrm>
        <a:prstGeom prst="rect">
          <a:avLst/>
        </a:prstGeom>
      </xdr:spPr>
    </xdr:pic>
    <xdr:clientData/>
  </xdr:twoCellAnchor>
  <xdr:twoCellAnchor editAs="oneCell">
    <xdr:from>
      <xdr:col>1</xdr:col>
      <xdr:colOff>90488</xdr:colOff>
      <xdr:row>177</xdr:row>
      <xdr:rowOff>48755</xdr:rowOff>
    </xdr:from>
    <xdr:to>
      <xdr:col>1</xdr:col>
      <xdr:colOff>638175</xdr:colOff>
      <xdr:row>177</xdr:row>
      <xdr:rowOff>504825</xdr:rowOff>
    </xdr:to>
    <xdr:pic>
      <xdr:nvPicPr>
        <xdr:cNvPr id="93" name="Resim 92">
          <a:extLst>
            <a:ext uri="{FF2B5EF4-FFF2-40B4-BE49-F238E27FC236}">
              <a16:creationId xmlns:a16="http://schemas.microsoft.com/office/drawing/2014/main" id="{15B78D99-B632-4E91-99AA-D9D9CB5C3D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3413" y="108300380"/>
          <a:ext cx="547687" cy="456070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178</xdr:row>
      <xdr:rowOff>95250</xdr:rowOff>
    </xdr:from>
    <xdr:to>
      <xdr:col>1</xdr:col>
      <xdr:colOff>647701</xdr:colOff>
      <xdr:row>178</xdr:row>
      <xdr:rowOff>561976</xdr:rowOff>
    </xdr:to>
    <xdr:pic>
      <xdr:nvPicPr>
        <xdr:cNvPr id="94" name="Resim 93">
          <a:extLst>
            <a:ext uri="{FF2B5EF4-FFF2-40B4-BE49-F238E27FC236}">
              <a16:creationId xmlns:a16="http://schemas.microsoft.com/office/drawing/2014/main" id="{5867C7E8-2FDF-4128-B05B-56CA7BF789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0550" y="109080300"/>
          <a:ext cx="600076" cy="466726"/>
        </a:xfrm>
        <a:prstGeom prst="rect">
          <a:avLst/>
        </a:prstGeom>
      </xdr:spPr>
    </xdr:pic>
    <xdr:clientData/>
  </xdr:twoCellAnchor>
  <xdr:twoCellAnchor editAs="oneCell">
    <xdr:from>
      <xdr:col>1</xdr:col>
      <xdr:colOff>95250</xdr:colOff>
      <xdr:row>179</xdr:row>
      <xdr:rowOff>114300</xdr:rowOff>
    </xdr:from>
    <xdr:to>
      <xdr:col>1</xdr:col>
      <xdr:colOff>628650</xdr:colOff>
      <xdr:row>179</xdr:row>
      <xdr:rowOff>581026</xdr:rowOff>
    </xdr:to>
    <xdr:pic>
      <xdr:nvPicPr>
        <xdr:cNvPr id="95" name="Resim 94">
          <a:extLst>
            <a:ext uri="{FF2B5EF4-FFF2-40B4-BE49-F238E27FC236}">
              <a16:creationId xmlns:a16="http://schemas.microsoft.com/office/drawing/2014/main" id="{5B683280-1D23-4D5D-A932-47ACF1B144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8175" y="109832775"/>
          <a:ext cx="533400" cy="466726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161</xdr:row>
      <xdr:rowOff>419100</xdr:rowOff>
    </xdr:from>
    <xdr:to>
      <xdr:col>1</xdr:col>
      <xdr:colOff>609600</xdr:colOff>
      <xdr:row>162</xdr:row>
      <xdr:rowOff>315542</xdr:rowOff>
    </xdr:to>
    <xdr:pic>
      <xdr:nvPicPr>
        <xdr:cNvPr id="96" name="Resim 95">
          <a:extLst>
            <a:ext uri="{FF2B5EF4-FFF2-40B4-BE49-F238E27FC236}">
              <a16:creationId xmlns:a16="http://schemas.microsoft.com/office/drawing/2014/main" id="{96C689C7-ABC9-479E-8044-93F4002BEA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0550" y="98478975"/>
          <a:ext cx="561975" cy="629867"/>
        </a:xfrm>
        <a:prstGeom prst="rect">
          <a:avLst/>
        </a:prstGeom>
      </xdr:spPr>
    </xdr:pic>
    <xdr:clientData/>
  </xdr:twoCellAnchor>
  <xdr:twoCellAnchor editAs="oneCell">
    <xdr:from>
      <xdr:col>1</xdr:col>
      <xdr:colOff>114299</xdr:colOff>
      <xdr:row>160</xdr:row>
      <xdr:rowOff>161926</xdr:rowOff>
    </xdr:from>
    <xdr:to>
      <xdr:col>1</xdr:col>
      <xdr:colOff>628650</xdr:colOff>
      <xdr:row>161</xdr:row>
      <xdr:rowOff>1</xdr:rowOff>
    </xdr:to>
    <xdr:pic>
      <xdr:nvPicPr>
        <xdr:cNvPr id="97" name="Resim 96">
          <a:extLst>
            <a:ext uri="{FF2B5EF4-FFF2-40B4-BE49-F238E27FC236}">
              <a16:creationId xmlns:a16="http://schemas.microsoft.com/office/drawing/2014/main" id="{0BF67225-DD8B-4B48-A19B-CEC1FCCEA7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4" y="97488376"/>
          <a:ext cx="514351" cy="571500"/>
        </a:xfrm>
        <a:prstGeom prst="rect">
          <a:avLst/>
        </a:prstGeom>
      </xdr:spPr>
    </xdr:pic>
    <xdr:clientData/>
  </xdr:twoCellAnchor>
  <xdr:twoCellAnchor editAs="oneCell">
    <xdr:from>
      <xdr:col>1</xdr:col>
      <xdr:colOff>135731</xdr:colOff>
      <xdr:row>14</xdr:row>
      <xdr:rowOff>11329</xdr:rowOff>
    </xdr:from>
    <xdr:to>
      <xdr:col>1</xdr:col>
      <xdr:colOff>581025</xdr:colOff>
      <xdr:row>14</xdr:row>
      <xdr:rowOff>507785</xdr:rowOff>
    </xdr:to>
    <xdr:pic>
      <xdr:nvPicPr>
        <xdr:cNvPr id="98" name="Resim 97">
          <a:extLst>
            <a:ext uri="{FF2B5EF4-FFF2-40B4-BE49-F238E27FC236}">
              <a16:creationId xmlns:a16="http://schemas.microsoft.com/office/drawing/2014/main" id="{81FB6635-B54B-4F55-940E-3C05C382BA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8656" y="7536079"/>
          <a:ext cx="445294" cy="496456"/>
        </a:xfrm>
        <a:prstGeom prst="rect">
          <a:avLst/>
        </a:prstGeom>
      </xdr:spPr>
    </xdr:pic>
    <xdr:clientData/>
  </xdr:twoCellAnchor>
  <xdr:twoCellAnchor editAs="oneCell">
    <xdr:from>
      <xdr:col>1</xdr:col>
      <xdr:colOff>78581</xdr:colOff>
      <xdr:row>12</xdr:row>
      <xdr:rowOff>190500</xdr:rowOff>
    </xdr:from>
    <xdr:to>
      <xdr:col>1</xdr:col>
      <xdr:colOff>651834</xdr:colOff>
      <xdr:row>13</xdr:row>
      <xdr:rowOff>123825</xdr:rowOff>
    </xdr:to>
    <xdr:pic>
      <xdr:nvPicPr>
        <xdr:cNvPr id="99" name="Resim 98">
          <a:extLst>
            <a:ext uri="{FF2B5EF4-FFF2-40B4-BE49-F238E27FC236}">
              <a16:creationId xmlns:a16="http://schemas.microsoft.com/office/drawing/2014/main" id="{F9CA0ECE-4A8C-48FA-BB60-BD0AF32661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1506" y="6457950"/>
          <a:ext cx="573253" cy="561975"/>
        </a:xfrm>
        <a:prstGeom prst="rect">
          <a:avLst/>
        </a:prstGeom>
      </xdr:spPr>
    </xdr:pic>
    <xdr:clientData/>
  </xdr:twoCellAnchor>
  <xdr:twoCellAnchor editAs="oneCell">
    <xdr:from>
      <xdr:col>1</xdr:col>
      <xdr:colOff>163359</xdr:colOff>
      <xdr:row>16</xdr:row>
      <xdr:rowOff>41949</xdr:rowOff>
    </xdr:from>
    <xdr:to>
      <xdr:col>1</xdr:col>
      <xdr:colOff>591497</xdr:colOff>
      <xdr:row>16</xdr:row>
      <xdr:rowOff>476251</xdr:rowOff>
    </xdr:to>
    <xdr:pic>
      <xdr:nvPicPr>
        <xdr:cNvPr id="100" name="Resim 99">
          <a:extLst>
            <a:ext uri="{FF2B5EF4-FFF2-40B4-BE49-F238E27FC236}">
              <a16:creationId xmlns:a16="http://schemas.microsoft.com/office/drawing/2014/main" id="{A050D5C1-8687-417E-934B-08489B9C24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6284" y="8823999"/>
          <a:ext cx="428138" cy="434302"/>
        </a:xfrm>
        <a:prstGeom prst="rect">
          <a:avLst/>
        </a:prstGeom>
      </xdr:spPr>
    </xdr:pic>
    <xdr:clientData/>
  </xdr:twoCellAnchor>
  <xdr:twoCellAnchor editAs="oneCell">
    <xdr:from>
      <xdr:col>1</xdr:col>
      <xdr:colOff>163869</xdr:colOff>
      <xdr:row>17</xdr:row>
      <xdr:rowOff>50005</xdr:rowOff>
    </xdr:from>
    <xdr:to>
      <xdr:col>1</xdr:col>
      <xdr:colOff>586907</xdr:colOff>
      <xdr:row>17</xdr:row>
      <xdr:rowOff>428625</xdr:rowOff>
    </xdr:to>
    <xdr:pic>
      <xdr:nvPicPr>
        <xdr:cNvPr id="101" name="Resim 100">
          <a:extLst>
            <a:ext uri="{FF2B5EF4-FFF2-40B4-BE49-F238E27FC236}">
              <a16:creationId xmlns:a16="http://schemas.microsoft.com/office/drawing/2014/main" id="{026F6648-5213-439B-8458-0E790A5F87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6794" y="9460705"/>
          <a:ext cx="423038" cy="378620"/>
        </a:xfrm>
        <a:prstGeom prst="rect">
          <a:avLst/>
        </a:prstGeom>
      </xdr:spPr>
    </xdr:pic>
    <xdr:clientData/>
  </xdr:twoCellAnchor>
  <xdr:twoCellAnchor editAs="oneCell">
    <xdr:from>
      <xdr:col>1</xdr:col>
      <xdr:colOff>155273</xdr:colOff>
      <xdr:row>9</xdr:row>
      <xdr:rowOff>35720</xdr:rowOff>
    </xdr:from>
    <xdr:to>
      <xdr:col>1</xdr:col>
      <xdr:colOff>599585</xdr:colOff>
      <xdr:row>9</xdr:row>
      <xdr:rowOff>476250</xdr:rowOff>
    </xdr:to>
    <xdr:pic>
      <xdr:nvPicPr>
        <xdr:cNvPr id="102" name="Resim 101">
          <a:extLst>
            <a:ext uri="{FF2B5EF4-FFF2-40B4-BE49-F238E27FC236}">
              <a16:creationId xmlns:a16="http://schemas.microsoft.com/office/drawing/2014/main" id="{F0759394-1043-45EA-A8A9-17D44604F0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8198" y="4417220"/>
          <a:ext cx="444312" cy="440530"/>
        </a:xfrm>
        <a:prstGeom prst="rect">
          <a:avLst/>
        </a:prstGeom>
      </xdr:spPr>
    </xdr:pic>
    <xdr:clientData/>
  </xdr:twoCellAnchor>
  <xdr:twoCellAnchor editAs="oneCell">
    <xdr:from>
      <xdr:col>1</xdr:col>
      <xdr:colOff>145257</xdr:colOff>
      <xdr:row>10</xdr:row>
      <xdr:rowOff>48385</xdr:rowOff>
    </xdr:from>
    <xdr:to>
      <xdr:col>1</xdr:col>
      <xdr:colOff>609601</xdr:colOff>
      <xdr:row>10</xdr:row>
      <xdr:rowOff>496921</xdr:rowOff>
    </xdr:to>
    <xdr:pic>
      <xdr:nvPicPr>
        <xdr:cNvPr id="103" name="Resim 102">
          <a:extLst>
            <a:ext uri="{FF2B5EF4-FFF2-40B4-BE49-F238E27FC236}">
              <a16:creationId xmlns:a16="http://schemas.microsoft.com/office/drawing/2014/main" id="{F7764DC2-DD75-4D89-AC7D-21FF0D1F20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8182" y="5058535"/>
          <a:ext cx="464344" cy="448536"/>
        </a:xfrm>
        <a:prstGeom prst="rect">
          <a:avLst/>
        </a:prstGeom>
      </xdr:spPr>
    </xdr:pic>
    <xdr:clientData/>
  </xdr:twoCellAnchor>
  <xdr:twoCellAnchor editAs="oneCell">
    <xdr:from>
      <xdr:col>1</xdr:col>
      <xdr:colOff>128589</xdr:colOff>
      <xdr:row>11</xdr:row>
      <xdr:rowOff>10239</xdr:rowOff>
    </xdr:from>
    <xdr:to>
      <xdr:col>1</xdr:col>
      <xdr:colOff>600075</xdr:colOff>
      <xdr:row>11</xdr:row>
      <xdr:rowOff>503099</xdr:rowOff>
    </xdr:to>
    <xdr:pic>
      <xdr:nvPicPr>
        <xdr:cNvPr id="104" name="Resim 103">
          <a:extLst>
            <a:ext uri="{FF2B5EF4-FFF2-40B4-BE49-F238E27FC236}">
              <a16:creationId xmlns:a16="http://schemas.microsoft.com/office/drawing/2014/main" id="{736F10A0-1934-4BDF-99E2-DDEFEDCB73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1514" y="5649039"/>
          <a:ext cx="471486" cy="492860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63</xdr:row>
      <xdr:rowOff>70160</xdr:rowOff>
    </xdr:from>
    <xdr:to>
      <xdr:col>1</xdr:col>
      <xdr:colOff>571500</xdr:colOff>
      <xdr:row>63</xdr:row>
      <xdr:rowOff>542925</xdr:rowOff>
    </xdr:to>
    <xdr:pic>
      <xdr:nvPicPr>
        <xdr:cNvPr id="105" name="Resim 104">
          <a:extLst>
            <a:ext uri="{FF2B5EF4-FFF2-40B4-BE49-F238E27FC236}">
              <a16:creationId xmlns:a16="http://schemas.microsoft.com/office/drawing/2014/main" id="{882B4D9B-3C36-4535-AB89-44F2A8DFB0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5" y="36188960"/>
          <a:ext cx="514350" cy="472765"/>
        </a:xfrm>
        <a:prstGeom prst="rect">
          <a:avLst/>
        </a:prstGeom>
      </xdr:spPr>
    </xdr:pic>
    <xdr:clientData/>
  </xdr:twoCellAnchor>
  <xdr:twoCellAnchor editAs="oneCell">
    <xdr:from>
      <xdr:col>1</xdr:col>
      <xdr:colOff>102393</xdr:colOff>
      <xdr:row>155</xdr:row>
      <xdr:rowOff>38100</xdr:rowOff>
    </xdr:from>
    <xdr:to>
      <xdr:col>1</xdr:col>
      <xdr:colOff>626268</xdr:colOff>
      <xdr:row>155</xdr:row>
      <xdr:rowOff>561976</xdr:rowOff>
    </xdr:to>
    <xdr:pic>
      <xdr:nvPicPr>
        <xdr:cNvPr id="106" name="Resim 105">
          <a:extLst>
            <a:ext uri="{FF2B5EF4-FFF2-40B4-BE49-F238E27FC236}">
              <a16:creationId xmlns:a16="http://schemas.microsoft.com/office/drawing/2014/main" id="{81B8C207-E44F-4313-B317-E72960EF49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5318" y="94468950"/>
          <a:ext cx="523875" cy="523876"/>
        </a:xfrm>
        <a:prstGeom prst="rect">
          <a:avLst/>
        </a:prstGeom>
      </xdr:spPr>
    </xdr:pic>
    <xdr:clientData/>
  </xdr:twoCellAnchor>
  <xdr:twoCellAnchor editAs="oneCell">
    <xdr:from>
      <xdr:col>1</xdr:col>
      <xdr:colOff>80966</xdr:colOff>
      <xdr:row>157</xdr:row>
      <xdr:rowOff>47625</xdr:rowOff>
    </xdr:from>
    <xdr:to>
      <xdr:col>1</xdr:col>
      <xdr:colOff>628650</xdr:colOff>
      <xdr:row>157</xdr:row>
      <xdr:rowOff>445295</xdr:rowOff>
    </xdr:to>
    <xdr:pic>
      <xdr:nvPicPr>
        <xdr:cNvPr id="107" name="Resim 106">
          <a:extLst>
            <a:ext uri="{FF2B5EF4-FFF2-40B4-BE49-F238E27FC236}">
              <a16:creationId xmlns:a16="http://schemas.microsoft.com/office/drawing/2014/main" id="{038020CF-B9B3-4F92-BE09-9922985643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3891" y="95945325"/>
          <a:ext cx="547684" cy="397670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59</xdr:row>
      <xdr:rowOff>19050</xdr:rowOff>
    </xdr:from>
    <xdr:to>
      <xdr:col>1</xdr:col>
      <xdr:colOff>587625</xdr:colOff>
      <xdr:row>59</xdr:row>
      <xdr:rowOff>542924</xdr:rowOff>
    </xdr:to>
    <xdr:pic>
      <xdr:nvPicPr>
        <xdr:cNvPr id="108" name="Picture 48">
          <a:extLst>
            <a:ext uri="{FF2B5EF4-FFF2-40B4-BE49-F238E27FC236}">
              <a16:creationId xmlns:a16="http://schemas.microsoft.com/office/drawing/2014/main" id="{1F7D78BE-F2AB-483A-8591-64DE5A0075F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590550" y="33623250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114301</xdr:colOff>
      <xdr:row>169</xdr:row>
      <xdr:rowOff>76201</xdr:rowOff>
    </xdr:from>
    <xdr:to>
      <xdr:col>1</xdr:col>
      <xdr:colOff>552450</xdr:colOff>
      <xdr:row>169</xdr:row>
      <xdr:rowOff>381001</xdr:rowOff>
    </xdr:to>
    <xdr:pic>
      <xdr:nvPicPr>
        <xdr:cNvPr id="109" name="Resim 108">
          <a:extLst>
            <a:ext uri="{FF2B5EF4-FFF2-40B4-BE49-F238E27FC236}">
              <a16:creationId xmlns:a16="http://schemas.microsoft.com/office/drawing/2014/main" id="{1348CA3C-CC3E-40EC-8378-A25125B447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6" y="103231951"/>
          <a:ext cx="438149" cy="304800"/>
        </a:xfrm>
        <a:prstGeom prst="rect">
          <a:avLst/>
        </a:prstGeom>
      </xdr:spPr>
    </xdr:pic>
    <xdr:clientData/>
  </xdr:twoCellAnchor>
  <xdr:twoCellAnchor editAs="oneCell">
    <xdr:from>
      <xdr:col>1</xdr:col>
      <xdr:colOff>114301</xdr:colOff>
      <xdr:row>170</xdr:row>
      <xdr:rowOff>28576</xdr:rowOff>
    </xdr:from>
    <xdr:to>
      <xdr:col>1</xdr:col>
      <xdr:colOff>590550</xdr:colOff>
      <xdr:row>170</xdr:row>
      <xdr:rowOff>447676</xdr:rowOff>
    </xdr:to>
    <xdr:pic>
      <xdr:nvPicPr>
        <xdr:cNvPr id="110" name="Resim 109">
          <a:extLst>
            <a:ext uri="{FF2B5EF4-FFF2-40B4-BE49-F238E27FC236}">
              <a16:creationId xmlns:a16="http://schemas.microsoft.com/office/drawing/2014/main" id="{B237FE5A-7A7C-4685-805F-740C45945A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6" y="103917751"/>
          <a:ext cx="476249" cy="419100"/>
        </a:xfrm>
        <a:prstGeom prst="rect">
          <a:avLst/>
        </a:prstGeom>
      </xdr:spPr>
    </xdr:pic>
    <xdr:clientData/>
  </xdr:twoCellAnchor>
  <xdr:twoCellAnchor editAs="oneCell">
    <xdr:from>
      <xdr:col>1</xdr:col>
      <xdr:colOff>28575</xdr:colOff>
      <xdr:row>166</xdr:row>
      <xdr:rowOff>28577</xdr:rowOff>
    </xdr:from>
    <xdr:to>
      <xdr:col>1</xdr:col>
      <xdr:colOff>561975</xdr:colOff>
      <xdr:row>166</xdr:row>
      <xdr:rowOff>533400</xdr:rowOff>
    </xdr:to>
    <xdr:pic>
      <xdr:nvPicPr>
        <xdr:cNvPr id="111" name="Resim 110">
          <a:extLst>
            <a:ext uri="{FF2B5EF4-FFF2-40B4-BE49-F238E27FC236}">
              <a16:creationId xmlns:a16="http://schemas.microsoft.com/office/drawing/2014/main" id="{35BA46F9-FACE-4EC1-8342-C132C1DB4E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0" y="100984052"/>
          <a:ext cx="533400" cy="504823"/>
        </a:xfrm>
        <a:prstGeom prst="rect">
          <a:avLst/>
        </a:prstGeom>
      </xdr:spPr>
    </xdr:pic>
    <xdr:clientData/>
  </xdr:twoCellAnchor>
  <xdr:twoCellAnchor editAs="oneCell">
    <xdr:from>
      <xdr:col>1</xdr:col>
      <xdr:colOff>152402</xdr:colOff>
      <xdr:row>42</xdr:row>
      <xdr:rowOff>35909</xdr:rowOff>
    </xdr:from>
    <xdr:to>
      <xdr:col>1</xdr:col>
      <xdr:colOff>609600</xdr:colOff>
      <xdr:row>42</xdr:row>
      <xdr:rowOff>472065</xdr:rowOff>
    </xdr:to>
    <xdr:pic>
      <xdr:nvPicPr>
        <xdr:cNvPr id="112" name="Resim 111">
          <a:extLst>
            <a:ext uri="{FF2B5EF4-FFF2-40B4-BE49-F238E27FC236}">
              <a16:creationId xmlns:a16="http://schemas.microsoft.com/office/drawing/2014/main" id="{EFF0F590-B6BC-48ED-B3E3-357F875D97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5327" y="24010334"/>
          <a:ext cx="457198" cy="436156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59</xdr:row>
      <xdr:rowOff>9525</xdr:rowOff>
    </xdr:from>
    <xdr:to>
      <xdr:col>1</xdr:col>
      <xdr:colOff>561975</xdr:colOff>
      <xdr:row>59</xdr:row>
      <xdr:rowOff>537739</xdr:rowOff>
    </xdr:to>
    <xdr:pic>
      <xdr:nvPicPr>
        <xdr:cNvPr id="113" name="Picture 10">
          <a:extLst>
            <a:ext uri="{FF2B5EF4-FFF2-40B4-BE49-F238E27FC236}">
              <a16:creationId xmlns:a16="http://schemas.microsoft.com/office/drawing/2014/main" id="{40EBEDF4-29D1-46F4-A03E-47424F84AEC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581025" y="33613725"/>
          <a:ext cx="523875" cy="528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166686</xdr:colOff>
      <xdr:row>25</xdr:row>
      <xdr:rowOff>43980</xdr:rowOff>
    </xdr:from>
    <xdr:to>
      <xdr:col>1</xdr:col>
      <xdr:colOff>600076</xdr:colOff>
      <xdr:row>25</xdr:row>
      <xdr:rowOff>488676</xdr:rowOff>
    </xdr:to>
    <xdr:pic>
      <xdr:nvPicPr>
        <xdr:cNvPr id="114" name="Resim 113">
          <a:extLst>
            <a:ext uri="{FF2B5EF4-FFF2-40B4-BE49-F238E27FC236}">
              <a16:creationId xmlns:a16="http://schemas.microsoft.com/office/drawing/2014/main" id="{24DF663F-29A8-40A6-A6E8-ABA286FAD0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9611" y="13902855"/>
          <a:ext cx="433390" cy="444696"/>
        </a:xfrm>
        <a:prstGeom prst="rect">
          <a:avLst/>
        </a:prstGeom>
      </xdr:spPr>
    </xdr:pic>
    <xdr:clientData/>
  </xdr:twoCellAnchor>
  <xdr:twoCellAnchor editAs="oneCell">
    <xdr:from>
      <xdr:col>1</xdr:col>
      <xdr:colOff>108600</xdr:colOff>
      <xdr:row>87</xdr:row>
      <xdr:rowOff>114299</xdr:rowOff>
    </xdr:from>
    <xdr:to>
      <xdr:col>1</xdr:col>
      <xdr:colOff>616200</xdr:colOff>
      <xdr:row>87</xdr:row>
      <xdr:rowOff>561974</xdr:rowOff>
    </xdr:to>
    <xdr:pic>
      <xdr:nvPicPr>
        <xdr:cNvPr id="115" name="Picture 38">
          <a:extLst>
            <a:ext uri="{FF2B5EF4-FFF2-40B4-BE49-F238E27FC236}">
              <a16:creationId xmlns:a16="http://schemas.microsoft.com/office/drawing/2014/main" id="{EEC7926B-2B87-49EF-A3E3-F7BA999095A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651525" y="50758724"/>
          <a:ext cx="507600" cy="447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59530</xdr:colOff>
      <xdr:row>27</xdr:row>
      <xdr:rowOff>53015</xdr:rowOff>
    </xdr:from>
    <xdr:ext cx="531020" cy="482138"/>
    <xdr:pic>
      <xdr:nvPicPr>
        <xdr:cNvPr id="116" name="Resim 115">
          <a:extLst>
            <a:ext uri="{FF2B5EF4-FFF2-40B4-BE49-F238E27FC236}">
              <a16:creationId xmlns:a16="http://schemas.microsoft.com/office/drawing/2014/main" id="{4C4B5E9A-92EA-42E8-A323-EFF46C464C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2455" y="15131090"/>
          <a:ext cx="531020" cy="482138"/>
        </a:xfrm>
        <a:prstGeom prst="rect">
          <a:avLst/>
        </a:prstGeom>
      </xdr:spPr>
    </xdr:pic>
    <xdr:clientData/>
  </xdr:oneCellAnchor>
  <xdr:twoCellAnchor editAs="oneCell">
    <xdr:from>
      <xdr:col>1</xdr:col>
      <xdr:colOff>28575</xdr:colOff>
      <xdr:row>101</xdr:row>
      <xdr:rowOff>28575</xdr:rowOff>
    </xdr:from>
    <xdr:to>
      <xdr:col>1</xdr:col>
      <xdr:colOff>568575</xdr:colOff>
      <xdr:row>101</xdr:row>
      <xdr:rowOff>533400</xdr:rowOff>
    </xdr:to>
    <xdr:pic>
      <xdr:nvPicPr>
        <xdr:cNvPr id="117" name="Picture 34">
          <a:extLst>
            <a:ext uri="{FF2B5EF4-FFF2-40B4-BE49-F238E27FC236}">
              <a16:creationId xmlns:a16="http://schemas.microsoft.com/office/drawing/2014/main" id="{35A3CA2E-7FAA-4ED8-AAC7-118D5E19589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571500" y="58912125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76200</xdr:colOff>
      <xdr:row>65</xdr:row>
      <xdr:rowOff>76202</xdr:rowOff>
    </xdr:from>
    <xdr:ext cx="540000" cy="523874"/>
    <xdr:pic>
      <xdr:nvPicPr>
        <xdr:cNvPr id="118" name="Picture 42">
          <a:extLst>
            <a:ext uri="{FF2B5EF4-FFF2-40B4-BE49-F238E27FC236}">
              <a16:creationId xmlns:a16="http://schemas.microsoft.com/office/drawing/2014/main" id="{7EAE081B-41FC-4B5C-B1B5-78978AAB378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0" cstate="print"/>
        <a:srcRect/>
        <a:stretch>
          <a:fillRect/>
        </a:stretch>
      </xdr:blipFill>
      <xdr:spPr bwMode="auto">
        <a:xfrm>
          <a:off x="619125" y="37452302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57150</xdr:colOff>
      <xdr:row>114</xdr:row>
      <xdr:rowOff>51987</xdr:rowOff>
    </xdr:from>
    <xdr:ext cx="501894" cy="433788"/>
    <xdr:pic>
      <xdr:nvPicPr>
        <xdr:cNvPr id="119" name="Picture 38">
          <a:extLst>
            <a:ext uri="{FF2B5EF4-FFF2-40B4-BE49-F238E27FC236}">
              <a16:creationId xmlns:a16="http://schemas.microsoft.com/office/drawing/2014/main" id="{E278B859-ADEA-4EB0-90BD-EFA1A0A077D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600075" y="66679362"/>
          <a:ext cx="501894" cy="4337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114294</xdr:colOff>
      <xdr:row>72</xdr:row>
      <xdr:rowOff>47625</xdr:rowOff>
    </xdr:from>
    <xdr:ext cx="540000" cy="504825"/>
    <xdr:pic>
      <xdr:nvPicPr>
        <xdr:cNvPr id="120" name="Picture 22">
          <a:extLst>
            <a:ext uri="{FF2B5EF4-FFF2-40B4-BE49-F238E27FC236}">
              <a16:creationId xmlns:a16="http://schemas.microsoft.com/office/drawing/2014/main" id="{6941BC4E-F88A-42BD-97E0-451CE75AD5E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57219" y="4126230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76200</xdr:colOff>
      <xdr:row>194</xdr:row>
      <xdr:rowOff>476250</xdr:rowOff>
    </xdr:from>
    <xdr:ext cx="560294" cy="2076450"/>
    <xdr:pic>
      <xdr:nvPicPr>
        <xdr:cNvPr id="121" name="Resim 120">
          <a:extLst>
            <a:ext uri="{FF2B5EF4-FFF2-40B4-BE49-F238E27FC236}">
              <a16:creationId xmlns:a16="http://schemas.microsoft.com/office/drawing/2014/main" id="{6AD03561-7C78-4D74-AA50-E00D13977B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9125" y="118262400"/>
          <a:ext cx="560294" cy="2076450"/>
        </a:xfrm>
        <a:prstGeom prst="rect">
          <a:avLst/>
        </a:prstGeom>
      </xdr:spPr>
    </xdr:pic>
    <xdr:clientData/>
  </xdr:oneCellAnchor>
  <xdr:twoCellAnchor editAs="oneCell">
    <xdr:from>
      <xdr:col>1</xdr:col>
      <xdr:colOff>72653</xdr:colOff>
      <xdr:row>26</xdr:row>
      <xdr:rowOff>55386</xdr:rowOff>
    </xdr:from>
    <xdr:to>
      <xdr:col>1</xdr:col>
      <xdr:colOff>619125</xdr:colOff>
      <xdr:row>26</xdr:row>
      <xdr:rowOff>505876</xdr:rowOff>
    </xdr:to>
    <xdr:pic>
      <xdr:nvPicPr>
        <xdr:cNvPr id="122" name="Resim 121">
          <a:extLst>
            <a:ext uri="{FF2B5EF4-FFF2-40B4-BE49-F238E27FC236}">
              <a16:creationId xmlns:a16="http://schemas.microsoft.com/office/drawing/2014/main" id="{2CFEAE20-B0A2-41B4-B5F2-9AF8D7AFEC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5578" y="14523861"/>
          <a:ext cx="546472" cy="450490"/>
        </a:xfrm>
        <a:prstGeom prst="rect">
          <a:avLst/>
        </a:prstGeom>
      </xdr:spPr>
    </xdr:pic>
    <xdr:clientData/>
  </xdr:twoCellAnchor>
  <xdr:oneCellAnchor>
    <xdr:from>
      <xdr:col>1</xdr:col>
      <xdr:colOff>104775</xdr:colOff>
      <xdr:row>28</xdr:row>
      <xdr:rowOff>66675</xdr:rowOff>
    </xdr:from>
    <xdr:ext cx="464214" cy="421482"/>
    <xdr:pic>
      <xdr:nvPicPr>
        <xdr:cNvPr id="123" name="Resim 122">
          <a:extLst>
            <a:ext uri="{FF2B5EF4-FFF2-40B4-BE49-F238E27FC236}">
              <a16:creationId xmlns:a16="http://schemas.microsoft.com/office/drawing/2014/main" id="{BC6310E3-3A23-4D87-8640-DB2F3C735B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7700" y="15754350"/>
          <a:ext cx="464214" cy="421482"/>
        </a:xfrm>
        <a:prstGeom prst="rect">
          <a:avLst/>
        </a:prstGeom>
      </xdr:spPr>
    </xdr:pic>
    <xdr:clientData/>
  </xdr:one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178050</xdr:colOff>
      <xdr:row>5</xdr:row>
      <xdr:rowOff>55696</xdr:rowOff>
    </xdr:from>
    <xdr:to>
      <xdr:col>1</xdr:col>
      <xdr:colOff>590550</xdr:colOff>
      <xdr:row>5</xdr:row>
      <xdr:rowOff>477706</xdr:rowOff>
    </xdr:to>
    <xdr:pic>
      <xdr:nvPicPr>
        <xdr:cNvPr id="2" name="Picture 12">
          <a:extLst>
            <a:ext uri="{FF2B5EF4-FFF2-40B4-BE49-F238E27FC236}">
              <a16:creationId xmlns:a16="http://schemas.microsoft.com/office/drawing/2014/main" id="{5D09B2C1-F5E4-4FDE-8AFC-24E6E92AAA0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20975" y="1922596"/>
          <a:ext cx="412500" cy="4220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38101</xdr:colOff>
      <xdr:row>56</xdr:row>
      <xdr:rowOff>133350</xdr:rowOff>
    </xdr:from>
    <xdr:to>
      <xdr:col>1</xdr:col>
      <xdr:colOff>561975</xdr:colOff>
      <xdr:row>56</xdr:row>
      <xdr:rowOff>570230</xdr:rowOff>
    </xdr:to>
    <xdr:pic>
      <xdr:nvPicPr>
        <xdr:cNvPr id="3" name="Picture 18">
          <a:extLst>
            <a:ext uri="{FF2B5EF4-FFF2-40B4-BE49-F238E27FC236}">
              <a16:creationId xmlns:a16="http://schemas.microsoft.com/office/drawing/2014/main" id="{03E0F563-7323-4247-AA53-CAA04D849C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81026" y="31889700"/>
          <a:ext cx="523874" cy="43688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16660</xdr:colOff>
      <xdr:row>143</xdr:row>
      <xdr:rowOff>19051</xdr:rowOff>
    </xdr:from>
    <xdr:to>
      <xdr:col>1</xdr:col>
      <xdr:colOff>556660</xdr:colOff>
      <xdr:row>143</xdr:row>
      <xdr:rowOff>552450</xdr:rowOff>
    </xdr:to>
    <xdr:pic>
      <xdr:nvPicPr>
        <xdr:cNvPr id="4" name="Picture 20">
          <a:extLst>
            <a:ext uri="{FF2B5EF4-FFF2-40B4-BE49-F238E27FC236}">
              <a16:creationId xmlns:a16="http://schemas.microsoft.com/office/drawing/2014/main" id="{8FAC6578-24E2-4699-A9F3-424F33EBF2A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559585" y="8642032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114294</xdr:colOff>
      <xdr:row>73</xdr:row>
      <xdr:rowOff>47625</xdr:rowOff>
    </xdr:from>
    <xdr:to>
      <xdr:col>1</xdr:col>
      <xdr:colOff>654294</xdr:colOff>
      <xdr:row>73</xdr:row>
      <xdr:rowOff>552450</xdr:rowOff>
    </xdr:to>
    <xdr:pic>
      <xdr:nvPicPr>
        <xdr:cNvPr id="5" name="Picture 22">
          <a:extLst>
            <a:ext uri="{FF2B5EF4-FFF2-40B4-BE49-F238E27FC236}">
              <a16:creationId xmlns:a16="http://schemas.microsoft.com/office/drawing/2014/main" id="{6D0A1C52-4961-424F-B421-11640165D7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57219" y="418909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89864</xdr:colOff>
      <xdr:row>52</xdr:row>
      <xdr:rowOff>95250</xdr:rowOff>
    </xdr:from>
    <xdr:to>
      <xdr:col>1</xdr:col>
      <xdr:colOff>570955</xdr:colOff>
      <xdr:row>52</xdr:row>
      <xdr:rowOff>561975</xdr:rowOff>
    </xdr:to>
    <xdr:pic>
      <xdr:nvPicPr>
        <xdr:cNvPr id="6" name="Picture 24">
          <a:extLst>
            <a:ext uri="{FF2B5EF4-FFF2-40B4-BE49-F238E27FC236}">
              <a16:creationId xmlns:a16="http://schemas.microsoft.com/office/drawing/2014/main" id="{9ECE7FFA-AD3C-4418-AE89-D7DA369CE94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32789" y="29489400"/>
          <a:ext cx="481091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95244</xdr:colOff>
      <xdr:row>53</xdr:row>
      <xdr:rowOff>57151</xdr:rowOff>
    </xdr:from>
    <xdr:to>
      <xdr:col>1</xdr:col>
      <xdr:colOff>647700</xdr:colOff>
      <xdr:row>53</xdr:row>
      <xdr:rowOff>571500</xdr:rowOff>
    </xdr:to>
    <xdr:pic>
      <xdr:nvPicPr>
        <xdr:cNvPr id="7" name="Picture 26">
          <a:extLst>
            <a:ext uri="{FF2B5EF4-FFF2-40B4-BE49-F238E27FC236}">
              <a16:creationId xmlns:a16="http://schemas.microsoft.com/office/drawing/2014/main" id="{7BB4DAEC-CAAE-439E-B865-89CCB9B4634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638169" y="30041851"/>
          <a:ext cx="552456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55</xdr:row>
      <xdr:rowOff>152400</xdr:rowOff>
    </xdr:from>
    <xdr:to>
      <xdr:col>1</xdr:col>
      <xdr:colOff>581025</xdr:colOff>
      <xdr:row>55</xdr:row>
      <xdr:rowOff>561974</xdr:rowOff>
    </xdr:to>
    <xdr:pic>
      <xdr:nvPicPr>
        <xdr:cNvPr id="8" name="Picture 28">
          <a:extLst>
            <a:ext uri="{FF2B5EF4-FFF2-40B4-BE49-F238E27FC236}">
              <a16:creationId xmlns:a16="http://schemas.microsoft.com/office/drawing/2014/main" id="{81343A36-4FA0-4239-9391-A85BBEACFCC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 rot="10800000">
          <a:off x="609600" y="31318200"/>
          <a:ext cx="514350" cy="4095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51913</xdr:colOff>
      <xdr:row>54</xdr:row>
      <xdr:rowOff>47625</xdr:rowOff>
    </xdr:from>
    <xdr:to>
      <xdr:col>1</xdr:col>
      <xdr:colOff>662463</xdr:colOff>
      <xdr:row>54</xdr:row>
      <xdr:rowOff>553403</xdr:rowOff>
    </xdr:to>
    <xdr:pic>
      <xdr:nvPicPr>
        <xdr:cNvPr id="9" name="Picture 32">
          <a:extLst>
            <a:ext uri="{FF2B5EF4-FFF2-40B4-BE49-F238E27FC236}">
              <a16:creationId xmlns:a16="http://schemas.microsoft.com/office/drawing/2014/main" id="{4BC1CF87-6F2C-4D94-9B17-0319A75841D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594838" y="30622875"/>
          <a:ext cx="610550" cy="50577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107623</xdr:colOff>
      <xdr:row>85</xdr:row>
      <xdr:rowOff>76200</xdr:rowOff>
    </xdr:from>
    <xdr:to>
      <xdr:col>1</xdr:col>
      <xdr:colOff>587624</xdr:colOff>
      <xdr:row>85</xdr:row>
      <xdr:rowOff>533400</xdr:rowOff>
    </xdr:to>
    <xdr:pic>
      <xdr:nvPicPr>
        <xdr:cNvPr id="10" name="Picture 34">
          <a:extLst>
            <a:ext uri="{FF2B5EF4-FFF2-40B4-BE49-F238E27FC236}">
              <a16:creationId xmlns:a16="http://schemas.microsoft.com/office/drawing/2014/main" id="{525EB3C4-9B6F-4A38-9386-C483DACABD0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650548" y="49463325"/>
          <a:ext cx="480001" cy="457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86</xdr:row>
      <xdr:rowOff>57150</xdr:rowOff>
    </xdr:from>
    <xdr:to>
      <xdr:col>1</xdr:col>
      <xdr:colOff>587625</xdr:colOff>
      <xdr:row>86</xdr:row>
      <xdr:rowOff>533400</xdr:rowOff>
    </xdr:to>
    <xdr:pic>
      <xdr:nvPicPr>
        <xdr:cNvPr id="11" name="Picture 38">
          <a:extLst>
            <a:ext uri="{FF2B5EF4-FFF2-40B4-BE49-F238E27FC236}">
              <a16:creationId xmlns:a16="http://schemas.microsoft.com/office/drawing/2014/main" id="{19657FE0-60F9-4D86-879B-A3DBAF32474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590550" y="50072925"/>
          <a:ext cx="540000" cy="476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92325</xdr:colOff>
      <xdr:row>74</xdr:row>
      <xdr:rowOff>34862</xdr:rowOff>
    </xdr:from>
    <xdr:to>
      <xdr:col>1</xdr:col>
      <xdr:colOff>619125</xdr:colOff>
      <xdr:row>74</xdr:row>
      <xdr:rowOff>536640</xdr:rowOff>
    </xdr:to>
    <xdr:pic>
      <xdr:nvPicPr>
        <xdr:cNvPr id="12" name="Picture 40">
          <a:extLst>
            <a:ext uri="{FF2B5EF4-FFF2-40B4-BE49-F238E27FC236}">
              <a16:creationId xmlns:a16="http://schemas.microsoft.com/office/drawing/2014/main" id="{FEA2BED4-42AC-4C6D-A107-C4F945B0401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635250" y="42506837"/>
          <a:ext cx="526800" cy="50177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57143</xdr:colOff>
      <xdr:row>98</xdr:row>
      <xdr:rowOff>47626</xdr:rowOff>
    </xdr:from>
    <xdr:to>
      <xdr:col>1</xdr:col>
      <xdr:colOff>597143</xdr:colOff>
      <xdr:row>98</xdr:row>
      <xdr:rowOff>561975</xdr:rowOff>
    </xdr:to>
    <xdr:pic>
      <xdr:nvPicPr>
        <xdr:cNvPr id="13" name="Picture 44">
          <a:extLst>
            <a:ext uri="{FF2B5EF4-FFF2-40B4-BE49-F238E27FC236}">
              <a16:creationId xmlns:a16="http://schemas.microsoft.com/office/drawing/2014/main" id="{995F47D1-F0AE-4D72-BB65-CD2CB67F533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600068" y="57045226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57143</xdr:colOff>
      <xdr:row>51</xdr:row>
      <xdr:rowOff>19051</xdr:rowOff>
    </xdr:from>
    <xdr:to>
      <xdr:col>1</xdr:col>
      <xdr:colOff>597143</xdr:colOff>
      <xdr:row>51</xdr:row>
      <xdr:rowOff>581025</xdr:rowOff>
    </xdr:to>
    <xdr:pic>
      <xdr:nvPicPr>
        <xdr:cNvPr id="14" name="Picture 46">
          <a:extLst>
            <a:ext uri="{FF2B5EF4-FFF2-40B4-BE49-F238E27FC236}">
              <a16:creationId xmlns:a16="http://schemas.microsoft.com/office/drawing/2014/main" id="{08309D4B-D3D7-4899-BF32-DD4B3377E78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600068" y="28822651"/>
          <a:ext cx="540000" cy="5619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85719</xdr:colOff>
      <xdr:row>109</xdr:row>
      <xdr:rowOff>57151</xdr:rowOff>
    </xdr:from>
    <xdr:to>
      <xdr:col>1</xdr:col>
      <xdr:colOff>625719</xdr:colOff>
      <xdr:row>109</xdr:row>
      <xdr:rowOff>552450</xdr:rowOff>
    </xdr:to>
    <xdr:pic>
      <xdr:nvPicPr>
        <xdr:cNvPr id="15" name="Picture 48">
          <a:extLst>
            <a:ext uri="{FF2B5EF4-FFF2-40B4-BE49-F238E27FC236}">
              <a16:creationId xmlns:a16="http://schemas.microsoft.com/office/drawing/2014/main" id="{B4035C73-5FAE-4FDE-9592-A8F9D3D5359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628644" y="6396990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175</xdr:row>
      <xdr:rowOff>19051</xdr:rowOff>
    </xdr:from>
    <xdr:to>
      <xdr:col>1</xdr:col>
      <xdr:colOff>625725</xdr:colOff>
      <xdr:row>175</xdr:row>
      <xdr:rowOff>542925</xdr:rowOff>
    </xdr:to>
    <xdr:pic>
      <xdr:nvPicPr>
        <xdr:cNvPr id="16" name="Picture 50">
          <a:extLst>
            <a:ext uri="{FF2B5EF4-FFF2-40B4-BE49-F238E27FC236}">
              <a16:creationId xmlns:a16="http://schemas.microsoft.com/office/drawing/2014/main" id="{A34AE2D7-B7A6-48C2-BE47-5524B14769C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628650" y="106803826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145</xdr:row>
      <xdr:rowOff>9525</xdr:rowOff>
    </xdr:from>
    <xdr:to>
      <xdr:col>1</xdr:col>
      <xdr:colOff>619125</xdr:colOff>
      <xdr:row>145</xdr:row>
      <xdr:rowOff>533400</xdr:rowOff>
    </xdr:to>
    <xdr:pic>
      <xdr:nvPicPr>
        <xdr:cNvPr id="17" name="Picture 52">
          <a:extLst>
            <a:ext uri="{FF2B5EF4-FFF2-40B4-BE49-F238E27FC236}">
              <a16:creationId xmlns:a16="http://schemas.microsoft.com/office/drawing/2014/main" id="{57FC3B53-2DA7-4A66-9C11-1B0E735930A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600075" y="87877650"/>
          <a:ext cx="561975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114294</xdr:colOff>
      <xdr:row>176</xdr:row>
      <xdr:rowOff>66676</xdr:rowOff>
    </xdr:from>
    <xdr:to>
      <xdr:col>1</xdr:col>
      <xdr:colOff>654294</xdr:colOff>
      <xdr:row>176</xdr:row>
      <xdr:rowOff>571500</xdr:rowOff>
    </xdr:to>
    <xdr:pic>
      <xdr:nvPicPr>
        <xdr:cNvPr id="18" name="Picture 54">
          <a:extLst>
            <a:ext uri="{FF2B5EF4-FFF2-40B4-BE49-F238E27FC236}">
              <a16:creationId xmlns:a16="http://schemas.microsoft.com/office/drawing/2014/main" id="{6B5E84C4-C6F2-4BD5-9565-3122670EDFD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657219" y="107584876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104774</xdr:colOff>
      <xdr:row>112</xdr:row>
      <xdr:rowOff>19050</xdr:rowOff>
    </xdr:from>
    <xdr:to>
      <xdr:col>1</xdr:col>
      <xdr:colOff>559049</xdr:colOff>
      <xdr:row>112</xdr:row>
      <xdr:rowOff>514350</xdr:rowOff>
    </xdr:to>
    <xdr:pic>
      <xdr:nvPicPr>
        <xdr:cNvPr id="19" name="Picture 56">
          <a:extLst>
            <a:ext uri="{FF2B5EF4-FFF2-40B4-BE49-F238E27FC236}">
              <a16:creationId xmlns:a16="http://schemas.microsoft.com/office/drawing/2014/main" id="{A415C3B2-0A51-4473-9ECA-BE8674DBABF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647699" y="65255775"/>
          <a:ext cx="454275" cy="495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103</xdr:row>
      <xdr:rowOff>19051</xdr:rowOff>
    </xdr:from>
    <xdr:to>
      <xdr:col>1</xdr:col>
      <xdr:colOff>616193</xdr:colOff>
      <xdr:row>103</xdr:row>
      <xdr:rowOff>523875</xdr:rowOff>
    </xdr:to>
    <xdr:pic>
      <xdr:nvPicPr>
        <xdr:cNvPr id="20" name="Picture 58">
          <a:extLst>
            <a:ext uri="{FF2B5EF4-FFF2-40B4-BE49-F238E27FC236}">
              <a16:creationId xmlns:a16="http://schemas.microsoft.com/office/drawing/2014/main" id="{727B81A1-C4AB-437E-9B69-F47F2301BDD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619118" y="60159901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105</xdr:row>
      <xdr:rowOff>19051</xdr:rowOff>
    </xdr:from>
    <xdr:to>
      <xdr:col>1</xdr:col>
      <xdr:colOff>559050</xdr:colOff>
      <xdr:row>105</xdr:row>
      <xdr:rowOff>542925</xdr:rowOff>
    </xdr:to>
    <xdr:pic>
      <xdr:nvPicPr>
        <xdr:cNvPr id="21" name="Picture 60">
          <a:extLst>
            <a:ext uri="{FF2B5EF4-FFF2-40B4-BE49-F238E27FC236}">
              <a16:creationId xmlns:a16="http://schemas.microsoft.com/office/drawing/2014/main" id="{B906BDAD-78DE-4885-A1F8-1EFCEC27141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561975" y="6141720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106</xdr:row>
      <xdr:rowOff>57151</xdr:rowOff>
    </xdr:from>
    <xdr:to>
      <xdr:col>1</xdr:col>
      <xdr:colOff>559043</xdr:colOff>
      <xdr:row>106</xdr:row>
      <xdr:rowOff>504825</xdr:rowOff>
    </xdr:to>
    <xdr:pic>
      <xdr:nvPicPr>
        <xdr:cNvPr id="22" name="Picture 62">
          <a:extLst>
            <a:ext uri="{FF2B5EF4-FFF2-40B4-BE49-F238E27FC236}">
              <a16:creationId xmlns:a16="http://schemas.microsoft.com/office/drawing/2014/main" id="{CCCF4572-BB58-44EF-A612-C821540D128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561968" y="62083951"/>
          <a:ext cx="540000" cy="4476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128</xdr:row>
      <xdr:rowOff>19052</xdr:rowOff>
    </xdr:from>
    <xdr:to>
      <xdr:col>1</xdr:col>
      <xdr:colOff>559044</xdr:colOff>
      <xdr:row>128</xdr:row>
      <xdr:rowOff>542925</xdr:rowOff>
    </xdr:to>
    <xdr:pic>
      <xdr:nvPicPr>
        <xdr:cNvPr id="23" name="Picture 64">
          <a:extLst>
            <a:ext uri="{FF2B5EF4-FFF2-40B4-BE49-F238E27FC236}">
              <a16:creationId xmlns:a16="http://schemas.microsoft.com/office/drawing/2014/main" id="{98A734CC-6836-4CF0-ADF8-F082948600F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561969" y="76380977"/>
          <a:ext cx="540000" cy="5238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85718</xdr:colOff>
      <xdr:row>97</xdr:row>
      <xdr:rowOff>19050</xdr:rowOff>
    </xdr:from>
    <xdr:to>
      <xdr:col>1</xdr:col>
      <xdr:colOff>625718</xdr:colOff>
      <xdr:row>97</xdr:row>
      <xdr:rowOff>561975</xdr:rowOff>
    </xdr:to>
    <xdr:pic>
      <xdr:nvPicPr>
        <xdr:cNvPr id="24" name="Picture 66">
          <a:extLst>
            <a:ext uri="{FF2B5EF4-FFF2-40B4-BE49-F238E27FC236}">
              <a16:creationId xmlns:a16="http://schemas.microsoft.com/office/drawing/2014/main" id="{24E26872-E0B8-44CF-8449-B5F0ACB33C8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628643" y="56388000"/>
          <a:ext cx="540000" cy="542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96</xdr:row>
      <xdr:rowOff>19050</xdr:rowOff>
    </xdr:from>
    <xdr:to>
      <xdr:col>1</xdr:col>
      <xdr:colOff>559050</xdr:colOff>
      <xdr:row>96</xdr:row>
      <xdr:rowOff>523875</xdr:rowOff>
    </xdr:to>
    <xdr:pic>
      <xdr:nvPicPr>
        <xdr:cNvPr id="25" name="Picture 2">
          <a:extLst>
            <a:ext uri="{FF2B5EF4-FFF2-40B4-BE49-F238E27FC236}">
              <a16:creationId xmlns:a16="http://schemas.microsoft.com/office/drawing/2014/main" id="{3892F5DC-B80D-4C33-9785-2E775F059D6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561975" y="557593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142868</xdr:colOff>
      <xdr:row>62</xdr:row>
      <xdr:rowOff>28576</xdr:rowOff>
    </xdr:from>
    <xdr:to>
      <xdr:col>1</xdr:col>
      <xdr:colOff>682868</xdr:colOff>
      <xdr:row>62</xdr:row>
      <xdr:rowOff>561975</xdr:rowOff>
    </xdr:to>
    <xdr:pic>
      <xdr:nvPicPr>
        <xdr:cNvPr id="26" name="Picture 4">
          <a:extLst>
            <a:ext uri="{FF2B5EF4-FFF2-40B4-BE49-F238E27FC236}">
              <a16:creationId xmlns:a16="http://schemas.microsoft.com/office/drawing/2014/main" id="{D4E6FB23-BCAE-427C-8593-3F50B49FF75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" cstate="print"/>
        <a:srcRect/>
        <a:stretch>
          <a:fillRect/>
        </a:stretch>
      </xdr:blipFill>
      <xdr:spPr bwMode="auto">
        <a:xfrm>
          <a:off x="685793" y="3551872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73819</xdr:colOff>
      <xdr:row>92</xdr:row>
      <xdr:rowOff>42864</xdr:rowOff>
    </xdr:from>
    <xdr:to>
      <xdr:col>1</xdr:col>
      <xdr:colOff>613819</xdr:colOff>
      <xdr:row>92</xdr:row>
      <xdr:rowOff>523875</xdr:rowOff>
    </xdr:to>
    <xdr:pic>
      <xdr:nvPicPr>
        <xdr:cNvPr id="27" name="Picture 8">
          <a:extLst>
            <a:ext uri="{FF2B5EF4-FFF2-40B4-BE49-F238E27FC236}">
              <a16:creationId xmlns:a16="http://schemas.microsoft.com/office/drawing/2014/main" id="{D02544C3-51D3-4A92-A73D-DFB617E38EE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616744" y="53268564"/>
          <a:ext cx="540000" cy="48101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31</xdr:row>
      <xdr:rowOff>142875</xdr:rowOff>
    </xdr:from>
    <xdr:to>
      <xdr:col>1</xdr:col>
      <xdr:colOff>635250</xdr:colOff>
      <xdr:row>32</xdr:row>
      <xdr:rowOff>342900</xdr:rowOff>
    </xdr:to>
    <xdr:pic>
      <xdr:nvPicPr>
        <xdr:cNvPr id="28" name="Picture 12">
          <a:extLst>
            <a:ext uri="{FF2B5EF4-FFF2-40B4-BE49-F238E27FC236}">
              <a16:creationId xmlns:a16="http://schemas.microsoft.com/office/drawing/2014/main" id="{AA6A1805-1AC6-4628-87F7-E8FBE136005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" cstate="print"/>
        <a:srcRect/>
        <a:stretch>
          <a:fillRect/>
        </a:stretch>
      </xdr:blipFill>
      <xdr:spPr bwMode="auto">
        <a:xfrm>
          <a:off x="638175" y="17621250"/>
          <a:ext cx="540000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97631</xdr:colOff>
      <xdr:row>34</xdr:row>
      <xdr:rowOff>216696</xdr:rowOff>
    </xdr:from>
    <xdr:to>
      <xdr:col>1</xdr:col>
      <xdr:colOff>637631</xdr:colOff>
      <xdr:row>35</xdr:row>
      <xdr:rowOff>276225</xdr:rowOff>
    </xdr:to>
    <xdr:pic>
      <xdr:nvPicPr>
        <xdr:cNvPr id="29" name="Picture 18">
          <a:extLst>
            <a:ext uri="{FF2B5EF4-FFF2-40B4-BE49-F238E27FC236}">
              <a16:creationId xmlns:a16="http://schemas.microsoft.com/office/drawing/2014/main" id="{DF4028F0-E765-45F5-8A32-1659A6B84D2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" cstate="print"/>
        <a:srcRect/>
        <a:stretch>
          <a:fillRect/>
        </a:stretch>
      </xdr:blipFill>
      <xdr:spPr bwMode="auto">
        <a:xfrm>
          <a:off x="640556" y="19466721"/>
          <a:ext cx="540000" cy="65007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114300</xdr:colOff>
      <xdr:row>83</xdr:row>
      <xdr:rowOff>103056</xdr:rowOff>
    </xdr:from>
    <xdr:to>
      <xdr:col>1</xdr:col>
      <xdr:colOff>559050</xdr:colOff>
      <xdr:row>83</xdr:row>
      <xdr:rowOff>495299</xdr:rowOff>
    </xdr:to>
    <xdr:pic>
      <xdr:nvPicPr>
        <xdr:cNvPr id="30" name="Picture 22">
          <a:extLst>
            <a:ext uri="{FF2B5EF4-FFF2-40B4-BE49-F238E27FC236}">
              <a16:creationId xmlns:a16="http://schemas.microsoft.com/office/drawing/2014/main" id="{FB1B468A-4137-4391-A3DF-9DB8D3EABC2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/>
        <a:srcRect/>
        <a:stretch>
          <a:fillRect/>
        </a:stretch>
      </xdr:blipFill>
      <xdr:spPr bwMode="auto">
        <a:xfrm>
          <a:off x="657225" y="48232881"/>
          <a:ext cx="444750" cy="39224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80</xdr:row>
      <xdr:rowOff>47625</xdr:rowOff>
    </xdr:from>
    <xdr:to>
      <xdr:col>1</xdr:col>
      <xdr:colOff>635250</xdr:colOff>
      <xdr:row>80</xdr:row>
      <xdr:rowOff>571500</xdr:rowOff>
    </xdr:to>
    <xdr:pic>
      <xdr:nvPicPr>
        <xdr:cNvPr id="31" name="Picture 24">
          <a:extLst>
            <a:ext uri="{FF2B5EF4-FFF2-40B4-BE49-F238E27FC236}">
              <a16:creationId xmlns:a16="http://schemas.microsoft.com/office/drawing/2014/main" id="{C536F10F-C4FA-4E55-BEAB-595FFC7FF30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/>
        <a:srcRect/>
        <a:stretch>
          <a:fillRect/>
        </a:stretch>
      </xdr:blipFill>
      <xdr:spPr bwMode="auto">
        <a:xfrm>
          <a:off x="638175" y="46291500"/>
          <a:ext cx="540000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122</xdr:row>
      <xdr:rowOff>19050</xdr:rowOff>
    </xdr:from>
    <xdr:to>
      <xdr:col>1</xdr:col>
      <xdr:colOff>559050</xdr:colOff>
      <xdr:row>122</xdr:row>
      <xdr:rowOff>504825</xdr:rowOff>
    </xdr:to>
    <xdr:pic>
      <xdr:nvPicPr>
        <xdr:cNvPr id="32" name="Picture 26">
          <a:extLst>
            <a:ext uri="{FF2B5EF4-FFF2-40B4-BE49-F238E27FC236}">
              <a16:creationId xmlns:a16="http://schemas.microsoft.com/office/drawing/2014/main" id="{E65CD0E5-22C7-4AD0-AA5D-D9229675F09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/>
        <a:srcRect/>
        <a:stretch>
          <a:fillRect/>
        </a:stretch>
      </xdr:blipFill>
      <xdr:spPr bwMode="auto">
        <a:xfrm>
          <a:off x="561975" y="72209025"/>
          <a:ext cx="540000" cy="485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132</xdr:row>
      <xdr:rowOff>28576</xdr:rowOff>
    </xdr:from>
    <xdr:to>
      <xdr:col>1</xdr:col>
      <xdr:colOff>559043</xdr:colOff>
      <xdr:row>132</xdr:row>
      <xdr:rowOff>476250</xdr:rowOff>
    </xdr:to>
    <xdr:pic>
      <xdr:nvPicPr>
        <xdr:cNvPr id="33" name="Picture 28">
          <a:extLst>
            <a:ext uri="{FF2B5EF4-FFF2-40B4-BE49-F238E27FC236}">
              <a16:creationId xmlns:a16="http://schemas.microsoft.com/office/drawing/2014/main" id="{CC62E469-A581-400A-AE8B-8BB5D974F72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" cstate="print"/>
        <a:srcRect/>
        <a:stretch>
          <a:fillRect/>
        </a:stretch>
      </xdr:blipFill>
      <xdr:spPr bwMode="auto">
        <a:xfrm>
          <a:off x="561968" y="79171801"/>
          <a:ext cx="540000" cy="4476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30956</xdr:colOff>
      <xdr:row>121</xdr:row>
      <xdr:rowOff>19050</xdr:rowOff>
    </xdr:from>
    <xdr:to>
      <xdr:col>1</xdr:col>
      <xdr:colOff>570956</xdr:colOff>
      <xdr:row>121</xdr:row>
      <xdr:rowOff>533400</xdr:rowOff>
    </xdr:to>
    <xdr:pic>
      <xdr:nvPicPr>
        <xdr:cNvPr id="34" name="Picture 30">
          <a:extLst>
            <a:ext uri="{FF2B5EF4-FFF2-40B4-BE49-F238E27FC236}">
              <a16:creationId xmlns:a16="http://schemas.microsoft.com/office/drawing/2014/main" id="{4411288A-D45E-4102-80C1-5BC5793E7D6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" cstate="print"/>
        <a:srcRect/>
        <a:stretch>
          <a:fillRect/>
        </a:stretch>
      </xdr:blipFill>
      <xdr:spPr bwMode="auto">
        <a:xfrm>
          <a:off x="573881" y="71513700"/>
          <a:ext cx="5400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139950</xdr:colOff>
      <xdr:row>131</xdr:row>
      <xdr:rowOff>47863</xdr:rowOff>
    </xdr:from>
    <xdr:to>
      <xdr:col>1</xdr:col>
      <xdr:colOff>571500</xdr:colOff>
      <xdr:row>131</xdr:row>
      <xdr:rowOff>504587</xdr:rowOff>
    </xdr:to>
    <xdr:pic>
      <xdr:nvPicPr>
        <xdr:cNvPr id="35" name="Picture 32">
          <a:extLst>
            <a:ext uri="{FF2B5EF4-FFF2-40B4-BE49-F238E27FC236}">
              <a16:creationId xmlns:a16="http://schemas.microsoft.com/office/drawing/2014/main" id="{C63583E0-1EDF-4C76-BAE6-4BCE3C7A974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" cstate="print"/>
        <a:srcRect/>
        <a:stretch>
          <a:fillRect/>
        </a:stretch>
      </xdr:blipFill>
      <xdr:spPr bwMode="auto">
        <a:xfrm>
          <a:off x="682875" y="78495763"/>
          <a:ext cx="431550" cy="4567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69050</xdr:colOff>
      <xdr:row>90</xdr:row>
      <xdr:rowOff>285752</xdr:rowOff>
    </xdr:from>
    <xdr:to>
      <xdr:col>1</xdr:col>
      <xdr:colOff>609050</xdr:colOff>
      <xdr:row>91</xdr:row>
      <xdr:rowOff>247650</xdr:rowOff>
    </xdr:to>
    <xdr:pic>
      <xdr:nvPicPr>
        <xdr:cNvPr id="36" name="Picture 34">
          <a:extLst>
            <a:ext uri="{FF2B5EF4-FFF2-40B4-BE49-F238E27FC236}">
              <a16:creationId xmlns:a16="http://schemas.microsoft.com/office/drawing/2014/main" id="{B4DBFCC5-4AEF-45D7-A50C-29199A8402B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5" cstate="print"/>
        <a:srcRect/>
        <a:stretch>
          <a:fillRect/>
        </a:stretch>
      </xdr:blipFill>
      <xdr:spPr bwMode="auto">
        <a:xfrm>
          <a:off x="611975" y="52254152"/>
          <a:ext cx="540000" cy="5905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94</xdr:row>
      <xdr:rowOff>19052</xdr:rowOff>
    </xdr:from>
    <xdr:to>
      <xdr:col>1</xdr:col>
      <xdr:colOff>616193</xdr:colOff>
      <xdr:row>94</xdr:row>
      <xdr:rowOff>542925</xdr:rowOff>
    </xdr:to>
    <xdr:pic>
      <xdr:nvPicPr>
        <xdr:cNvPr id="37" name="Picture 38">
          <a:extLst>
            <a:ext uri="{FF2B5EF4-FFF2-40B4-BE49-F238E27FC236}">
              <a16:creationId xmlns:a16="http://schemas.microsoft.com/office/drawing/2014/main" id="{CC919EA4-87C3-480D-92F4-88F0D9D2BA1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" cstate="print"/>
        <a:srcRect/>
        <a:stretch>
          <a:fillRect/>
        </a:stretch>
      </xdr:blipFill>
      <xdr:spPr bwMode="auto">
        <a:xfrm>
          <a:off x="619118" y="54502052"/>
          <a:ext cx="540000" cy="5238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105362</xdr:colOff>
      <xdr:row>127</xdr:row>
      <xdr:rowOff>28575</xdr:rowOff>
    </xdr:from>
    <xdr:to>
      <xdr:col>1</xdr:col>
      <xdr:colOff>597149</xdr:colOff>
      <xdr:row>127</xdr:row>
      <xdr:rowOff>514350</xdr:rowOff>
    </xdr:to>
    <xdr:pic>
      <xdr:nvPicPr>
        <xdr:cNvPr id="38" name="Picture 40">
          <a:extLst>
            <a:ext uri="{FF2B5EF4-FFF2-40B4-BE49-F238E27FC236}">
              <a16:creationId xmlns:a16="http://schemas.microsoft.com/office/drawing/2014/main" id="{AFA4F958-0AAF-421B-BD48-7A52BE3E2FF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 cstate="print"/>
        <a:srcRect/>
        <a:stretch>
          <a:fillRect/>
        </a:stretch>
      </xdr:blipFill>
      <xdr:spPr bwMode="auto">
        <a:xfrm>
          <a:off x="648287" y="75695175"/>
          <a:ext cx="491787" cy="485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64</xdr:row>
      <xdr:rowOff>47625</xdr:rowOff>
    </xdr:from>
    <xdr:to>
      <xdr:col>1</xdr:col>
      <xdr:colOff>635250</xdr:colOff>
      <xdr:row>64</xdr:row>
      <xdr:rowOff>571500</xdr:rowOff>
    </xdr:to>
    <xdr:pic>
      <xdr:nvPicPr>
        <xdr:cNvPr id="39" name="Picture 44">
          <a:extLst>
            <a:ext uri="{FF2B5EF4-FFF2-40B4-BE49-F238E27FC236}">
              <a16:creationId xmlns:a16="http://schemas.microsoft.com/office/drawing/2014/main" id="{779B3167-C33D-4F0D-8B40-4D3A100DC65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" cstate="print"/>
        <a:srcRect/>
        <a:stretch>
          <a:fillRect/>
        </a:stretch>
      </xdr:blipFill>
      <xdr:spPr bwMode="auto">
        <a:xfrm>
          <a:off x="638175" y="36795075"/>
          <a:ext cx="540000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58</xdr:row>
      <xdr:rowOff>9526</xdr:rowOff>
    </xdr:from>
    <xdr:to>
      <xdr:col>1</xdr:col>
      <xdr:colOff>571499</xdr:colOff>
      <xdr:row>58</xdr:row>
      <xdr:rowOff>554963</xdr:rowOff>
    </xdr:to>
    <xdr:pic>
      <xdr:nvPicPr>
        <xdr:cNvPr id="40" name="Picture 48">
          <a:extLst>
            <a:ext uri="{FF2B5EF4-FFF2-40B4-BE49-F238E27FC236}">
              <a16:creationId xmlns:a16="http://schemas.microsoft.com/office/drawing/2014/main" id="{961497C2-4998-4F6D-A123-8311F485D66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600075" y="32985076"/>
          <a:ext cx="514349" cy="5454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30949</xdr:colOff>
      <xdr:row>60</xdr:row>
      <xdr:rowOff>57151</xdr:rowOff>
    </xdr:from>
    <xdr:to>
      <xdr:col>1</xdr:col>
      <xdr:colOff>570949</xdr:colOff>
      <xdr:row>60</xdr:row>
      <xdr:rowOff>581025</xdr:rowOff>
    </xdr:to>
    <xdr:pic>
      <xdr:nvPicPr>
        <xdr:cNvPr id="41" name="Picture 48">
          <a:extLst>
            <a:ext uri="{FF2B5EF4-FFF2-40B4-BE49-F238E27FC236}">
              <a16:creationId xmlns:a16="http://schemas.microsoft.com/office/drawing/2014/main" id="{90CF0A2A-16F3-4BA8-A8B9-32AB4F63487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573874" y="3429000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114293</xdr:colOff>
      <xdr:row>6</xdr:row>
      <xdr:rowOff>238125</xdr:rowOff>
    </xdr:from>
    <xdr:to>
      <xdr:col>1</xdr:col>
      <xdr:colOff>654293</xdr:colOff>
      <xdr:row>6</xdr:row>
      <xdr:rowOff>619125</xdr:rowOff>
    </xdr:to>
    <xdr:pic>
      <xdr:nvPicPr>
        <xdr:cNvPr id="42" name="Picture 50">
          <a:extLst>
            <a:ext uri="{FF2B5EF4-FFF2-40B4-BE49-F238E27FC236}">
              <a16:creationId xmlns:a16="http://schemas.microsoft.com/office/drawing/2014/main" id="{48A4FF26-4F5F-4869-9CCB-86A2A8C7DEC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" cstate="print"/>
        <a:srcRect/>
        <a:stretch>
          <a:fillRect/>
        </a:stretch>
      </xdr:blipFill>
      <xdr:spPr bwMode="auto">
        <a:xfrm>
          <a:off x="657218" y="2733675"/>
          <a:ext cx="540000" cy="381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85719</xdr:colOff>
      <xdr:row>29</xdr:row>
      <xdr:rowOff>266700</xdr:rowOff>
    </xdr:from>
    <xdr:to>
      <xdr:col>1</xdr:col>
      <xdr:colOff>625719</xdr:colOff>
      <xdr:row>30</xdr:row>
      <xdr:rowOff>257175</xdr:rowOff>
    </xdr:to>
    <xdr:pic>
      <xdr:nvPicPr>
        <xdr:cNvPr id="43" name="Picture 68">
          <a:extLst>
            <a:ext uri="{FF2B5EF4-FFF2-40B4-BE49-F238E27FC236}">
              <a16:creationId xmlns:a16="http://schemas.microsoft.com/office/drawing/2014/main" id="{ADC58360-3772-42B5-9F34-58AF7D6959D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" cstate="print"/>
        <a:srcRect/>
        <a:stretch>
          <a:fillRect/>
        </a:stretch>
      </xdr:blipFill>
      <xdr:spPr bwMode="auto">
        <a:xfrm>
          <a:off x="628644" y="16563975"/>
          <a:ext cx="540000" cy="581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57</xdr:row>
      <xdr:rowOff>28577</xdr:rowOff>
    </xdr:from>
    <xdr:to>
      <xdr:col>1</xdr:col>
      <xdr:colOff>571500</xdr:colOff>
      <xdr:row>57</xdr:row>
      <xdr:rowOff>556791</xdr:rowOff>
    </xdr:to>
    <xdr:pic>
      <xdr:nvPicPr>
        <xdr:cNvPr id="44" name="Picture 10">
          <a:extLst>
            <a:ext uri="{FF2B5EF4-FFF2-40B4-BE49-F238E27FC236}">
              <a16:creationId xmlns:a16="http://schemas.microsoft.com/office/drawing/2014/main" id="{564B1C37-9390-4AAE-A5DE-1C80E513F80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590550" y="32375477"/>
          <a:ext cx="523875" cy="528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59</xdr:row>
      <xdr:rowOff>19050</xdr:rowOff>
    </xdr:from>
    <xdr:to>
      <xdr:col>1</xdr:col>
      <xdr:colOff>552450</xdr:colOff>
      <xdr:row>59</xdr:row>
      <xdr:rowOff>587453</xdr:rowOff>
    </xdr:to>
    <xdr:pic>
      <xdr:nvPicPr>
        <xdr:cNvPr id="45" name="Picture 12">
          <a:extLst>
            <a:ext uri="{FF2B5EF4-FFF2-40B4-BE49-F238E27FC236}">
              <a16:creationId xmlns:a16="http://schemas.microsoft.com/office/drawing/2014/main" id="{0C46F81A-9669-4D7D-A59D-7CA8D28BE4F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3" cstate="print"/>
        <a:srcRect/>
        <a:stretch>
          <a:fillRect/>
        </a:stretch>
      </xdr:blipFill>
      <xdr:spPr bwMode="auto">
        <a:xfrm>
          <a:off x="590550" y="33623250"/>
          <a:ext cx="504825" cy="5684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30950</xdr:colOff>
      <xdr:row>61</xdr:row>
      <xdr:rowOff>19051</xdr:rowOff>
    </xdr:from>
    <xdr:to>
      <xdr:col>1</xdr:col>
      <xdr:colOff>570950</xdr:colOff>
      <xdr:row>61</xdr:row>
      <xdr:rowOff>523875</xdr:rowOff>
    </xdr:to>
    <xdr:pic>
      <xdr:nvPicPr>
        <xdr:cNvPr id="46" name="Picture 14">
          <a:extLst>
            <a:ext uri="{FF2B5EF4-FFF2-40B4-BE49-F238E27FC236}">
              <a16:creationId xmlns:a16="http://schemas.microsoft.com/office/drawing/2014/main" id="{0F561A44-3BCF-420D-B8C2-3E161F42B41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4" cstate="print"/>
        <a:srcRect/>
        <a:stretch>
          <a:fillRect/>
        </a:stretch>
      </xdr:blipFill>
      <xdr:spPr bwMode="auto">
        <a:xfrm>
          <a:off x="573875" y="34880551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70</xdr:row>
      <xdr:rowOff>47624</xdr:rowOff>
    </xdr:from>
    <xdr:to>
      <xdr:col>1</xdr:col>
      <xdr:colOff>606675</xdr:colOff>
      <xdr:row>70</xdr:row>
      <xdr:rowOff>514350</xdr:rowOff>
    </xdr:to>
    <xdr:pic>
      <xdr:nvPicPr>
        <xdr:cNvPr id="47" name="Picture 16">
          <a:extLst>
            <a:ext uri="{FF2B5EF4-FFF2-40B4-BE49-F238E27FC236}">
              <a16:creationId xmlns:a16="http://schemas.microsoft.com/office/drawing/2014/main" id="{DB381678-4F1A-4817-AB2A-99326614B14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 cstate="print"/>
        <a:srcRect/>
        <a:stretch>
          <a:fillRect/>
        </a:stretch>
      </xdr:blipFill>
      <xdr:spPr bwMode="auto">
        <a:xfrm>
          <a:off x="609600" y="40004999"/>
          <a:ext cx="540000" cy="46672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111361</xdr:colOff>
      <xdr:row>77</xdr:row>
      <xdr:rowOff>32878</xdr:rowOff>
    </xdr:from>
    <xdr:to>
      <xdr:col>1</xdr:col>
      <xdr:colOff>581025</xdr:colOff>
      <xdr:row>77</xdr:row>
      <xdr:rowOff>471948</xdr:rowOff>
    </xdr:to>
    <xdr:pic>
      <xdr:nvPicPr>
        <xdr:cNvPr id="48" name="Picture 18">
          <a:extLst>
            <a:ext uri="{FF2B5EF4-FFF2-40B4-BE49-F238E27FC236}">
              <a16:creationId xmlns:a16="http://schemas.microsoft.com/office/drawing/2014/main" id="{285E7CEF-0868-4155-B8FA-E638D2DE4BB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" cstate="print"/>
        <a:srcRect/>
        <a:stretch>
          <a:fillRect/>
        </a:stretch>
      </xdr:blipFill>
      <xdr:spPr bwMode="auto">
        <a:xfrm>
          <a:off x="654286" y="44390803"/>
          <a:ext cx="469664" cy="43907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78</xdr:row>
      <xdr:rowOff>57150</xdr:rowOff>
    </xdr:from>
    <xdr:to>
      <xdr:col>1</xdr:col>
      <xdr:colOff>625725</xdr:colOff>
      <xdr:row>78</xdr:row>
      <xdr:rowOff>523875</xdr:rowOff>
    </xdr:to>
    <xdr:pic>
      <xdr:nvPicPr>
        <xdr:cNvPr id="49" name="Picture 20">
          <a:extLst>
            <a:ext uri="{FF2B5EF4-FFF2-40B4-BE49-F238E27FC236}">
              <a16:creationId xmlns:a16="http://schemas.microsoft.com/office/drawing/2014/main" id="{09A7B825-307E-4C14-952B-03D7D2ECAF4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7" cstate="print"/>
        <a:srcRect/>
        <a:stretch>
          <a:fillRect/>
        </a:stretch>
      </xdr:blipFill>
      <xdr:spPr bwMode="auto">
        <a:xfrm>
          <a:off x="628650" y="45043725"/>
          <a:ext cx="540000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79</xdr:row>
      <xdr:rowOff>38101</xdr:rowOff>
    </xdr:from>
    <xdr:to>
      <xdr:col>1</xdr:col>
      <xdr:colOff>616193</xdr:colOff>
      <xdr:row>79</xdr:row>
      <xdr:rowOff>571500</xdr:rowOff>
    </xdr:to>
    <xdr:pic>
      <xdr:nvPicPr>
        <xdr:cNvPr id="50" name="Picture 22">
          <a:extLst>
            <a:ext uri="{FF2B5EF4-FFF2-40B4-BE49-F238E27FC236}">
              <a16:creationId xmlns:a16="http://schemas.microsoft.com/office/drawing/2014/main" id="{FD815F74-1CFB-481E-BB56-94F0D64EB5E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" cstate="print"/>
        <a:srcRect/>
        <a:stretch>
          <a:fillRect/>
        </a:stretch>
      </xdr:blipFill>
      <xdr:spPr bwMode="auto">
        <a:xfrm>
          <a:off x="619118" y="4565332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84</xdr:row>
      <xdr:rowOff>9525</xdr:rowOff>
    </xdr:from>
    <xdr:to>
      <xdr:col>1</xdr:col>
      <xdr:colOff>606668</xdr:colOff>
      <xdr:row>84</xdr:row>
      <xdr:rowOff>523875</xdr:rowOff>
    </xdr:to>
    <xdr:pic>
      <xdr:nvPicPr>
        <xdr:cNvPr id="51" name="Picture 24">
          <a:extLst>
            <a:ext uri="{FF2B5EF4-FFF2-40B4-BE49-F238E27FC236}">
              <a16:creationId xmlns:a16="http://schemas.microsoft.com/office/drawing/2014/main" id="{5D63A83B-B689-45CB-A83D-7B615BC6334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9" cstate="print"/>
        <a:srcRect/>
        <a:stretch>
          <a:fillRect/>
        </a:stretch>
      </xdr:blipFill>
      <xdr:spPr bwMode="auto">
        <a:xfrm>
          <a:off x="609593" y="48768000"/>
          <a:ext cx="5400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66669</xdr:colOff>
      <xdr:row>95</xdr:row>
      <xdr:rowOff>66675</xdr:rowOff>
    </xdr:from>
    <xdr:to>
      <xdr:col>1</xdr:col>
      <xdr:colOff>606669</xdr:colOff>
      <xdr:row>95</xdr:row>
      <xdr:rowOff>571500</xdr:rowOff>
    </xdr:to>
    <xdr:pic>
      <xdr:nvPicPr>
        <xdr:cNvPr id="52" name="Picture 30">
          <a:extLst>
            <a:ext uri="{FF2B5EF4-FFF2-40B4-BE49-F238E27FC236}">
              <a16:creationId xmlns:a16="http://schemas.microsoft.com/office/drawing/2014/main" id="{91E24AE6-CF6B-41CC-AF1D-C695102B29E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0" cstate="print"/>
        <a:srcRect/>
        <a:stretch>
          <a:fillRect/>
        </a:stretch>
      </xdr:blipFill>
      <xdr:spPr bwMode="auto">
        <a:xfrm>
          <a:off x="609594" y="55178325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99</xdr:row>
      <xdr:rowOff>30961</xdr:rowOff>
    </xdr:from>
    <xdr:to>
      <xdr:col>1</xdr:col>
      <xdr:colOff>602456</xdr:colOff>
      <xdr:row>99</xdr:row>
      <xdr:rowOff>552451</xdr:rowOff>
    </xdr:to>
    <xdr:pic>
      <xdr:nvPicPr>
        <xdr:cNvPr id="53" name="Picture 32">
          <a:extLst>
            <a:ext uri="{FF2B5EF4-FFF2-40B4-BE49-F238E27FC236}">
              <a16:creationId xmlns:a16="http://schemas.microsoft.com/office/drawing/2014/main" id="{E8829D8D-DCCE-41FF-A2C7-9982886F4CA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1" cstate="print"/>
        <a:srcRect/>
        <a:stretch>
          <a:fillRect/>
        </a:stretch>
      </xdr:blipFill>
      <xdr:spPr bwMode="auto">
        <a:xfrm>
          <a:off x="628650" y="57657211"/>
          <a:ext cx="516731" cy="5214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102</xdr:row>
      <xdr:rowOff>19050</xdr:rowOff>
    </xdr:from>
    <xdr:to>
      <xdr:col>1</xdr:col>
      <xdr:colOff>559050</xdr:colOff>
      <xdr:row>102</xdr:row>
      <xdr:rowOff>523875</xdr:rowOff>
    </xdr:to>
    <xdr:pic>
      <xdr:nvPicPr>
        <xdr:cNvPr id="54" name="Picture 34">
          <a:extLst>
            <a:ext uri="{FF2B5EF4-FFF2-40B4-BE49-F238E27FC236}">
              <a16:creationId xmlns:a16="http://schemas.microsoft.com/office/drawing/2014/main" id="{5B587579-354E-4538-8DB2-5C02AD42842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561975" y="595312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104</xdr:row>
      <xdr:rowOff>19051</xdr:rowOff>
    </xdr:from>
    <xdr:to>
      <xdr:col>1</xdr:col>
      <xdr:colOff>635250</xdr:colOff>
      <xdr:row>104</xdr:row>
      <xdr:rowOff>514350</xdr:rowOff>
    </xdr:to>
    <xdr:pic>
      <xdr:nvPicPr>
        <xdr:cNvPr id="55" name="Picture 36">
          <a:extLst>
            <a:ext uri="{FF2B5EF4-FFF2-40B4-BE49-F238E27FC236}">
              <a16:creationId xmlns:a16="http://schemas.microsoft.com/office/drawing/2014/main" id="{FF896EB4-64A7-4559-A4E4-2D4DC3608B7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3" cstate="print"/>
        <a:srcRect/>
        <a:stretch>
          <a:fillRect/>
        </a:stretch>
      </xdr:blipFill>
      <xdr:spPr bwMode="auto">
        <a:xfrm>
          <a:off x="638175" y="6078855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115</xdr:row>
      <xdr:rowOff>51987</xdr:rowOff>
    </xdr:from>
    <xdr:to>
      <xdr:col>1</xdr:col>
      <xdr:colOff>559044</xdr:colOff>
      <xdr:row>115</xdr:row>
      <xdr:rowOff>485775</xdr:rowOff>
    </xdr:to>
    <xdr:pic>
      <xdr:nvPicPr>
        <xdr:cNvPr id="56" name="Picture 38">
          <a:extLst>
            <a:ext uri="{FF2B5EF4-FFF2-40B4-BE49-F238E27FC236}">
              <a16:creationId xmlns:a16="http://schemas.microsoft.com/office/drawing/2014/main" id="{A8323E67-E51E-44D1-9A5F-8E8DF90449D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600075" y="67374687"/>
          <a:ext cx="501894" cy="4337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116</xdr:row>
      <xdr:rowOff>19051</xdr:rowOff>
    </xdr:from>
    <xdr:to>
      <xdr:col>1</xdr:col>
      <xdr:colOff>559050</xdr:colOff>
      <xdr:row>116</xdr:row>
      <xdr:rowOff>514350</xdr:rowOff>
    </xdr:to>
    <xdr:pic>
      <xdr:nvPicPr>
        <xdr:cNvPr id="57" name="Picture 40">
          <a:extLst>
            <a:ext uri="{FF2B5EF4-FFF2-40B4-BE49-F238E27FC236}">
              <a16:creationId xmlns:a16="http://schemas.microsoft.com/office/drawing/2014/main" id="{D0FA1650-6C96-469A-94AB-2A512561ED3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5" cstate="print"/>
        <a:srcRect/>
        <a:stretch>
          <a:fillRect/>
        </a:stretch>
      </xdr:blipFill>
      <xdr:spPr bwMode="auto">
        <a:xfrm>
          <a:off x="561975" y="68037076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66674</xdr:colOff>
      <xdr:row>119</xdr:row>
      <xdr:rowOff>61060</xdr:rowOff>
    </xdr:from>
    <xdr:to>
      <xdr:col>1</xdr:col>
      <xdr:colOff>559041</xdr:colOff>
      <xdr:row>119</xdr:row>
      <xdr:rowOff>495300</xdr:rowOff>
    </xdr:to>
    <xdr:pic>
      <xdr:nvPicPr>
        <xdr:cNvPr id="58" name="Picture 42">
          <a:extLst>
            <a:ext uri="{FF2B5EF4-FFF2-40B4-BE49-F238E27FC236}">
              <a16:creationId xmlns:a16="http://schemas.microsoft.com/office/drawing/2014/main" id="{8E44D636-E48E-4BE3-B37C-A843CBFF050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6" cstate="print"/>
        <a:srcRect/>
        <a:stretch>
          <a:fillRect/>
        </a:stretch>
      </xdr:blipFill>
      <xdr:spPr bwMode="auto">
        <a:xfrm>
          <a:off x="609599" y="70165060"/>
          <a:ext cx="492367" cy="43424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126</xdr:row>
      <xdr:rowOff>28576</xdr:rowOff>
    </xdr:from>
    <xdr:to>
      <xdr:col>1</xdr:col>
      <xdr:colOff>606668</xdr:colOff>
      <xdr:row>126</xdr:row>
      <xdr:rowOff>542925</xdr:rowOff>
    </xdr:to>
    <xdr:pic>
      <xdr:nvPicPr>
        <xdr:cNvPr id="59" name="Picture 48">
          <a:extLst>
            <a:ext uri="{FF2B5EF4-FFF2-40B4-BE49-F238E27FC236}">
              <a16:creationId xmlns:a16="http://schemas.microsoft.com/office/drawing/2014/main" id="{6CDD9E7B-A1FF-403C-9D5C-8D499AE3329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7" cstate="print"/>
        <a:srcRect/>
        <a:stretch>
          <a:fillRect/>
        </a:stretch>
      </xdr:blipFill>
      <xdr:spPr bwMode="auto">
        <a:xfrm>
          <a:off x="609593" y="74999851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129</xdr:row>
      <xdr:rowOff>19051</xdr:rowOff>
    </xdr:from>
    <xdr:to>
      <xdr:col>1</xdr:col>
      <xdr:colOff>559050</xdr:colOff>
      <xdr:row>129</xdr:row>
      <xdr:rowOff>581025</xdr:rowOff>
    </xdr:to>
    <xdr:pic>
      <xdr:nvPicPr>
        <xdr:cNvPr id="60" name="Picture 50">
          <a:extLst>
            <a:ext uri="{FF2B5EF4-FFF2-40B4-BE49-F238E27FC236}">
              <a16:creationId xmlns:a16="http://schemas.microsoft.com/office/drawing/2014/main" id="{372233C3-20B0-435D-89A5-5309E6B3406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8" cstate="print"/>
        <a:srcRect/>
        <a:stretch>
          <a:fillRect/>
        </a:stretch>
      </xdr:blipFill>
      <xdr:spPr bwMode="auto">
        <a:xfrm>
          <a:off x="561975" y="77076301"/>
          <a:ext cx="540000" cy="5619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38093</xdr:colOff>
      <xdr:row>130</xdr:row>
      <xdr:rowOff>38101</xdr:rowOff>
    </xdr:from>
    <xdr:to>
      <xdr:col>1</xdr:col>
      <xdr:colOff>578093</xdr:colOff>
      <xdr:row>130</xdr:row>
      <xdr:rowOff>514350</xdr:rowOff>
    </xdr:to>
    <xdr:pic>
      <xdr:nvPicPr>
        <xdr:cNvPr id="61" name="Picture 52">
          <a:extLst>
            <a:ext uri="{FF2B5EF4-FFF2-40B4-BE49-F238E27FC236}">
              <a16:creationId xmlns:a16="http://schemas.microsoft.com/office/drawing/2014/main" id="{CF602885-747C-4C4B-BF81-3AC0AA47EAB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9" cstate="print"/>
        <a:srcRect/>
        <a:stretch>
          <a:fillRect/>
        </a:stretch>
      </xdr:blipFill>
      <xdr:spPr bwMode="auto">
        <a:xfrm>
          <a:off x="581018" y="77790676"/>
          <a:ext cx="540000" cy="4762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135</xdr:row>
      <xdr:rowOff>19051</xdr:rowOff>
    </xdr:from>
    <xdr:to>
      <xdr:col>1</xdr:col>
      <xdr:colOff>559050</xdr:colOff>
      <xdr:row>135</xdr:row>
      <xdr:rowOff>542925</xdr:rowOff>
    </xdr:to>
    <xdr:pic>
      <xdr:nvPicPr>
        <xdr:cNvPr id="62" name="Picture 54">
          <a:extLst>
            <a:ext uri="{FF2B5EF4-FFF2-40B4-BE49-F238E27FC236}">
              <a16:creationId xmlns:a16="http://schemas.microsoft.com/office/drawing/2014/main" id="{E0072FA5-2D90-4F7F-AC7A-FDCCF5E376B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0" cstate="print"/>
        <a:srcRect/>
        <a:stretch>
          <a:fillRect/>
        </a:stretch>
      </xdr:blipFill>
      <xdr:spPr bwMode="auto">
        <a:xfrm>
          <a:off x="561975" y="80552926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136</xdr:row>
      <xdr:rowOff>57151</xdr:rowOff>
    </xdr:from>
    <xdr:to>
      <xdr:col>1</xdr:col>
      <xdr:colOff>635250</xdr:colOff>
      <xdr:row>136</xdr:row>
      <xdr:rowOff>542925</xdr:rowOff>
    </xdr:to>
    <xdr:pic>
      <xdr:nvPicPr>
        <xdr:cNvPr id="63" name="Picture 56">
          <a:extLst>
            <a:ext uri="{FF2B5EF4-FFF2-40B4-BE49-F238E27FC236}">
              <a16:creationId xmlns:a16="http://schemas.microsoft.com/office/drawing/2014/main" id="{56706BD5-C943-4F34-B6B8-5A11ED8F8D8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1" cstate="print"/>
        <a:srcRect/>
        <a:stretch>
          <a:fillRect/>
        </a:stretch>
      </xdr:blipFill>
      <xdr:spPr bwMode="auto">
        <a:xfrm>
          <a:off x="638175" y="81324451"/>
          <a:ext cx="540000" cy="4857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57144</xdr:colOff>
      <xdr:row>137</xdr:row>
      <xdr:rowOff>66675</xdr:rowOff>
    </xdr:from>
    <xdr:to>
      <xdr:col>1</xdr:col>
      <xdr:colOff>597144</xdr:colOff>
      <xdr:row>137</xdr:row>
      <xdr:rowOff>619125</xdr:rowOff>
    </xdr:to>
    <xdr:pic>
      <xdr:nvPicPr>
        <xdr:cNvPr id="64" name="Picture 58">
          <a:extLst>
            <a:ext uri="{FF2B5EF4-FFF2-40B4-BE49-F238E27FC236}">
              <a16:creationId xmlns:a16="http://schemas.microsoft.com/office/drawing/2014/main" id="{35B4D2D3-A41B-4840-8AEB-4A63B4F68E3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2" cstate="print"/>
        <a:srcRect/>
        <a:stretch>
          <a:fillRect/>
        </a:stretch>
      </xdr:blipFill>
      <xdr:spPr bwMode="auto">
        <a:xfrm>
          <a:off x="600069" y="82067400"/>
          <a:ext cx="5400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138</xdr:row>
      <xdr:rowOff>19051</xdr:rowOff>
    </xdr:from>
    <xdr:to>
      <xdr:col>1</xdr:col>
      <xdr:colOff>559044</xdr:colOff>
      <xdr:row>138</xdr:row>
      <xdr:rowOff>514350</xdr:rowOff>
    </xdr:to>
    <xdr:pic>
      <xdr:nvPicPr>
        <xdr:cNvPr id="65" name="Picture 60">
          <a:extLst>
            <a:ext uri="{FF2B5EF4-FFF2-40B4-BE49-F238E27FC236}">
              <a16:creationId xmlns:a16="http://schemas.microsoft.com/office/drawing/2014/main" id="{C511139B-A00C-4CCA-A2BA-4B86804AC5B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3" cstate="print"/>
        <a:srcRect/>
        <a:stretch>
          <a:fillRect/>
        </a:stretch>
      </xdr:blipFill>
      <xdr:spPr bwMode="auto">
        <a:xfrm>
          <a:off x="561969" y="8275320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142</xdr:row>
      <xdr:rowOff>19050</xdr:rowOff>
    </xdr:from>
    <xdr:to>
      <xdr:col>1</xdr:col>
      <xdr:colOff>559044</xdr:colOff>
      <xdr:row>142</xdr:row>
      <xdr:rowOff>571500</xdr:rowOff>
    </xdr:to>
    <xdr:pic>
      <xdr:nvPicPr>
        <xdr:cNvPr id="66" name="Picture 62">
          <a:extLst>
            <a:ext uri="{FF2B5EF4-FFF2-40B4-BE49-F238E27FC236}">
              <a16:creationId xmlns:a16="http://schemas.microsoft.com/office/drawing/2014/main" id="{6BC8401D-412F-4298-A7B9-8C2A2F4BC2B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4" cstate="print"/>
        <a:srcRect/>
        <a:stretch>
          <a:fillRect/>
        </a:stretch>
      </xdr:blipFill>
      <xdr:spPr bwMode="auto">
        <a:xfrm>
          <a:off x="561969" y="85686900"/>
          <a:ext cx="5400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144</xdr:row>
      <xdr:rowOff>38101</xdr:rowOff>
    </xdr:from>
    <xdr:to>
      <xdr:col>1</xdr:col>
      <xdr:colOff>628650</xdr:colOff>
      <xdr:row>144</xdr:row>
      <xdr:rowOff>571500</xdr:rowOff>
    </xdr:to>
    <xdr:pic>
      <xdr:nvPicPr>
        <xdr:cNvPr id="67" name="Picture 64">
          <a:extLst>
            <a:ext uri="{FF2B5EF4-FFF2-40B4-BE49-F238E27FC236}">
              <a16:creationId xmlns:a16="http://schemas.microsoft.com/office/drawing/2014/main" id="{B40AA6ED-90F5-49B1-960B-8159D472BB0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5" cstate="print"/>
        <a:srcRect/>
        <a:stretch>
          <a:fillRect/>
        </a:stretch>
      </xdr:blipFill>
      <xdr:spPr bwMode="auto">
        <a:xfrm>
          <a:off x="619125" y="87172801"/>
          <a:ext cx="55245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146</xdr:row>
      <xdr:rowOff>57151</xdr:rowOff>
    </xdr:from>
    <xdr:to>
      <xdr:col>1</xdr:col>
      <xdr:colOff>628649</xdr:colOff>
      <xdr:row>146</xdr:row>
      <xdr:rowOff>533400</xdr:rowOff>
    </xdr:to>
    <xdr:pic>
      <xdr:nvPicPr>
        <xdr:cNvPr id="68" name="Picture 66">
          <a:extLst>
            <a:ext uri="{FF2B5EF4-FFF2-40B4-BE49-F238E27FC236}">
              <a16:creationId xmlns:a16="http://schemas.microsoft.com/office/drawing/2014/main" id="{306F7B01-D597-4159-A98A-774CFDA504F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6" cstate="print"/>
        <a:srcRect/>
        <a:stretch>
          <a:fillRect/>
        </a:stretch>
      </xdr:blipFill>
      <xdr:spPr bwMode="auto">
        <a:xfrm>
          <a:off x="619125" y="88658701"/>
          <a:ext cx="552449" cy="4762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148</xdr:row>
      <xdr:rowOff>123826</xdr:rowOff>
    </xdr:from>
    <xdr:to>
      <xdr:col>1</xdr:col>
      <xdr:colOff>628650</xdr:colOff>
      <xdr:row>150</xdr:row>
      <xdr:rowOff>17536</xdr:rowOff>
    </xdr:to>
    <xdr:pic>
      <xdr:nvPicPr>
        <xdr:cNvPr id="69" name="Picture 68">
          <a:extLst>
            <a:ext uri="{FF2B5EF4-FFF2-40B4-BE49-F238E27FC236}">
              <a16:creationId xmlns:a16="http://schemas.microsoft.com/office/drawing/2014/main" id="{8DD200C3-28FD-40CD-9633-A8E0DC745FA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7" cstate="print"/>
        <a:srcRect/>
        <a:stretch>
          <a:fillRect/>
        </a:stretch>
      </xdr:blipFill>
      <xdr:spPr bwMode="auto">
        <a:xfrm>
          <a:off x="638175" y="90192226"/>
          <a:ext cx="533400" cy="13605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36</xdr:row>
      <xdr:rowOff>38100</xdr:rowOff>
    </xdr:from>
    <xdr:to>
      <xdr:col>1</xdr:col>
      <xdr:colOff>616193</xdr:colOff>
      <xdr:row>36</xdr:row>
      <xdr:rowOff>485775</xdr:rowOff>
    </xdr:to>
    <xdr:pic>
      <xdr:nvPicPr>
        <xdr:cNvPr id="70" name="Picture 2">
          <a:extLst>
            <a:ext uri="{FF2B5EF4-FFF2-40B4-BE49-F238E27FC236}">
              <a16:creationId xmlns:a16="http://schemas.microsoft.com/office/drawing/2014/main" id="{1D47F2EA-43F7-4936-9785-F247A8700B9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8" cstate="print"/>
        <a:srcRect/>
        <a:stretch>
          <a:fillRect/>
        </a:stretch>
      </xdr:blipFill>
      <xdr:spPr bwMode="auto">
        <a:xfrm>
          <a:off x="619118" y="20469225"/>
          <a:ext cx="540000" cy="447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149461</xdr:colOff>
      <xdr:row>8</xdr:row>
      <xdr:rowOff>34622</xdr:rowOff>
    </xdr:from>
    <xdr:to>
      <xdr:col>1</xdr:col>
      <xdr:colOff>600075</xdr:colOff>
      <xdr:row>8</xdr:row>
      <xdr:rowOff>479728</xdr:rowOff>
    </xdr:to>
    <xdr:pic>
      <xdr:nvPicPr>
        <xdr:cNvPr id="71" name="Picture 4">
          <a:extLst>
            <a:ext uri="{FF2B5EF4-FFF2-40B4-BE49-F238E27FC236}">
              <a16:creationId xmlns:a16="http://schemas.microsoft.com/office/drawing/2014/main" id="{69B966EC-1FF9-45C2-922D-DDE7DD9FA37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9" cstate="print"/>
        <a:srcRect/>
        <a:stretch>
          <a:fillRect/>
        </a:stretch>
      </xdr:blipFill>
      <xdr:spPr bwMode="auto">
        <a:xfrm>
          <a:off x="692386" y="3787472"/>
          <a:ext cx="450614" cy="44510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39</xdr:row>
      <xdr:rowOff>128588</xdr:rowOff>
    </xdr:from>
    <xdr:to>
      <xdr:col>1</xdr:col>
      <xdr:colOff>616200</xdr:colOff>
      <xdr:row>40</xdr:row>
      <xdr:rowOff>295275</xdr:rowOff>
    </xdr:to>
    <xdr:pic>
      <xdr:nvPicPr>
        <xdr:cNvPr id="72" name="Picture 64">
          <a:extLst>
            <a:ext uri="{FF2B5EF4-FFF2-40B4-BE49-F238E27FC236}">
              <a16:creationId xmlns:a16="http://schemas.microsoft.com/office/drawing/2014/main" id="{62495F9D-4EC2-42FB-A061-661FEF5905B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0" cstate="print"/>
        <a:srcRect/>
        <a:stretch>
          <a:fillRect/>
        </a:stretch>
      </xdr:blipFill>
      <xdr:spPr bwMode="auto">
        <a:xfrm>
          <a:off x="619125" y="22331363"/>
          <a:ext cx="540000" cy="7572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104769</xdr:colOff>
      <xdr:row>41</xdr:row>
      <xdr:rowOff>14289</xdr:rowOff>
    </xdr:from>
    <xdr:to>
      <xdr:col>1</xdr:col>
      <xdr:colOff>619125</xdr:colOff>
      <xdr:row>41</xdr:row>
      <xdr:rowOff>495301</xdr:rowOff>
    </xdr:to>
    <xdr:pic>
      <xdr:nvPicPr>
        <xdr:cNvPr id="73" name="Picture 66">
          <a:extLst>
            <a:ext uri="{FF2B5EF4-FFF2-40B4-BE49-F238E27FC236}">
              <a16:creationId xmlns:a16="http://schemas.microsoft.com/office/drawing/2014/main" id="{8A2714F1-7CC8-4207-9A15-54466AB3912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1" cstate="print"/>
        <a:srcRect/>
        <a:stretch>
          <a:fillRect/>
        </a:stretch>
      </xdr:blipFill>
      <xdr:spPr bwMode="auto">
        <a:xfrm>
          <a:off x="647694" y="23398164"/>
          <a:ext cx="514356" cy="4810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76194</xdr:colOff>
      <xdr:row>37</xdr:row>
      <xdr:rowOff>200025</xdr:rowOff>
    </xdr:from>
    <xdr:to>
      <xdr:col>1</xdr:col>
      <xdr:colOff>616194</xdr:colOff>
      <xdr:row>38</xdr:row>
      <xdr:rowOff>295275</xdr:rowOff>
    </xdr:to>
    <xdr:pic>
      <xdr:nvPicPr>
        <xdr:cNvPr id="74" name="Picture 16">
          <a:extLst>
            <a:ext uri="{FF2B5EF4-FFF2-40B4-BE49-F238E27FC236}">
              <a16:creationId xmlns:a16="http://schemas.microsoft.com/office/drawing/2014/main" id="{5C1FA7BD-46C1-4200-B477-7A60B3CD2DE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2" cstate="print"/>
        <a:srcRect/>
        <a:stretch>
          <a:fillRect/>
        </a:stretch>
      </xdr:blipFill>
      <xdr:spPr bwMode="auto">
        <a:xfrm>
          <a:off x="619119" y="21221700"/>
          <a:ext cx="540000" cy="685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69883</xdr:colOff>
      <xdr:row>186</xdr:row>
      <xdr:rowOff>504826</xdr:rowOff>
    </xdr:from>
    <xdr:ext cx="560294" cy="2076450"/>
    <xdr:pic>
      <xdr:nvPicPr>
        <xdr:cNvPr id="75" name="Resim 74">
          <a:extLst>
            <a:ext uri="{FF2B5EF4-FFF2-40B4-BE49-F238E27FC236}">
              <a16:creationId xmlns:a16="http://schemas.microsoft.com/office/drawing/2014/main" id="{E065DBE2-5C7A-41B5-895C-2F2A9E8D26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2808" y="112842676"/>
          <a:ext cx="560294" cy="2076450"/>
        </a:xfrm>
        <a:prstGeom prst="rect">
          <a:avLst/>
        </a:prstGeom>
      </xdr:spPr>
    </xdr:pic>
    <xdr:clientData/>
  </xdr:oneCellAnchor>
  <xdr:twoCellAnchor editAs="oneCell">
    <xdr:from>
      <xdr:col>0</xdr:col>
      <xdr:colOff>280724</xdr:colOff>
      <xdr:row>0</xdr:row>
      <xdr:rowOff>66675</xdr:rowOff>
    </xdr:from>
    <xdr:to>
      <xdr:col>3</xdr:col>
      <xdr:colOff>323850</xdr:colOff>
      <xdr:row>1</xdr:row>
      <xdr:rowOff>590550</xdr:rowOff>
    </xdr:to>
    <xdr:pic>
      <xdr:nvPicPr>
        <xdr:cNvPr id="76" name="Resim 75">
          <a:extLst>
            <a:ext uri="{FF2B5EF4-FFF2-40B4-BE49-F238E27FC236}">
              <a16:creationId xmlns:a16="http://schemas.microsoft.com/office/drawing/2014/main" id="{41B322DC-538D-4BE0-A988-6B2C9EF29307}"/>
            </a:ext>
          </a:extLst>
        </xdr:cNvPr>
        <xdr:cNvPicPr/>
      </xdr:nvPicPr>
      <xdr:blipFill>
        <a:blip xmlns:r="http://schemas.openxmlformats.org/officeDocument/2006/relationships" r:embed="rId74"/>
        <a:srcRect/>
        <a:stretch>
          <a:fillRect/>
        </a:stretch>
      </xdr:blipFill>
      <xdr:spPr bwMode="auto">
        <a:xfrm>
          <a:off x="280724" y="66675"/>
          <a:ext cx="1814776" cy="857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762000</xdr:colOff>
      <xdr:row>0</xdr:row>
      <xdr:rowOff>66675</xdr:rowOff>
    </xdr:from>
    <xdr:to>
      <xdr:col>8</xdr:col>
      <xdr:colOff>967582</xdr:colOff>
      <xdr:row>1</xdr:row>
      <xdr:rowOff>504825</xdr:rowOff>
    </xdr:to>
    <xdr:pic>
      <xdr:nvPicPr>
        <xdr:cNvPr id="77" name="Resim 76">
          <a:extLst>
            <a:ext uri="{FF2B5EF4-FFF2-40B4-BE49-F238E27FC236}">
              <a16:creationId xmlns:a16="http://schemas.microsoft.com/office/drawing/2014/main" id="{03447B04-28C7-420E-9DB9-0D904C1CE2BB}"/>
            </a:ext>
          </a:extLst>
        </xdr:cNvPr>
        <xdr:cNvPicPr/>
      </xdr:nvPicPr>
      <xdr:blipFill>
        <a:blip xmlns:r="http://schemas.openxmlformats.org/officeDocument/2006/relationships" r:embed="rId7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924800" y="66675"/>
          <a:ext cx="1586707" cy="771525"/>
        </a:xfrm>
        <a:prstGeom prst="rect">
          <a:avLst/>
        </a:prstGeom>
        <a:noFill/>
        <a:ln>
          <a:noFill/>
        </a:ln>
      </xdr:spPr>
    </xdr:pic>
    <xdr:clientData/>
  </xdr:twoCellAnchor>
  <xdr:oneCellAnchor>
    <xdr:from>
      <xdr:col>1</xdr:col>
      <xdr:colOff>85725</xdr:colOff>
      <xdr:row>81</xdr:row>
      <xdr:rowOff>19052</xdr:rowOff>
    </xdr:from>
    <xdr:ext cx="540000" cy="540000"/>
    <xdr:pic>
      <xdr:nvPicPr>
        <xdr:cNvPr id="78" name="Picture 2">
          <a:extLst>
            <a:ext uri="{FF2B5EF4-FFF2-40B4-BE49-F238E27FC236}">
              <a16:creationId xmlns:a16="http://schemas.microsoft.com/office/drawing/2014/main" id="{FACFC448-65F4-4D11-A470-F1A36B61911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6" cstate="print"/>
        <a:srcRect/>
        <a:stretch>
          <a:fillRect/>
        </a:stretch>
      </xdr:blipFill>
      <xdr:spPr bwMode="auto">
        <a:xfrm>
          <a:off x="628650" y="46891577"/>
          <a:ext cx="540000" cy="540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66675</xdr:colOff>
      <xdr:row>120</xdr:row>
      <xdr:rowOff>28575</xdr:rowOff>
    </xdr:from>
    <xdr:ext cx="540000" cy="540000"/>
    <xdr:pic>
      <xdr:nvPicPr>
        <xdr:cNvPr id="79" name="Picture 44">
          <a:extLst>
            <a:ext uri="{FF2B5EF4-FFF2-40B4-BE49-F238E27FC236}">
              <a16:creationId xmlns:a16="http://schemas.microsoft.com/office/drawing/2014/main" id="{236A4773-4976-4C27-A576-429B2F74F5E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7" cstate="print"/>
        <a:srcRect/>
        <a:stretch>
          <a:fillRect/>
        </a:stretch>
      </xdr:blipFill>
      <xdr:spPr bwMode="auto">
        <a:xfrm>
          <a:off x="609600" y="70827900"/>
          <a:ext cx="540000" cy="540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twoCellAnchor editAs="oneCell">
    <xdr:from>
      <xdr:col>1</xdr:col>
      <xdr:colOff>71437</xdr:colOff>
      <xdr:row>82</xdr:row>
      <xdr:rowOff>9526</xdr:rowOff>
    </xdr:from>
    <xdr:to>
      <xdr:col>1</xdr:col>
      <xdr:colOff>613304</xdr:colOff>
      <xdr:row>82</xdr:row>
      <xdr:rowOff>542926</xdr:rowOff>
    </xdr:to>
    <xdr:pic>
      <xdr:nvPicPr>
        <xdr:cNvPr id="80" name="Picture 4">
          <a:extLst>
            <a:ext uri="{FF2B5EF4-FFF2-40B4-BE49-F238E27FC236}">
              <a16:creationId xmlns:a16="http://schemas.microsoft.com/office/drawing/2014/main" id="{E73EA2A2-8306-474C-959F-F1A83C34AF0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8" cstate="print">
          <a:duotone>
            <a:schemeClr val="bg2">
              <a:shade val="45000"/>
              <a:satMod val="135000"/>
            </a:schemeClr>
            <a:prstClr val="white"/>
          </a:duotone>
        </a:blip>
        <a:srcRect/>
        <a:stretch>
          <a:fillRect/>
        </a:stretch>
      </xdr:blipFill>
      <xdr:spPr bwMode="auto">
        <a:xfrm>
          <a:off x="614362" y="47510701"/>
          <a:ext cx="541867" cy="53340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66676</xdr:colOff>
      <xdr:row>123</xdr:row>
      <xdr:rowOff>12017</xdr:rowOff>
    </xdr:from>
    <xdr:to>
      <xdr:col>1</xdr:col>
      <xdr:colOff>666750</xdr:colOff>
      <xdr:row>123</xdr:row>
      <xdr:rowOff>542925</xdr:rowOff>
    </xdr:to>
    <xdr:pic>
      <xdr:nvPicPr>
        <xdr:cNvPr id="81" name="Resim 80">
          <a:extLst>
            <a:ext uri="{FF2B5EF4-FFF2-40B4-BE49-F238E27FC236}">
              <a16:creationId xmlns:a16="http://schemas.microsoft.com/office/drawing/2014/main" id="{AECBE2FE-E0D6-49DA-82C6-B62A4FAA3A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1" y="72897317"/>
          <a:ext cx="600074" cy="530908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124</xdr:row>
      <xdr:rowOff>29635</xdr:rowOff>
    </xdr:from>
    <xdr:to>
      <xdr:col>1</xdr:col>
      <xdr:colOff>638175</xdr:colOff>
      <xdr:row>124</xdr:row>
      <xdr:rowOff>571501</xdr:rowOff>
    </xdr:to>
    <xdr:pic>
      <xdr:nvPicPr>
        <xdr:cNvPr id="82" name="Resim 81">
          <a:extLst>
            <a:ext uri="{FF2B5EF4-FFF2-40B4-BE49-F238E27FC236}">
              <a16:creationId xmlns:a16="http://schemas.microsoft.com/office/drawing/2014/main" id="{82890D63-D723-41B0-A7AD-67EA6697BC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5" y="73610260"/>
          <a:ext cx="581025" cy="541866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</xdr:colOff>
      <xdr:row>125</xdr:row>
      <xdr:rowOff>11906</xdr:rowOff>
    </xdr:from>
    <xdr:to>
      <xdr:col>1</xdr:col>
      <xdr:colOff>685800</xdr:colOff>
      <xdr:row>125</xdr:row>
      <xdr:rowOff>561975</xdr:rowOff>
    </xdr:to>
    <xdr:pic>
      <xdr:nvPicPr>
        <xdr:cNvPr id="83" name="Resim 82">
          <a:extLst>
            <a:ext uri="{FF2B5EF4-FFF2-40B4-BE49-F238E27FC236}">
              <a16:creationId xmlns:a16="http://schemas.microsoft.com/office/drawing/2014/main" id="{B44DFFDD-8849-44DB-A748-7D32BFB394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1975" y="74287856"/>
          <a:ext cx="666750" cy="550069"/>
        </a:xfrm>
        <a:prstGeom prst="rect">
          <a:avLst/>
        </a:prstGeom>
      </xdr:spPr>
    </xdr:pic>
    <xdr:clientData/>
  </xdr:twoCellAnchor>
  <xdr:twoCellAnchor editAs="oneCell">
    <xdr:from>
      <xdr:col>1</xdr:col>
      <xdr:colOff>1</xdr:colOff>
      <xdr:row>139</xdr:row>
      <xdr:rowOff>1</xdr:rowOff>
    </xdr:from>
    <xdr:to>
      <xdr:col>1</xdr:col>
      <xdr:colOff>585748</xdr:colOff>
      <xdr:row>139</xdr:row>
      <xdr:rowOff>552451</xdr:rowOff>
    </xdr:to>
    <xdr:pic>
      <xdr:nvPicPr>
        <xdr:cNvPr id="84" name="Resim 83">
          <a:extLst>
            <a:ext uri="{FF2B5EF4-FFF2-40B4-BE49-F238E27FC236}">
              <a16:creationId xmlns:a16="http://schemas.microsoft.com/office/drawing/2014/main" id="{912FBB4A-2A83-4962-A65A-4BA0678A4B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6" y="83467576"/>
          <a:ext cx="585747" cy="55245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140</xdr:row>
      <xdr:rowOff>28576</xdr:rowOff>
    </xdr:from>
    <xdr:to>
      <xdr:col>1</xdr:col>
      <xdr:colOff>585747</xdr:colOff>
      <xdr:row>140</xdr:row>
      <xdr:rowOff>523876</xdr:rowOff>
    </xdr:to>
    <xdr:pic>
      <xdr:nvPicPr>
        <xdr:cNvPr id="85" name="Resim 84">
          <a:extLst>
            <a:ext uri="{FF2B5EF4-FFF2-40B4-BE49-F238E27FC236}">
              <a16:creationId xmlns:a16="http://schemas.microsoft.com/office/drawing/2014/main" id="{919C987C-3909-4392-8214-9CB4718E9C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5" y="84229576"/>
          <a:ext cx="585747" cy="4953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141</xdr:row>
      <xdr:rowOff>9525</xdr:rowOff>
    </xdr:from>
    <xdr:to>
      <xdr:col>1</xdr:col>
      <xdr:colOff>585747</xdr:colOff>
      <xdr:row>141</xdr:row>
      <xdr:rowOff>590550</xdr:rowOff>
    </xdr:to>
    <xdr:pic>
      <xdr:nvPicPr>
        <xdr:cNvPr id="86" name="Resim 85">
          <a:extLst>
            <a:ext uri="{FF2B5EF4-FFF2-40B4-BE49-F238E27FC236}">
              <a16:creationId xmlns:a16="http://schemas.microsoft.com/office/drawing/2014/main" id="{284843D5-0521-4084-85E4-97D7F733BF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5" y="84943950"/>
          <a:ext cx="585747" cy="581025"/>
        </a:xfrm>
        <a:prstGeom prst="rect">
          <a:avLst/>
        </a:prstGeom>
      </xdr:spPr>
    </xdr:pic>
    <xdr:clientData/>
  </xdr:twoCellAnchor>
  <xdr:twoCellAnchor editAs="oneCell">
    <xdr:from>
      <xdr:col>1</xdr:col>
      <xdr:colOff>144706</xdr:colOff>
      <xdr:row>44</xdr:row>
      <xdr:rowOff>61912</xdr:rowOff>
    </xdr:from>
    <xdr:to>
      <xdr:col>1</xdr:col>
      <xdr:colOff>533950</xdr:colOff>
      <xdr:row>44</xdr:row>
      <xdr:rowOff>466726</xdr:rowOff>
    </xdr:to>
    <xdr:pic>
      <xdr:nvPicPr>
        <xdr:cNvPr id="87" name="Resim 86">
          <a:extLst>
            <a:ext uri="{FF2B5EF4-FFF2-40B4-BE49-F238E27FC236}">
              <a16:creationId xmlns:a16="http://schemas.microsoft.com/office/drawing/2014/main" id="{2BAF564C-491A-4277-8566-D3EBD4ACB9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7631" y="25217437"/>
          <a:ext cx="389244" cy="404814"/>
        </a:xfrm>
        <a:prstGeom prst="rect">
          <a:avLst/>
        </a:prstGeom>
      </xdr:spPr>
    </xdr:pic>
    <xdr:clientData/>
  </xdr:twoCellAnchor>
  <xdr:twoCellAnchor editAs="oneCell">
    <xdr:from>
      <xdr:col>1</xdr:col>
      <xdr:colOff>147567</xdr:colOff>
      <xdr:row>43</xdr:row>
      <xdr:rowOff>30955</xdr:rowOff>
    </xdr:from>
    <xdr:to>
      <xdr:col>1</xdr:col>
      <xdr:colOff>578717</xdr:colOff>
      <xdr:row>43</xdr:row>
      <xdr:rowOff>447675</xdr:rowOff>
    </xdr:to>
    <xdr:pic>
      <xdr:nvPicPr>
        <xdr:cNvPr id="88" name="Resim 87">
          <a:extLst>
            <a:ext uri="{FF2B5EF4-FFF2-40B4-BE49-F238E27FC236}">
              <a16:creationId xmlns:a16="http://schemas.microsoft.com/office/drawing/2014/main" id="{90BA7A68-E045-4F9A-97E8-A0DC72923C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0492" y="24595930"/>
          <a:ext cx="431150" cy="416720"/>
        </a:xfrm>
        <a:prstGeom prst="rect">
          <a:avLst/>
        </a:prstGeom>
      </xdr:spPr>
    </xdr:pic>
    <xdr:clientData/>
  </xdr:twoCellAnchor>
  <xdr:twoCellAnchor editAs="oneCell">
    <xdr:from>
      <xdr:col>1</xdr:col>
      <xdr:colOff>138949</xdr:colOff>
      <xdr:row>45</xdr:row>
      <xdr:rowOff>57151</xdr:rowOff>
    </xdr:from>
    <xdr:to>
      <xdr:col>1</xdr:col>
      <xdr:colOff>568283</xdr:colOff>
      <xdr:row>45</xdr:row>
      <xdr:rowOff>466725</xdr:rowOff>
    </xdr:to>
    <xdr:pic>
      <xdr:nvPicPr>
        <xdr:cNvPr id="89" name="Resim 88">
          <a:extLst>
            <a:ext uri="{FF2B5EF4-FFF2-40B4-BE49-F238E27FC236}">
              <a16:creationId xmlns:a16="http://schemas.microsoft.com/office/drawing/2014/main" id="{91FAF439-249E-4030-A28C-6938D2D618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1874" y="25803226"/>
          <a:ext cx="429334" cy="409574"/>
        </a:xfrm>
        <a:prstGeom prst="rect">
          <a:avLst/>
        </a:prstGeom>
      </xdr:spPr>
    </xdr:pic>
    <xdr:clientData/>
  </xdr:twoCellAnchor>
  <xdr:twoCellAnchor editAs="oneCell">
    <xdr:from>
      <xdr:col>1</xdr:col>
      <xdr:colOff>147636</xdr:colOff>
      <xdr:row>24</xdr:row>
      <xdr:rowOff>47273</xdr:rowOff>
    </xdr:from>
    <xdr:to>
      <xdr:col>1</xdr:col>
      <xdr:colOff>581026</xdr:colOff>
      <xdr:row>24</xdr:row>
      <xdr:rowOff>459935</xdr:rowOff>
    </xdr:to>
    <xdr:pic>
      <xdr:nvPicPr>
        <xdr:cNvPr id="90" name="Resim 89">
          <a:extLst>
            <a:ext uri="{FF2B5EF4-FFF2-40B4-BE49-F238E27FC236}">
              <a16:creationId xmlns:a16="http://schemas.microsoft.com/office/drawing/2014/main" id="{76D3EC18-C82E-4C96-ABC4-41279EF244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0561" y="13296548"/>
          <a:ext cx="433390" cy="412662"/>
        </a:xfrm>
        <a:prstGeom prst="rect">
          <a:avLst/>
        </a:prstGeom>
      </xdr:spPr>
    </xdr:pic>
    <xdr:clientData/>
  </xdr:twoCellAnchor>
  <xdr:twoCellAnchor editAs="oneCell">
    <xdr:from>
      <xdr:col>1</xdr:col>
      <xdr:colOff>88106</xdr:colOff>
      <xdr:row>46</xdr:row>
      <xdr:rowOff>95251</xdr:rowOff>
    </xdr:from>
    <xdr:to>
      <xdr:col>1</xdr:col>
      <xdr:colOff>650080</xdr:colOff>
      <xdr:row>47</xdr:row>
      <xdr:rowOff>342900</xdr:rowOff>
    </xdr:to>
    <xdr:pic>
      <xdr:nvPicPr>
        <xdr:cNvPr id="91" name="Resim 90">
          <a:extLst>
            <a:ext uri="{FF2B5EF4-FFF2-40B4-BE49-F238E27FC236}">
              <a16:creationId xmlns:a16="http://schemas.microsoft.com/office/drawing/2014/main" id="{FB67192C-3CF8-467E-BF7A-348D999C04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1031" y="26431876"/>
          <a:ext cx="561974" cy="838199"/>
        </a:xfrm>
        <a:prstGeom prst="rect">
          <a:avLst/>
        </a:prstGeom>
      </xdr:spPr>
    </xdr:pic>
    <xdr:clientData/>
  </xdr:twoCellAnchor>
  <xdr:twoCellAnchor editAs="oneCell">
    <xdr:from>
      <xdr:col>1</xdr:col>
      <xdr:colOff>157164</xdr:colOff>
      <xdr:row>174</xdr:row>
      <xdr:rowOff>83044</xdr:rowOff>
    </xdr:from>
    <xdr:to>
      <xdr:col>1</xdr:col>
      <xdr:colOff>571500</xdr:colOff>
      <xdr:row>174</xdr:row>
      <xdr:rowOff>526558</xdr:rowOff>
    </xdr:to>
    <xdr:pic>
      <xdr:nvPicPr>
        <xdr:cNvPr id="92" name="Resim 91">
          <a:extLst>
            <a:ext uri="{FF2B5EF4-FFF2-40B4-BE49-F238E27FC236}">
              <a16:creationId xmlns:a16="http://schemas.microsoft.com/office/drawing/2014/main" id="{E52FFA2B-6530-4C8D-9A14-EDBC76F4F7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0089" y="106134394"/>
          <a:ext cx="414336" cy="443514"/>
        </a:xfrm>
        <a:prstGeom prst="rect">
          <a:avLst/>
        </a:prstGeom>
      </xdr:spPr>
    </xdr:pic>
    <xdr:clientData/>
  </xdr:twoCellAnchor>
  <xdr:twoCellAnchor editAs="oneCell">
    <xdr:from>
      <xdr:col>1</xdr:col>
      <xdr:colOff>90488</xdr:colOff>
      <xdr:row>177</xdr:row>
      <xdr:rowOff>48755</xdr:rowOff>
    </xdr:from>
    <xdr:to>
      <xdr:col>1</xdr:col>
      <xdr:colOff>638175</xdr:colOff>
      <xdr:row>177</xdr:row>
      <xdr:rowOff>504825</xdr:rowOff>
    </xdr:to>
    <xdr:pic>
      <xdr:nvPicPr>
        <xdr:cNvPr id="93" name="Resim 92">
          <a:extLst>
            <a:ext uri="{FF2B5EF4-FFF2-40B4-BE49-F238E27FC236}">
              <a16:creationId xmlns:a16="http://schemas.microsoft.com/office/drawing/2014/main" id="{423AB29A-D754-4368-BBAC-E87857ED2A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3413" y="108300380"/>
          <a:ext cx="547687" cy="456070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178</xdr:row>
      <xdr:rowOff>95250</xdr:rowOff>
    </xdr:from>
    <xdr:to>
      <xdr:col>1</xdr:col>
      <xdr:colOff>647701</xdr:colOff>
      <xdr:row>178</xdr:row>
      <xdr:rowOff>561976</xdr:rowOff>
    </xdr:to>
    <xdr:pic>
      <xdr:nvPicPr>
        <xdr:cNvPr id="94" name="Resim 93">
          <a:extLst>
            <a:ext uri="{FF2B5EF4-FFF2-40B4-BE49-F238E27FC236}">
              <a16:creationId xmlns:a16="http://schemas.microsoft.com/office/drawing/2014/main" id="{1ACF34A1-074B-4C12-99BE-5B6AF52F05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0550" y="109080300"/>
          <a:ext cx="600076" cy="466726"/>
        </a:xfrm>
        <a:prstGeom prst="rect">
          <a:avLst/>
        </a:prstGeom>
      </xdr:spPr>
    </xdr:pic>
    <xdr:clientData/>
  </xdr:twoCellAnchor>
  <xdr:twoCellAnchor editAs="oneCell">
    <xdr:from>
      <xdr:col>1</xdr:col>
      <xdr:colOff>95250</xdr:colOff>
      <xdr:row>179</xdr:row>
      <xdr:rowOff>114300</xdr:rowOff>
    </xdr:from>
    <xdr:to>
      <xdr:col>1</xdr:col>
      <xdr:colOff>628650</xdr:colOff>
      <xdr:row>179</xdr:row>
      <xdr:rowOff>581026</xdr:rowOff>
    </xdr:to>
    <xdr:pic>
      <xdr:nvPicPr>
        <xdr:cNvPr id="95" name="Resim 94">
          <a:extLst>
            <a:ext uri="{FF2B5EF4-FFF2-40B4-BE49-F238E27FC236}">
              <a16:creationId xmlns:a16="http://schemas.microsoft.com/office/drawing/2014/main" id="{B05DC5D3-BE53-4E43-9B7E-7B55940309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8175" y="109832775"/>
          <a:ext cx="533400" cy="466726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161</xdr:row>
      <xdr:rowOff>419100</xdr:rowOff>
    </xdr:from>
    <xdr:to>
      <xdr:col>1</xdr:col>
      <xdr:colOff>609600</xdr:colOff>
      <xdr:row>162</xdr:row>
      <xdr:rowOff>315542</xdr:rowOff>
    </xdr:to>
    <xdr:pic>
      <xdr:nvPicPr>
        <xdr:cNvPr id="96" name="Resim 95">
          <a:extLst>
            <a:ext uri="{FF2B5EF4-FFF2-40B4-BE49-F238E27FC236}">
              <a16:creationId xmlns:a16="http://schemas.microsoft.com/office/drawing/2014/main" id="{E7FCF16C-1CA6-4D0F-9EBF-BF5D7A1447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0550" y="98478975"/>
          <a:ext cx="561975" cy="629867"/>
        </a:xfrm>
        <a:prstGeom prst="rect">
          <a:avLst/>
        </a:prstGeom>
      </xdr:spPr>
    </xdr:pic>
    <xdr:clientData/>
  </xdr:twoCellAnchor>
  <xdr:twoCellAnchor editAs="oneCell">
    <xdr:from>
      <xdr:col>1</xdr:col>
      <xdr:colOff>114299</xdr:colOff>
      <xdr:row>160</xdr:row>
      <xdr:rowOff>161926</xdr:rowOff>
    </xdr:from>
    <xdr:to>
      <xdr:col>1</xdr:col>
      <xdr:colOff>628650</xdr:colOff>
      <xdr:row>161</xdr:row>
      <xdr:rowOff>1</xdr:rowOff>
    </xdr:to>
    <xdr:pic>
      <xdr:nvPicPr>
        <xdr:cNvPr id="97" name="Resim 96">
          <a:extLst>
            <a:ext uri="{FF2B5EF4-FFF2-40B4-BE49-F238E27FC236}">
              <a16:creationId xmlns:a16="http://schemas.microsoft.com/office/drawing/2014/main" id="{8C8C01B2-B9F4-439D-A5A9-3ADB58D96C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4" y="97488376"/>
          <a:ext cx="514351" cy="571500"/>
        </a:xfrm>
        <a:prstGeom prst="rect">
          <a:avLst/>
        </a:prstGeom>
      </xdr:spPr>
    </xdr:pic>
    <xdr:clientData/>
  </xdr:twoCellAnchor>
  <xdr:twoCellAnchor editAs="oneCell">
    <xdr:from>
      <xdr:col>1</xdr:col>
      <xdr:colOff>135731</xdr:colOff>
      <xdr:row>14</xdr:row>
      <xdr:rowOff>11329</xdr:rowOff>
    </xdr:from>
    <xdr:to>
      <xdr:col>1</xdr:col>
      <xdr:colOff>581025</xdr:colOff>
      <xdr:row>14</xdr:row>
      <xdr:rowOff>507785</xdr:rowOff>
    </xdr:to>
    <xdr:pic>
      <xdr:nvPicPr>
        <xdr:cNvPr id="98" name="Resim 97">
          <a:extLst>
            <a:ext uri="{FF2B5EF4-FFF2-40B4-BE49-F238E27FC236}">
              <a16:creationId xmlns:a16="http://schemas.microsoft.com/office/drawing/2014/main" id="{9B3658F3-0991-4EA2-B57F-0B4F3FDD44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8656" y="7536079"/>
          <a:ext cx="445294" cy="496456"/>
        </a:xfrm>
        <a:prstGeom prst="rect">
          <a:avLst/>
        </a:prstGeom>
      </xdr:spPr>
    </xdr:pic>
    <xdr:clientData/>
  </xdr:twoCellAnchor>
  <xdr:twoCellAnchor editAs="oneCell">
    <xdr:from>
      <xdr:col>1</xdr:col>
      <xdr:colOff>78581</xdr:colOff>
      <xdr:row>12</xdr:row>
      <xdr:rowOff>190500</xdr:rowOff>
    </xdr:from>
    <xdr:to>
      <xdr:col>1</xdr:col>
      <xdr:colOff>651834</xdr:colOff>
      <xdr:row>13</xdr:row>
      <xdr:rowOff>123825</xdr:rowOff>
    </xdr:to>
    <xdr:pic>
      <xdr:nvPicPr>
        <xdr:cNvPr id="99" name="Resim 98">
          <a:extLst>
            <a:ext uri="{FF2B5EF4-FFF2-40B4-BE49-F238E27FC236}">
              <a16:creationId xmlns:a16="http://schemas.microsoft.com/office/drawing/2014/main" id="{DD38E18A-B99D-492B-9BC5-B24A2A3800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1506" y="6457950"/>
          <a:ext cx="573253" cy="561975"/>
        </a:xfrm>
        <a:prstGeom prst="rect">
          <a:avLst/>
        </a:prstGeom>
      </xdr:spPr>
    </xdr:pic>
    <xdr:clientData/>
  </xdr:twoCellAnchor>
  <xdr:twoCellAnchor editAs="oneCell">
    <xdr:from>
      <xdr:col>1</xdr:col>
      <xdr:colOff>163359</xdr:colOff>
      <xdr:row>16</xdr:row>
      <xdr:rowOff>41949</xdr:rowOff>
    </xdr:from>
    <xdr:to>
      <xdr:col>1</xdr:col>
      <xdr:colOff>591497</xdr:colOff>
      <xdr:row>16</xdr:row>
      <xdr:rowOff>476251</xdr:rowOff>
    </xdr:to>
    <xdr:pic>
      <xdr:nvPicPr>
        <xdr:cNvPr id="100" name="Resim 99">
          <a:extLst>
            <a:ext uri="{FF2B5EF4-FFF2-40B4-BE49-F238E27FC236}">
              <a16:creationId xmlns:a16="http://schemas.microsoft.com/office/drawing/2014/main" id="{9407D2A2-9B81-4FCC-83FE-4ED854A984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6284" y="8823999"/>
          <a:ext cx="428138" cy="434302"/>
        </a:xfrm>
        <a:prstGeom prst="rect">
          <a:avLst/>
        </a:prstGeom>
      </xdr:spPr>
    </xdr:pic>
    <xdr:clientData/>
  </xdr:twoCellAnchor>
  <xdr:twoCellAnchor editAs="oneCell">
    <xdr:from>
      <xdr:col>1</xdr:col>
      <xdr:colOff>163869</xdr:colOff>
      <xdr:row>17</xdr:row>
      <xdr:rowOff>50005</xdr:rowOff>
    </xdr:from>
    <xdr:to>
      <xdr:col>1</xdr:col>
      <xdr:colOff>586907</xdr:colOff>
      <xdr:row>17</xdr:row>
      <xdr:rowOff>428625</xdr:rowOff>
    </xdr:to>
    <xdr:pic>
      <xdr:nvPicPr>
        <xdr:cNvPr id="101" name="Resim 100">
          <a:extLst>
            <a:ext uri="{FF2B5EF4-FFF2-40B4-BE49-F238E27FC236}">
              <a16:creationId xmlns:a16="http://schemas.microsoft.com/office/drawing/2014/main" id="{35773056-AA21-41C6-92C0-764DE445C5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6794" y="9460705"/>
          <a:ext cx="423038" cy="378620"/>
        </a:xfrm>
        <a:prstGeom prst="rect">
          <a:avLst/>
        </a:prstGeom>
      </xdr:spPr>
    </xdr:pic>
    <xdr:clientData/>
  </xdr:twoCellAnchor>
  <xdr:twoCellAnchor editAs="oneCell">
    <xdr:from>
      <xdr:col>1</xdr:col>
      <xdr:colOff>155273</xdr:colOff>
      <xdr:row>9</xdr:row>
      <xdr:rowOff>35720</xdr:rowOff>
    </xdr:from>
    <xdr:to>
      <xdr:col>1</xdr:col>
      <xdr:colOff>599585</xdr:colOff>
      <xdr:row>9</xdr:row>
      <xdr:rowOff>476250</xdr:rowOff>
    </xdr:to>
    <xdr:pic>
      <xdr:nvPicPr>
        <xdr:cNvPr id="102" name="Resim 101">
          <a:extLst>
            <a:ext uri="{FF2B5EF4-FFF2-40B4-BE49-F238E27FC236}">
              <a16:creationId xmlns:a16="http://schemas.microsoft.com/office/drawing/2014/main" id="{90E5DA5B-5FC4-4A09-8816-1E08757410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8198" y="4417220"/>
          <a:ext cx="444312" cy="440530"/>
        </a:xfrm>
        <a:prstGeom prst="rect">
          <a:avLst/>
        </a:prstGeom>
      </xdr:spPr>
    </xdr:pic>
    <xdr:clientData/>
  </xdr:twoCellAnchor>
  <xdr:twoCellAnchor editAs="oneCell">
    <xdr:from>
      <xdr:col>1</xdr:col>
      <xdr:colOff>145257</xdr:colOff>
      <xdr:row>10</xdr:row>
      <xdr:rowOff>48385</xdr:rowOff>
    </xdr:from>
    <xdr:to>
      <xdr:col>1</xdr:col>
      <xdr:colOff>609601</xdr:colOff>
      <xdr:row>10</xdr:row>
      <xdr:rowOff>496921</xdr:rowOff>
    </xdr:to>
    <xdr:pic>
      <xdr:nvPicPr>
        <xdr:cNvPr id="103" name="Resim 102">
          <a:extLst>
            <a:ext uri="{FF2B5EF4-FFF2-40B4-BE49-F238E27FC236}">
              <a16:creationId xmlns:a16="http://schemas.microsoft.com/office/drawing/2014/main" id="{D293FF4D-1C26-4F31-A862-96E6B89A31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8182" y="5058535"/>
          <a:ext cx="464344" cy="448536"/>
        </a:xfrm>
        <a:prstGeom prst="rect">
          <a:avLst/>
        </a:prstGeom>
      </xdr:spPr>
    </xdr:pic>
    <xdr:clientData/>
  </xdr:twoCellAnchor>
  <xdr:twoCellAnchor editAs="oneCell">
    <xdr:from>
      <xdr:col>1</xdr:col>
      <xdr:colOff>128589</xdr:colOff>
      <xdr:row>11</xdr:row>
      <xdr:rowOff>10239</xdr:rowOff>
    </xdr:from>
    <xdr:to>
      <xdr:col>1</xdr:col>
      <xdr:colOff>600075</xdr:colOff>
      <xdr:row>11</xdr:row>
      <xdr:rowOff>503099</xdr:rowOff>
    </xdr:to>
    <xdr:pic>
      <xdr:nvPicPr>
        <xdr:cNvPr id="104" name="Resim 103">
          <a:extLst>
            <a:ext uri="{FF2B5EF4-FFF2-40B4-BE49-F238E27FC236}">
              <a16:creationId xmlns:a16="http://schemas.microsoft.com/office/drawing/2014/main" id="{412D57BF-BBA1-4899-A45F-2DBFE08C2A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1514" y="5649039"/>
          <a:ext cx="471486" cy="492860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63</xdr:row>
      <xdr:rowOff>70160</xdr:rowOff>
    </xdr:from>
    <xdr:to>
      <xdr:col>1</xdr:col>
      <xdr:colOff>571500</xdr:colOff>
      <xdr:row>63</xdr:row>
      <xdr:rowOff>542925</xdr:rowOff>
    </xdr:to>
    <xdr:pic>
      <xdr:nvPicPr>
        <xdr:cNvPr id="105" name="Resim 104">
          <a:extLst>
            <a:ext uri="{FF2B5EF4-FFF2-40B4-BE49-F238E27FC236}">
              <a16:creationId xmlns:a16="http://schemas.microsoft.com/office/drawing/2014/main" id="{BDEDF246-C1EB-4BB5-88BD-A391B9B4FB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5" y="36188960"/>
          <a:ext cx="514350" cy="472765"/>
        </a:xfrm>
        <a:prstGeom prst="rect">
          <a:avLst/>
        </a:prstGeom>
      </xdr:spPr>
    </xdr:pic>
    <xdr:clientData/>
  </xdr:twoCellAnchor>
  <xdr:twoCellAnchor editAs="oneCell">
    <xdr:from>
      <xdr:col>1</xdr:col>
      <xdr:colOff>102393</xdr:colOff>
      <xdr:row>155</xdr:row>
      <xdr:rowOff>38100</xdr:rowOff>
    </xdr:from>
    <xdr:to>
      <xdr:col>1</xdr:col>
      <xdr:colOff>626268</xdr:colOff>
      <xdr:row>155</xdr:row>
      <xdr:rowOff>561976</xdr:rowOff>
    </xdr:to>
    <xdr:pic>
      <xdr:nvPicPr>
        <xdr:cNvPr id="106" name="Resim 105">
          <a:extLst>
            <a:ext uri="{FF2B5EF4-FFF2-40B4-BE49-F238E27FC236}">
              <a16:creationId xmlns:a16="http://schemas.microsoft.com/office/drawing/2014/main" id="{ECFCED8E-55AB-4C66-A4C3-113A316FA7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5318" y="94468950"/>
          <a:ext cx="523875" cy="523876"/>
        </a:xfrm>
        <a:prstGeom prst="rect">
          <a:avLst/>
        </a:prstGeom>
      </xdr:spPr>
    </xdr:pic>
    <xdr:clientData/>
  </xdr:twoCellAnchor>
  <xdr:twoCellAnchor editAs="oneCell">
    <xdr:from>
      <xdr:col>1</xdr:col>
      <xdr:colOff>80966</xdr:colOff>
      <xdr:row>157</xdr:row>
      <xdr:rowOff>47625</xdr:rowOff>
    </xdr:from>
    <xdr:to>
      <xdr:col>1</xdr:col>
      <xdr:colOff>628650</xdr:colOff>
      <xdr:row>157</xdr:row>
      <xdr:rowOff>445295</xdr:rowOff>
    </xdr:to>
    <xdr:pic>
      <xdr:nvPicPr>
        <xdr:cNvPr id="107" name="Resim 106">
          <a:extLst>
            <a:ext uri="{FF2B5EF4-FFF2-40B4-BE49-F238E27FC236}">
              <a16:creationId xmlns:a16="http://schemas.microsoft.com/office/drawing/2014/main" id="{3D1D6F85-F272-4608-BE74-0840AB9F94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3891" y="95945325"/>
          <a:ext cx="547684" cy="397670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59</xdr:row>
      <xdr:rowOff>19050</xdr:rowOff>
    </xdr:from>
    <xdr:to>
      <xdr:col>1</xdr:col>
      <xdr:colOff>587625</xdr:colOff>
      <xdr:row>59</xdr:row>
      <xdr:rowOff>542924</xdr:rowOff>
    </xdr:to>
    <xdr:pic>
      <xdr:nvPicPr>
        <xdr:cNvPr id="108" name="Picture 48">
          <a:extLst>
            <a:ext uri="{FF2B5EF4-FFF2-40B4-BE49-F238E27FC236}">
              <a16:creationId xmlns:a16="http://schemas.microsoft.com/office/drawing/2014/main" id="{4C238B0C-7BFF-47B6-AC16-C8D63451B80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590550" y="33623250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114301</xdr:colOff>
      <xdr:row>169</xdr:row>
      <xdr:rowOff>76201</xdr:rowOff>
    </xdr:from>
    <xdr:to>
      <xdr:col>1</xdr:col>
      <xdr:colOff>552450</xdr:colOff>
      <xdr:row>169</xdr:row>
      <xdr:rowOff>381001</xdr:rowOff>
    </xdr:to>
    <xdr:pic>
      <xdr:nvPicPr>
        <xdr:cNvPr id="109" name="Resim 108">
          <a:extLst>
            <a:ext uri="{FF2B5EF4-FFF2-40B4-BE49-F238E27FC236}">
              <a16:creationId xmlns:a16="http://schemas.microsoft.com/office/drawing/2014/main" id="{5B958E45-FD10-420C-ABC3-AEF1F85497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6" y="103231951"/>
          <a:ext cx="438149" cy="304800"/>
        </a:xfrm>
        <a:prstGeom prst="rect">
          <a:avLst/>
        </a:prstGeom>
      </xdr:spPr>
    </xdr:pic>
    <xdr:clientData/>
  </xdr:twoCellAnchor>
  <xdr:twoCellAnchor editAs="oneCell">
    <xdr:from>
      <xdr:col>1</xdr:col>
      <xdr:colOff>114301</xdr:colOff>
      <xdr:row>170</xdr:row>
      <xdr:rowOff>28576</xdr:rowOff>
    </xdr:from>
    <xdr:to>
      <xdr:col>1</xdr:col>
      <xdr:colOff>590550</xdr:colOff>
      <xdr:row>170</xdr:row>
      <xdr:rowOff>447676</xdr:rowOff>
    </xdr:to>
    <xdr:pic>
      <xdr:nvPicPr>
        <xdr:cNvPr id="110" name="Resim 109">
          <a:extLst>
            <a:ext uri="{FF2B5EF4-FFF2-40B4-BE49-F238E27FC236}">
              <a16:creationId xmlns:a16="http://schemas.microsoft.com/office/drawing/2014/main" id="{A44D088A-6521-4523-8062-DFB4E12D91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6" y="103917751"/>
          <a:ext cx="476249" cy="419100"/>
        </a:xfrm>
        <a:prstGeom prst="rect">
          <a:avLst/>
        </a:prstGeom>
      </xdr:spPr>
    </xdr:pic>
    <xdr:clientData/>
  </xdr:twoCellAnchor>
  <xdr:twoCellAnchor editAs="oneCell">
    <xdr:from>
      <xdr:col>1</xdr:col>
      <xdr:colOff>28575</xdr:colOff>
      <xdr:row>166</xdr:row>
      <xdr:rowOff>28577</xdr:rowOff>
    </xdr:from>
    <xdr:to>
      <xdr:col>1</xdr:col>
      <xdr:colOff>561975</xdr:colOff>
      <xdr:row>166</xdr:row>
      <xdr:rowOff>533400</xdr:rowOff>
    </xdr:to>
    <xdr:pic>
      <xdr:nvPicPr>
        <xdr:cNvPr id="111" name="Resim 110">
          <a:extLst>
            <a:ext uri="{FF2B5EF4-FFF2-40B4-BE49-F238E27FC236}">
              <a16:creationId xmlns:a16="http://schemas.microsoft.com/office/drawing/2014/main" id="{B4D2C134-B102-4769-A1E3-E7E23FC4B4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0" y="100984052"/>
          <a:ext cx="533400" cy="504823"/>
        </a:xfrm>
        <a:prstGeom prst="rect">
          <a:avLst/>
        </a:prstGeom>
      </xdr:spPr>
    </xdr:pic>
    <xdr:clientData/>
  </xdr:twoCellAnchor>
  <xdr:twoCellAnchor editAs="oneCell">
    <xdr:from>
      <xdr:col>1</xdr:col>
      <xdr:colOff>152402</xdr:colOff>
      <xdr:row>42</xdr:row>
      <xdr:rowOff>35909</xdr:rowOff>
    </xdr:from>
    <xdr:to>
      <xdr:col>1</xdr:col>
      <xdr:colOff>609600</xdr:colOff>
      <xdr:row>42</xdr:row>
      <xdr:rowOff>472065</xdr:rowOff>
    </xdr:to>
    <xdr:pic>
      <xdr:nvPicPr>
        <xdr:cNvPr id="112" name="Resim 111">
          <a:extLst>
            <a:ext uri="{FF2B5EF4-FFF2-40B4-BE49-F238E27FC236}">
              <a16:creationId xmlns:a16="http://schemas.microsoft.com/office/drawing/2014/main" id="{6F3A9ACE-4239-4AEF-924A-3E84F39BAC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5327" y="24010334"/>
          <a:ext cx="457198" cy="436156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59</xdr:row>
      <xdr:rowOff>9525</xdr:rowOff>
    </xdr:from>
    <xdr:to>
      <xdr:col>1</xdr:col>
      <xdr:colOff>561975</xdr:colOff>
      <xdr:row>59</xdr:row>
      <xdr:rowOff>537739</xdr:rowOff>
    </xdr:to>
    <xdr:pic>
      <xdr:nvPicPr>
        <xdr:cNvPr id="113" name="Picture 10">
          <a:extLst>
            <a:ext uri="{FF2B5EF4-FFF2-40B4-BE49-F238E27FC236}">
              <a16:creationId xmlns:a16="http://schemas.microsoft.com/office/drawing/2014/main" id="{174196AB-AD42-4D9D-8568-C05D89D7C10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581025" y="33613725"/>
          <a:ext cx="523875" cy="528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166686</xdr:colOff>
      <xdr:row>25</xdr:row>
      <xdr:rowOff>43980</xdr:rowOff>
    </xdr:from>
    <xdr:to>
      <xdr:col>1</xdr:col>
      <xdr:colOff>600076</xdr:colOff>
      <xdr:row>25</xdr:row>
      <xdr:rowOff>488676</xdr:rowOff>
    </xdr:to>
    <xdr:pic>
      <xdr:nvPicPr>
        <xdr:cNvPr id="114" name="Resim 113">
          <a:extLst>
            <a:ext uri="{FF2B5EF4-FFF2-40B4-BE49-F238E27FC236}">
              <a16:creationId xmlns:a16="http://schemas.microsoft.com/office/drawing/2014/main" id="{591E63C5-9E48-499B-A37E-19784D5A16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9611" y="13902855"/>
          <a:ext cx="433390" cy="444696"/>
        </a:xfrm>
        <a:prstGeom prst="rect">
          <a:avLst/>
        </a:prstGeom>
      </xdr:spPr>
    </xdr:pic>
    <xdr:clientData/>
  </xdr:twoCellAnchor>
  <xdr:twoCellAnchor editAs="oneCell">
    <xdr:from>
      <xdr:col>1</xdr:col>
      <xdr:colOff>108600</xdr:colOff>
      <xdr:row>87</xdr:row>
      <xdr:rowOff>114299</xdr:rowOff>
    </xdr:from>
    <xdr:to>
      <xdr:col>1</xdr:col>
      <xdr:colOff>616200</xdr:colOff>
      <xdr:row>87</xdr:row>
      <xdr:rowOff>561974</xdr:rowOff>
    </xdr:to>
    <xdr:pic>
      <xdr:nvPicPr>
        <xdr:cNvPr id="115" name="Picture 38">
          <a:extLst>
            <a:ext uri="{FF2B5EF4-FFF2-40B4-BE49-F238E27FC236}">
              <a16:creationId xmlns:a16="http://schemas.microsoft.com/office/drawing/2014/main" id="{F7A855E4-E5AD-4E15-B985-13341F27AC9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651525" y="50758724"/>
          <a:ext cx="507600" cy="447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59530</xdr:colOff>
      <xdr:row>27</xdr:row>
      <xdr:rowOff>53015</xdr:rowOff>
    </xdr:from>
    <xdr:ext cx="531020" cy="482138"/>
    <xdr:pic>
      <xdr:nvPicPr>
        <xdr:cNvPr id="116" name="Resim 115">
          <a:extLst>
            <a:ext uri="{FF2B5EF4-FFF2-40B4-BE49-F238E27FC236}">
              <a16:creationId xmlns:a16="http://schemas.microsoft.com/office/drawing/2014/main" id="{C898ABC6-0B0B-4ACA-AEF3-E04E76DD50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2455" y="15131090"/>
          <a:ext cx="531020" cy="482138"/>
        </a:xfrm>
        <a:prstGeom prst="rect">
          <a:avLst/>
        </a:prstGeom>
      </xdr:spPr>
    </xdr:pic>
    <xdr:clientData/>
  </xdr:oneCellAnchor>
  <xdr:twoCellAnchor editAs="oneCell">
    <xdr:from>
      <xdr:col>1</xdr:col>
      <xdr:colOff>28575</xdr:colOff>
      <xdr:row>101</xdr:row>
      <xdr:rowOff>28575</xdr:rowOff>
    </xdr:from>
    <xdr:to>
      <xdr:col>1</xdr:col>
      <xdr:colOff>568575</xdr:colOff>
      <xdr:row>101</xdr:row>
      <xdr:rowOff>533400</xdr:rowOff>
    </xdr:to>
    <xdr:pic>
      <xdr:nvPicPr>
        <xdr:cNvPr id="117" name="Picture 34">
          <a:extLst>
            <a:ext uri="{FF2B5EF4-FFF2-40B4-BE49-F238E27FC236}">
              <a16:creationId xmlns:a16="http://schemas.microsoft.com/office/drawing/2014/main" id="{DF4A4001-91EE-4AD1-9985-CB1426FA8CF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571500" y="58912125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76200</xdr:colOff>
      <xdr:row>65</xdr:row>
      <xdr:rowOff>76202</xdr:rowOff>
    </xdr:from>
    <xdr:ext cx="540000" cy="523874"/>
    <xdr:pic>
      <xdr:nvPicPr>
        <xdr:cNvPr id="118" name="Picture 42">
          <a:extLst>
            <a:ext uri="{FF2B5EF4-FFF2-40B4-BE49-F238E27FC236}">
              <a16:creationId xmlns:a16="http://schemas.microsoft.com/office/drawing/2014/main" id="{145C7A91-D90D-4842-9A73-4BC1AE0DCBB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0" cstate="print"/>
        <a:srcRect/>
        <a:stretch>
          <a:fillRect/>
        </a:stretch>
      </xdr:blipFill>
      <xdr:spPr bwMode="auto">
        <a:xfrm>
          <a:off x="619125" y="37452302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57150</xdr:colOff>
      <xdr:row>114</xdr:row>
      <xdr:rowOff>51987</xdr:rowOff>
    </xdr:from>
    <xdr:ext cx="501894" cy="433788"/>
    <xdr:pic>
      <xdr:nvPicPr>
        <xdr:cNvPr id="119" name="Picture 38">
          <a:extLst>
            <a:ext uri="{FF2B5EF4-FFF2-40B4-BE49-F238E27FC236}">
              <a16:creationId xmlns:a16="http://schemas.microsoft.com/office/drawing/2014/main" id="{10072645-962A-46FA-A1DB-94C880A654F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600075" y="66679362"/>
          <a:ext cx="501894" cy="4337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114294</xdr:colOff>
      <xdr:row>72</xdr:row>
      <xdr:rowOff>47625</xdr:rowOff>
    </xdr:from>
    <xdr:ext cx="540000" cy="504825"/>
    <xdr:pic>
      <xdr:nvPicPr>
        <xdr:cNvPr id="120" name="Picture 22">
          <a:extLst>
            <a:ext uri="{FF2B5EF4-FFF2-40B4-BE49-F238E27FC236}">
              <a16:creationId xmlns:a16="http://schemas.microsoft.com/office/drawing/2014/main" id="{4376B68E-5A3E-4EAD-A48B-1F9D87155F8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57219" y="4126230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76200</xdr:colOff>
      <xdr:row>194</xdr:row>
      <xdr:rowOff>476250</xdr:rowOff>
    </xdr:from>
    <xdr:ext cx="560294" cy="2076450"/>
    <xdr:pic>
      <xdr:nvPicPr>
        <xdr:cNvPr id="121" name="Resim 120">
          <a:extLst>
            <a:ext uri="{FF2B5EF4-FFF2-40B4-BE49-F238E27FC236}">
              <a16:creationId xmlns:a16="http://schemas.microsoft.com/office/drawing/2014/main" id="{44198687-0C4B-4FB3-BCC1-43F5E6CAD3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9125" y="118262400"/>
          <a:ext cx="560294" cy="2076450"/>
        </a:xfrm>
        <a:prstGeom prst="rect">
          <a:avLst/>
        </a:prstGeom>
      </xdr:spPr>
    </xdr:pic>
    <xdr:clientData/>
  </xdr:oneCellAnchor>
  <xdr:twoCellAnchor editAs="oneCell">
    <xdr:from>
      <xdr:col>1</xdr:col>
      <xdr:colOff>72653</xdr:colOff>
      <xdr:row>26</xdr:row>
      <xdr:rowOff>55386</xdr:rowOff>
    </xdr:from>
    <xdr:to>
      <xdr:col>1</xdr:col>
      <xdr:colOff>619125</xdr:colOff>
      <xdr:row>26</xdr:row>
      <xdr:rowOff>505876</xdr:rowOff>
    </xdr:to>
    <xdr:pic>
      <xdr:nvPicPr>
        <xdr:cNvPr id="122" name="Resim 121">
          <a:extLst>
            <a:ext uri="{FF2B5EF4-FFF2-40B4-BE49-F238E27FC236}">
              <a16:creationId xmlns:a16="http://schemas.microsoft.com/office/drawing/2014/main" id="{77C02D33-EFA4-40B9-A18D-9445B4B9BC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5578" y="14523861"/>
          <a:ext cx="546472" cy="450490"/>
        </a:xfrm>
        <a:prstGeom prst="rect">
          <a:avLst/>
        </a:prstGeom>
      </xdr:spPr>
    </xdr:pic>
    <xdr:clientData/>
  </xdr:twoCellAnchor>
  <xdr:oneCellAnchor>
    <xdr:from>
      <xdr:col>1</xdr:col>
      <xdr:colOff>104775</xdr:colOff>
      <xdr:row>28</xdr:row>
      <xdr:rowOff>66675</xdr:rowOff>
    </xdr:from>
    <xdr:ext cx="464214" cy="421482"/>
    <xdr:pic>
      <xdr:nvPicPr>
        <xdr:cNvPr id="123" name="Resim 122">
          <a:extLst>
            <a:ext uri="{FF2B5EF4-FFF2-40B4-BE49-F238E27FC236}">
              <a16:creationId xmlns:a16="http://schemas.microsoft.com/office/drawing/2014/main" id="{1EB319DB-BFA4-4A9D-A283-08964FFA33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7700" y="15754350"/>
          <a:ext cx="464214" cy="421482"/>
        </a:xfrm>
        <a:prstGeom prst="rect">
          <a:avLst/>
        </a:prstGeom>
      </xdr:spPr>
    </xdr:pic>
    <xdr:clientData/>
  </xdr:one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178050</xdr:colOff>
      <xdr:row>5</xdr:row>
      <xdr:rowOff>55696</xdr:rowOff>
    </xdr:from>
    <xdr:to>
      <xdr:col>1</xdr:col>
      <xdr:colOff>590550</xdr:colOff>
      <xdr:row>5</xdr:row>
      <xdr:rowOff>477706</xdr:rowOff>
    </xdr:to>
    <xdr:pic>
      <xdr:nvPicPr>
        <xdr:cNvPr id="2" name="Picture 12">
          <a:extLst>
            <a:ext uri="{FF2B5EF4-FFF2-40B4-BE49-F238E27FC236}">
              <a16:creationId xmlns:a16="http://schemas.microsoft.com/office/drawing/2014/main" id="{F6FB5B10-A94B-4015-8FA8-5EB29E7866D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20975" y="1922596"/>
          <a:ext cx="412500" cy="4220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38101</xdr:colOff>
      <xdr:row>57</xdr:row>
      <xdr:rowOff>133350</xdr:rowOff>
    </xdr:from>
    <xdr:to>
      <xdr:col>1</xdr:col>
      <xdr:colOff>561975</xdr:colOff>
      <xdr:row>57</xdr:row>
      <xdr:rowOff>570230</xdr:rowOff>
    </xdr:to>
    <xdr:pic>
      <xdr:nvPicPr>
        <xdr:cNvPr id="3" name="Picture 18">
          <a:extLst>
            <a:ext uri="{FF2B5EF4-FFF2-40B4-BE49-F238E27FC236}">
              <a16:creationId xmlns:a16="http://schemas.microsoft.com/office/drawing/2014/main" id="{EFA87257-F122-48C5-8932-3C49B6679DB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81026" y="31889700"/>
          <a:ext cx="523874" cy="43688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16660</xdr:colOff>
      <xdr:row>144</xdr:row>
      <xdr:rowOff>19051</xdr:rowOff>
    </xdr:from>
    <xdr:to>
      <xdr:col>1</xdr:col>
      <xdr:colOff>556660</xdr:colOff>
      <xdr:row>144</xdr:row>
      <xdr:rowOff>552450</xdr:rowOff>
    </xdr:to>
    <xdr:pic>
      <xdr:nvPicPr>
        <xdr:cNvPr id="4" name="Picture 20">
          <a:extLst>
            <a:ext uri="{FF2B5EF4-FFF2-40B4-BE49-F238E27FC236}">
              <a16:creationId xmlns:a16="http://schemas.microsoft.com/office/drawing/2014/main" id="{4D97F427-6356-47E0-9478-CC494852ECF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559585" y="8642032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114294</xdr:colOff>
      <xdr:row>74</xdr:row>
      <xdr:rowOff>47625</xdr:rowOff>
    </xdr:from>
    <xdr:to>
      <xdr:col>1</xdr:col>
      <xdr:colOff>654294</xdr:colOff>
      <xdr:row>74</xdr:row>
      <xdr:rowOff>552450</xdr:rowOff>
    </xdr:to>
    <xdr:pic>
      <xdr:nvPicPr>
        <xdr:cNvPr id="5" name="Picture 22">
          <a:extLst>
            <a:ext uri="{FF2B5EF4-FFF2-40B4-BE49-F238E27FC236}">
              <a16:creationId xmlns:a16="http://schemas.microsoft.com/office/drawing/2014/main" id="{EE87ECB8-92BC-4D45-B481-8B9C8C94209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57219" y="418909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89864</xdr:colOff>
      <xdr:row>52</xdr:row>
      <xdr:rowOff>95250</xdr:rowOff>
    </xdr:from>
    <xdr:to>
      <xdr:col>1</xdr:col>
      <xdr:colOff>570955</xdr:colOff>
      <xdr:row>52</xdr:row>
      <xdr:rowOff>561975</xdr:rowOff>
    </xdr:to>
    <xdr:pic>
      <xdr:nvPicPr>
        <xdr:cNvPr id="6" name="Picture 24">
          <a:extLst>
            <a:ext uri="{FF2B5EF4-FFF2-40B4-BE49-F238E27FC236}">
              <a16:creationId xmlns:a16="http://schemas.microsoft.com/office/drawing/2014/main" id="{D0808387-E5E8-446D-BB19-003C7D68367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32789" y="29489400"/>
          <a:ext cx="481091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95244</xdr:colOff>
      <xdr:row>53</xdr:row>
      <xdr:rowOff>57151</xdr:rowOff>
    </xdr:from>
    <xdr:to>
      <xdr:col>1</xdr:col>
      <xdr:colOff>647700</xdr:colOff>
      <xdr:row>53</xdr:row>
      <xdr:rowOff>571500</xdr:rowOff>
    </xdr:to>
    <xdr:pic>
      <xdr:nvPicPr>
        <xdr:cNvPr id="7" name="Picture 26">
          <a:extLst>
            <a:ext uri="{FF2B5EF4-FFF2-40B4-BE49-F238E27FC236}">
              <a16:creationId xmlns:a16="http://schemas.microsoft.com/office/drawing/2014/main" id="{AB288553-D333-471E-8010-530549F18DC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638169" y="30041851"/>
          <a:ext cx="552456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55</xdr:row>
      <xdr:rowOff>152400</xdr:rowOff>
    </xdr:from>
    <xdr:to>
      <xdr:col>1</xdr:col>
      <xdr:colOff>581025</xdr:colOff>
      <xdr:row>55</xdr:row>
      <xdr:rowOff>561974</xdr:rowOff>
    </xdr:to>
    <xdr:pic>
      <xdr:nvPicPr>
        <xdr:cNvPr id="8" name="Picture 28">
          <a:extLst>
            <a:ext uri="{FF2B5EF4-FFF2-40B4-BE49-F238E27FC236}">
              <a16:creationId xmlns:a16="http://schemas.microsoft.com/office/drawing/2014/main" id="{1D0D1C9D-4BE7-4403-BA84-1E652F37D52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609600" y="31318200"/>
          <a:ext cx="514350" cy="4095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51913</xdr:colOff>
      <xdr:row>54</xdr:row>
      <xdr:rowOff>47625</xdr:rowOff>
    </xdr:from>
    <xdr:to>
      <xdr:col>1</xdr:col>
      <xdr:colOff>662463</xdr:colOff>
      <xdr:row>54</xdr:row>
      <xdr:rowOff>553403</xdr:rowOff>
    </xdr:to>
    <xdr:pic>
      <xdr:nvPicPr>
        <xdr:cNvPr id="9" name="Picture 32">
          <a:extLst>
            <a:ext uri="{FF2B5EF4-FFF2-40B4-BE49-F238E27FC236}">
              <a16:creationId xmlns:a16="http://schemas.microsoft.com/office/drawing/2014/main" id="{E366DF0D-E7D6-4638-94D0-F5E56664467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594838" y="30622875"/>
          <a:ext cx="610550" cy="50577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107623</xdr:colOff>
      <xdr:row>86</xdr:row>
      <xdr:rowOff>76200</xdr:rowOff>
    </xdr:from>
    <xdr:to>
      <xdr:col>1</xdr:col>
      <xdr:colOff>587624</xdr:colOff>
      <xdr:row>86</xdr:row>
      <xdr:rowOff>533400</xdr:rowOff>
    </xdr:to>
    <xdr:pic>
      <xdr:nvPicPr>
        <xdr:cNvPr id="10" name="Picture 34">
          <a:extLst>
            <a:ext uri="{FF2B5EF4-FFF2-40B4-BE49-F238E27FC236}">
              <a16:creationId xmlns:a16="http://schemas.microsoft.com/office/drawing/2014/main" id="{F5862BAC-13F2-4CEA-A97C-9CE8BF236D2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650548" y="49463325"/>
          <a:ext cx="480001" cy="457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87</xdr:row>
      <xdr:rowOff>57150</xdr:rowOff>
    </xdr:from>
    <xdr:to>
      <xdr:col>1</xdr:col>
      <xdr:colOff>587625</xdr:colOff>
      <xdr:row>87</xdr:row>
      <xdr:rowOff>533400</xdr:rowOff>
    </xdr:to>
    <xdr:pic>
      <xdr:nvPicPr>
        <xdr:cNvPr id="11" name="Picture 38">
          <a:extLst>
            <a:ext uri="{FF2B5EF4-FFF2-40B4-BE49-F238E27FC236}">
              <a16:creationId xmlns:a16="http://schemas.microsoft.com/office/drawing/2014/main" id="{2D3104C5-CEB6-499D-8C37-657EEC68E17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590550" y="50072925"/>
          <a:ext cx="540000" cy="476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92325</xdr:colOff>
      <xdr:row>75</xdr:row>
      <xdr:rowOff>34862</xdr:rowOff>
    </xdr:from>
    <xdr:to>
      <xdr:col>1</xdr:col>
      <xdr:colOff>619125</xdr:colOff>
      <xdr:row>75</xdr:row>
      <xdr:rowOff>536640</xdr:rowOff>
    </xdr:to>
    <xdr:pic>
      <xdr:nvPicPr>
        <xdr:cNvPr id="12" name="Picture 40">
          <a:extLst>
            <a:ext uri="{FF2B5EF4-FFF2-40B4-BE49-F238E27FC236}">
              <a16:creationId xmlns:a16="http://schemas.microsoft.com/office/drawing/2014/main" id="{EC80D5F4-77BA-4D47-95FA-F89440E666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635250" y="42506837"/>
          <a:ext cx="526800" cy="50177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57143</xdr:colOff>
      <xdr:row>99</xdr:row>
      <xdr:rowOff>47626</xdr:rowOff>
    </xdr:from>
    <xdr:to>
      <xdr:col>1</xdr:col>
      <xdr:colOff>597143</xdr:colOff>
      <xdr:row>99</xdr:row>
      <xdr:rowOff>561975</xdr:rowOff>
    </xdr:to>
    <xdr:pic>
      <xdr:nvPicPr>
        <xdr:cNvPr id="13" name="Picture 44">
          <a:extLst>
            <a:ext uri="{FF2B5EF4-FFF2-40B4-BE49-F238E27FC236}">
              <a16:creationId xmlns:a16="http://schemas.microsoft.com/office/drawing/2014/main" id="{6950597B-0AAB-46A6-B534-0F9907D3AA5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600068" y="57045226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57143</xdr:colOff>
      <xdr:row>51</xdr:row>
      <xdr:rowOff>19051</xdr:rowOff>
    </xdr:from>
    <xdr:to>
      <xdr:col>1</xdr:col>
      <xdr:colOff>597143</xdr:colOff>
      <xdr:row>51</xdr:row>
      <xdr:rowOff>581025</xdr:rowOff>
    </xdr:to>
    <xdr:pic>
      <xdr:nvPicPr>
        <xdr:cNvPr id="14" name="Picture 46">
          <a:extLst>
            <a:ext uri="{FF2B5EF4-FFF2-40B4-BE49-F238E27FC236}">
              <a16:creationId xmlns:a16="http://schemas.microsoft.com/office/drawing/2014/main" id="{B03B7CAB-A14C-4496-8EA6-7833CB1AF2F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600068" y="28822651"/>
          <a:ext cx="540000" cy="5619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85719</xdr:colOff>
      <xdr:row>110</xdr:row>
      <xdr:rowOff>57151</xdr:rowOff>
    </xdr:from>
    <xdr:to>
      <xdr:col>1</xdr:col>
      <xdr:colOff>625719</xdr:colOff>
      <xdr:row>110</xdr:row>
      <xdr:rowOff>552450</xdr:rowOff>
    </xdr:to>
    <xdr:pic>
      <xdr:nvPicPr>
        <xdr:cNvPr id="15" name="Picture 48">
          <a:extLst>
            <a:ext uri="{FF2B5EF4-FFF2-40B4-BE49-F238E27FC236}">
              <a16:creationId xmlns:a16="http://schemas.microsoft.com/office/drawing/2014/main" id="{EC9575CA-A987-4037-8CE9-8081CE2441E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628644" y="6396990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176</xdr:row>
      <xdr:rowOff>19051</xdr:rowOff>
    </xdr:from>
    <xdr:to>
      <xdr:col>1</xdr:col>
      <xdr:colOff>625725</xdr:colOff>
      <xdr:row>176</xdr:row>
      <xdr:rowOff>542925</xdr:rowOff>
    </xdr:to>
    <xdr:pic>
      <xdr:nvPicPr>
        <xdr:cNvPr id="16" name="Picture 50">
          <a:extLst>
            <a:ext uri="{FF2B5EF4-FFF2-40B4-BE49-F238E27FC236}">
              <a16:creationId xmlns:a16="http://schemas.microsoft.com/office/drawing/2014/main" id="{B0704DAA-DCCB-44BC-B36B-99E7F866477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628650" y="106803826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146</xdr:row>
      <xdr:rowOff>9525</xdr:rowOff>
    </xdr:from>
    <xdr:to>
      <xdr:col>1</xdr:col>
      <xdr:colOff>619125</xdr:colOff>
      <xdr:row>146</xdr:row>
      <xdr:rowOff>533400</xdr:rowOff>
    </xdr:to>
    <xdr:pic>
      <xdr:nvPicPr>
        <xdr:cNvPr id="17" name="Picture 52">
          <a:extLst>
            <a:ext uri="{FF2B5EF4-FFF2-40B4-BE49-F238E27FC236}">
              <a16:creationId xmlns:a16="http://schemas.microsoft.com/office/drawing/2014/main" id="{BCDE6457-B246-49F1-87D0-D8E08DDF804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600075" y="87877650"/>
          <a:ext cx="561975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114294</xdr:colOff>
      <xdr:row>177</xdr:row>
      <xdr:rowOff>66676</xdr:rowOff>
    </xdr:from>
    <xdr:to>
      <xdr:col>1</xdr:col>
      <xdr:colOff>654294</xdr:colOff>
      <xdr:row>177</xdr:row>
      <xdr:rowOff>571500</xdr:rowOff>
    </xdr:to>
    <xdr:pic>
      <xdr:nvPicPr>
        <xdr:cNvPr id="18" name="Picture 54">
          <a:extLst>
            <a:ext uri="{FF2B5EF4-FFF2-40B4-BE49-F238E27FC236}">
              <a16:creationId xmlns:a16="http://schemas.microsoft.com/office/drawing/2014/main" id="{9154C51D-DDB8-4B32-83C7-3E6015B429F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657219" y="107584876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104774</xdr:colOff>
      <xdr:row>113</xdr:row>
      <xdr:rowOff>19050</xdr:rowOff>
    </xdr:from>
    <xdr:to>
      <xdr:col>1</xdr:col>
      <xdr:colOff>559049</xdr:colOff>
      <xdr:row>113</xdr:row>
      <xdr:rowOff>514350</xdr:rowOff>
    </xdr:to>
    <xdr:pic>
      <xdr:nvPicPr>
        <xdr:cNvPr id="19" name="Picture 56">
          <a:extLst>
            <a:ext uri="{FF2B5EF4-FFF2-40B4-BE49-F238E27FC236}">
              <a16:creationId xmlns:a16="http://schemas.microsoft.com/office/drawing/2014/main" id="{9CA41EE7-8011-451C-B5E2-D5318A4C99D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647699" y="65255775"/>
          <a:ext cx="454275" cy="495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104</xdr:row>
      <xdr:rowOff>19051</xdr:rowOff>
    </xdr:from>
    <xdr:to>
      <xdr:col>1</xdr:col>
      <xdr:colOff>616193</xdr:colOff>
      <xdr:row>104</xdr:row>
      <xdr:rowOff>523875</xdr:rowOff>
    </xdr:to>
    <xdr:pic>
      <xdr:nvPicPr>
        <xdr:cNvPr id="20" name="Picture 58">
          <a:extLst>
            <a:ext uri="{FF2B5EF4-FFF2-40B4-BE49-F238E27FC236}">
              <a16:creationId xmlns:a16="http://schemas.microsoft.com/office/drawing/2014/main" id="{B23AFE92-AB1C-4A9E-9E06-E2C182F8918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619118" y="60159901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106</xdr:row>
      <xdr:rowOff>19051</xdr:rowOff>
    </xdr:from>
    <xdr:to>
      <xdr:col>1</xdr:col>
      <xdr:colOff>559050</xdr:colOff>
      <xdr:row>106</xdr:row>
      <xdr:rowOff>542925</xdr:rowOff>
    </xdr:to>
    <xdr:pic>
      <xdr:nvPicPr>
        <xdr:cNvPr id="21" name="Picture 60">
          <a:extLst>
            <a:ext uri="{FF2B5EF4-FFF2-40B4-BE49-F238E27FC236}">
              <a16:creationId xmlns:a16="http://schemas.microsoft.com/office/drawing/2014/main" id="{63807415-061B-4403-A63E-D85BAF27598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561975" y="6141720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107</xdr:row>
      <xdr:rowOff>57151</xdr:rowOff>
    </xdr:from>
    <xdr:to>
      <xdr:col>1</xdr:col>
      <xdr:colOff>559043</xdr:colOff>
      <xdr:row>107</xdr:row>
      <xdr:rowOff>504825</xdr:rowOff>
    </xdr:to>
    <xdr:pic>
      <xdr:nvPicPr>
        <xdr:cNvPr id="22" name="Picture 62">
          <a:extLst>
            <a:ext uri="{FF2B5EF4-FFF2-40B4-BE49-F238E27FC236}">
              <a16:creationId xmlns:a16="http://schemas.microsoft.com/office/drawing/2014/main" id="{FDD0487F-DF3D-4889-904E-2D64A54D215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561968" y="62083951"/>
          <a:ext cx="540000" cy="4476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129</xdr:row>
      <xdr:rowOff>19052</xdr:rowOff>
    </xdr:from>
    <xdr:to>
      <xdr:col>1</xdr:col>
      <xdr:colOff>559044</xdr:colOff>
      <xdr:row>129</xdr:row>
      <xdr:rowOff>542925</xdr:rowOff>
    </xdr:to>
    <xdr:pic>
      <xdr:nvPicPr>
        <xdr:cNvPr id="23" name="Picture 64">
          <a:extLst>
            <a:ext uri="{FF2B5EF4-FFF2-40B4-BE49-F238E27FC236}">
              <a16:creationId xmlns:a16="http://schemas.microsoft.com/office/drawing/2014/main" id="{D0354EF6-C3B6-44DD-A34A-3D45E4B5E7B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561969" y="76380977"/>
          <a:ext cx="540000" cy="5238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85718</xdr:colOff>
      <xdr:row>98</xdr:row>
      <xdr:rowOff>19050</xdr:rowOff>
    </xdr:from>
    <xdr:to>
      <xdr:col>1</xdr:col>
      <xdr:colOff>625718</xdr:colOff>
      <xdr:row>98</xdr:row>
      <xdr:rowOff>561975</xdr:rowOff>
    </xdr:to>
    <xdr:pic>
      <xdr:nvPicPr>
        <xdr:cNvPr id="24" name="Picture 66">
          <a:extLst>
            <a:ext uri="{FF2B5EF4-FFF2-40B4-BE49-F238E27FC236}">
              <a16:creationId xmlns:a16="http://schemas.microsoft.com/office/drawing/2014/main" id="{A3D97E8E-744F-476C-AC6E-320CCB905C5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628643" y="56388000"/>
          <a:ext cx="540000" cy="542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97</xdr:row>
      <xdr:rowOff>19050</xdr:rowOff>
    </xdr:from>
    <xdr:to>
      <xdr:col>1</xdr:col>
      <xdr:colOff>559050</xdr:colOff>
      <xdr:row>97</xdr:row>
      <xdr:rowOff>523875</xdr:rowOff>
    </xdr:to>
    <xdr:pic>
      <xdr:nvPicPr>
        <xdr:cNvPr id="25" name="Picture 2">
          <a:extLst>
            <a:ext uri="{FF2B5EF4-FFF2-40B4-BE49-F238E27FC236}">
              <a16:creationId xmlns:a16="http://schemas.microsoft.com/office/drawing/2014/main" id="{F10C36B4-F0F4-4F3A-9BB0-1D0B771E3BC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561975" y="557593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142868</xdr:colOff>
      <xdr:row>63</xdr:row>
      <xdr:rowOff>28576</xdr:rowOff>
    </xdr:from>
    <xdr:to>
      <xdr:col>1</xdr:col>
      <xdr:colOff>682868</xdr:colOff>
      <xdr:row>63</xdr:row>
      <xdr:rowOff>561975</xdr:rowOff>
    </xdr:to>
    <xdr:pic>
      <xdr:nvPicPr>
        <xdr:cNvPr id="26" name="Picture 4">
          <a:extLst>
            <a:ext uri="{FF2B5EF4-FFF2-40B4-BE49-F238E27FC236}">
              <a16:creationId xmlns:a16="http://schemas.microsoft.com/office/drawing/2014/main" id="{B16C4032-E7CC-443D-BB8F-FF52EB99919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" cstate="print"/>
        <a:srcRect/>
        <a:stretch>
          <a:fillRect/>
        </a:stretch>
      </xdr:blipFill>
      <xdr:spPr bwMode="auto">
        <a:xfrm>
          <a:off x="685793" y="3551872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73819</xdr:colOff>
      <xdr:row>93</xdr:row>
      <xdr:rowOff>42864</xdr:rowOff>
    </xdr:from>
    <xdr:to>
      <xdr:col>1</xdr:col>
      <xdr:colOff>613819</xdr:colOff>
      <xdr:row>93</xdr:row>
      <xdr:rowOff>523875</xdr:rowOff>
    </xdr:to>
    <xdr:pic>
      <xdr:nvPicPr>
        <xdr:cNvPr id="27" name="Picture 8">
          <a:extLst>
            <a:ext uri="{FF2B5EF4-FFF2-40B4-BE49-F238E27FC236}">
              <a16:creationId xmlns:a16="http://schemas.microsoft.com/office/drawing/2014/main" id="{176510C1-05D0-4D1B-A01B-218F0DA8FA8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616744" y="53268564"/>
          <a:ext cx="540000" cy="48101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31</xdr:row>
      <xdr:rowOff>142875</xdr:rowOff>
    </xdr:from>
    <xdr:to>
      <xdr:col>1</xdr:col>
      <xdr:colOff>635250</xdr:colOff>
      <xdr:row>32</xdr:row>
      <xdr:rowOff>342900</xdr:rowOff>
    </xdr:to>
    <xdr:pic>
      <xdr:nvPicPr>
        <xdr:cNvPr id="28" name="Picture 12">
          <a:extLst>
            <a:ext uri="{FF2B5EF4-FFF2-40B4-BE49-F238E27FC236}">
              <a16:creationId xmlns:a16="http://schemas.microsoft.com/office/drawing/2014/main" id="{AFFC9581-3AFA-46F4-B2C3-EA6B65EF55B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" cstate="print"/>
        <a:srcRect/>
        <a:stretch>
          <a:fillRect/>
        </a:stretch>
      </xdr:blipFill>
      <xdr:spPr bwMode="auto">
        <a:xfrm>
          <a:off x="638175" y="17621250"/>
          <a:ext cx="540000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97631</xdr:colOff>
      <xdr:row>34</xdr:row>
      <xdr:rowOff>216696</xdr:rowOff>
    </xdr:from>
    <xdr:to>
      <xdr:col>1</xdr:col>
      <xdr:colOff>637631</xdr:colOff>
      <xdr:row>35</xdr:row>
      <xdr:rowOff>276225</xdr:rowOff>
    </xdr:to>
    <xdr:pic>
      <xdr:nvPicPr>
        <xdr:cNvPr id="29" name="Picture 18">
          <a:extLst>
            <a:ext uri="{FF2B5EF4-FFF2-40B4-BE49-F238E27FC236}">
              <a16:creationId xmlns:a16="http://schemas.microsoft.com/office/drawing/2014/main" id="{E2285D7F-37AE-489C-AD4E-16B6CA8D972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" cstate="print"/>
        <a:srcRect/>
        <a:stretch>
          <a:fillRect/>
        </a:stretch>
      </xdr:blipFill>
      <xdr:spPr bwMode="auto">
        <a:xfrm>
          <a:off x="640556" y="19466721"/>
          <a:ext cx="540000" cy="65007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114300</xdr:colOff>
      <xdr:row>84</xdr:row>
      <xdr:rowOff>103056</xdr:rowOff>
    </xdr:from>
    <xdr:to>
      <xdr:col>1</xdr:col>
      <xdr:colOff>559050</xdr:colOff>
      <xdr:row>84</xdr:row>
      <xdr:rowOff>495299</xdr:rowOff>
    </xdr:to>
    <xdr:pic>
      <xdr:nvPicPr>
        <xdr:cNvPr id="30" name="Picture 22">
          <a:extLst>
            <a:ext uri="{FF2B5EF4-FFF2-40B4-BE49-F238E27FC236}">
              <a16:creationId xmlns:a16="http://schemas.microsoft.com/office/drawing/2014/main" id="{D0689659-CDA8-49A6-9B6B-C2131838317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/>
        <a:srcRect/>
        <a:stretch>
          <a:fillRect/>
        </a:stretch>
      </xdr:blipFill>
      <xdr:spPr bwMode="auto">
        <a:xfrm>
          <a:off x="657225" y="48232881"/>
          <a:ext cx="444750" cy="39224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81</xdr:row>
      <xdr:rowOff>47625</xdr:rowOff>
    </xdr:from>
    <xdr:to>
      <xdr:col>1</xdr:col>
      <xdr:colOff>635250</xdr:colOff>
      <xdr:row>81</xdr:row>
      <xdr:rowOff>571500</xdr:rowOff>
    </xdr:to>
    <xdr:pic>
      <xdr:nvPicPr>
        <xdr:cNvPr id="31" name="Picture 24">
          <a:extLst>
            <a:ext uri="{FF2B5EF4-FFF2-40B4-BE49-F238E27FC236}">
              <a16:creationId xmlns:a16="http://schemas.microsoft.com/office/drawing/2014/main" id="{8C790FC3-6C44-45C4-97EC-801E985A7C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/>
        <a:srcRect/>
        <a:stretch>
          <a:fillRect/>
        </a:stretch>
      </xdr:blipFill>
      <xdr:spPr bwMode="auto">
        <a:xfrm>
          <a:off x="638175" y="46291500"/>
          <a:ext cx="540000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123</xdr:row>
      <xdr:rowOff>19050</xdr:rowOff>
    </xdr:from>
    <xdr:to>
      <xdr:col>1</xdr:col>
      <xdr:colOff>559050</xdr:colOff>
      <xdr:row>123</xdr:row>
      <xdr:rowOff>504825</xdr:rowOff>
    </xdr:to>
    <xdr:pic>
      <xdr:nvPicPr>
        <xdr:cNvPr id="32" name="Picture 26">
          <a:extLst>
            <a:ext uri="{FF2B5EF4-FFF2-40B4-BE49-F238E27FC236}">
              <a16:creationId xmlns:a16="http://schemas.microsoft.com/office/drawing/2014/main" id="{661BF16C-64FB-4CE7-BA88-9FDBCB29062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/>
        <a:srcRect/>
        <a:stretch>
          <a:fillRect/>
        </a:stretch>
      </xdr:blipFill>
      <xdr:spPr bwMode="auto">
        <a:xfrm>
          <a:off x="561975" y="72209025"/>
          <a:ext cx="540000" cy="485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133</xdr:row>
      <xdr:rowOff>28576</xdr:rowOff>
    </xdr:from>
    <xdr:to>
      <xdr:col>1</xdr:col>
      <xdr:colOff>559043</xdr:colOff>
      <xdr:row>133</xdr:row>
      <xdr:rowOff>476250</xdr:rowOff>
    </xdr:to>
    <xdr:pic>
      <xdr:nvPicPr>
        <xdr:cNvPr id="33" name="Picture 28">
          <a:extLst>
            <a:ext uri="{FF2B5EF4-FFF2-40B4-BE49-F238E27FC236}">
              <a16:creationId xmlns:a16="http://schemas.microsoft.com/office/drawing/2014/main" id="{589B0ADF-4807-4D27-88B2-35F39508516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" cstate="print"/>
        <a:srcRect/>
        <a:stretch>
          <a:fillRect/>
        </a:stretch>
      </xdr:blipFill>
      <xdr:spPr bwMode="auto">
        <a:xfrm>
          <a:off x="561968" y="79171801"/>
          <a:ext cx="540000" cy="4476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30956</xdr:colOff>
      <xdr:row>122</xdr:row>
      <xdr:rowOff>19050</xdr:rowOff>
    </xdr:from>
    <xdr:to>
      <xdr:col>1</xdr:col>
      <xdr:colOff>570956</xdr:colOff>
      <xdr:row>122</xdr:row>
      <xdr:rowOff>533400</xdr:rowOff>
    </xdr:to>
    <xdr:pic>
      <xdr:nvPicPr>
        <xdr:cNvPr id="34" name="Picture 30">
          <a:extLst>
            <a:ext uri="{FF2B5EF4-FFF2-40B4-BE49-F238E27FC236}">
              <a16:creationId xmlns:a16="http://schemas.microsoft.com/office/drawing/2014/main" id="{C72098F8-CDA4-45FC-9814-51842DCC1E2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" cstate="print"/>
        <a:srcRect/>
        <a:stretch>
          <a:fillRect/>
        </a:stretch>
      </xdr:blipFill>
      <xdr:spPr bwMode="auto">
        <a:xfrm>
          <a:off x="573881" y="71513700"/>
          <a:ext cx="5400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139950</xdr:colOff>
      <xdr:row>132</xdr:row>
      <xdr:rowOff>47863</xdr:rowOff>
    </xdr:from>
    <xdr:to>
      <xdr:col>1</xdr:col>
      <xdr:colOff>571500</xdr:colOff>
      <xdr:row>132</xdr:row>
      <xdr:rowOff>504587</xdr:rowOff>
    </xdr:to>
    <xdr:pic>
      <xdr:nvPicPr>
        <xdr:cNvPr id="35" name="Picture 32">
          <a:extLst>
            <a:ext uri="{FF2B5EF4-FFF2-40B4-BE49-F238E27FC236}">
              <a16:creationId xmlns:a16="http://schemas.microsoft.com/office/drawing/2014/main" id="{425F5EA6-C366-4E3C-8B5F-98BCC3D0A2B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" cstate="print"/>
        <a:srcRect/>
        <a:stretch>
          <a:fillRect/>
        </a:stretch>
      </xdr:blipFill>
      <xdr:spPr bwMode="auto">
        <a:xfrm>
          <a:off x="682875" y="78495763"/>
          <a:ext cx="431550" cy="4567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69050</xdr:colOff>
      <xdr:row>91</xdr:row>
      <xdr:rowOff>285752</xdr:rowOff>
    </xdr:from>
    <xdr:to>
      <xdr:col>1</xdr:col>
      <xdr:colOff>609050</xdr:colOff>
      <xdr:row>92</xdr:row>
      <xdr:rowOff>247650</xdr:rowOff>
    </xdr:to>
    <xdr:pic>
      <xdr:nvPicPr>
        <xdr:cNvPr id="36" name="Picture 34">
          <a:extLst>
            <a:ext uri="{FF2B5EF4-FFF2-40B4-BE49-F238E27FC236}">
              <a16:creationId xmlns:a16="http://schemas.microsoft.com/office/drawing/2014/main" id="{47CAB762-6CB9-4BAE-8A93-70CCA2BE4DD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5" cstate="print"/>
        <a:srcRect/>
        <a:stretch>
          <a:fillRect/>
        </a:stretch>
      </xdr:blipFill>
      <xdr:spPr bwMode="auto">
        <a:xfrm>
          <a:off x="611975" y="52254152"/>
          <a:ext cx="540000" cy="5905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95</xdr:row>
      <xdr:rowOff>19052</xdr:rowOff>
    </xdr:from>
    <xdr:to>
      <xdr:col>1</xdr:col>
      <xdr:colOff>616193</xdr:colOff>
      <xdr:row>95</xdr:row>
      <xdr:rowOff>542925</xdr:rowOff>
    </xdr:to>
    <xdr:pic>
      <xdr:nvPicPr>
        <xdr:cNvPr id="37" name="Picture 38">
          <a:extLst>
            <a:ext uri="{FF2B5EF4-FFF2-40B4-BE49-F238E27FC236}">
              <a16:creationId xmlns:a16="http://schemas.microsoft.com/office/drawing/2014/main" id="{E63BAED2-2437-4367-8441-49A235D7392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" cstate="print"/>
        <a:srcRect/>
        <a:stretch>
          <a:fillRect/>
        </a:stretch>
      </xdr:blipFill>
      <xdr:spPr bwMode="auto">
        <a:xfrm>
          <a:off x="619118" y="54502052"/>
          <a:ext cx="540000" cy="5238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105362</xdr:colOff>
      <xdr:row>128</xdr:row>
      <xdr:rowOff>28575</xdr:rowOff>
    </xdr:from>
    <xdr:to>
      <xdr:col>1</xdr:col>
      <xdr:colOff>597149</xdr:colOff>
      <xdr:row>128</xdr:row>
      <xdr:rowOff>514350</xdr:rowOff>
    </xdr:to>
    <xdr:pic>
      <xdr:nvPicPr>
        <xdr:cNvPr id="38" name="Picture 40">
          <a:extLst>
            <a:ext uri="{FF2B5EF4-FFF2-40B4-BE49-F238E27FC236}">
              <a16:creationId xmlns:a16="http://schemas.microsoft.com/office/drawing/2014/main" id="{1C13DF15-267A-4A74-A10F-F50D22071AA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 cstate="print"/>
        <a:srcRect/>
        <a:stretch>
          <a:fillRect/>
        </a:stretch>
      </xdr:blipFill>
      <xdr:spPr bwMode="auto">
        <a:xfrm>
          <a:off x="648287" y="75695175"/>
          <a:ext cx="491787" cy="485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65</xdr:row>
      <xdr:rowOff>47625</xdr:rowOff>
    </xdr:from>
    <xdr:to>
      <xdr:col>1</xdr:col>
      <xdr:colOff>635250</xdr:colOff>
      <xdr:row>65</xdr:row>
      <xdr:rowOff>571500</xdr:rowOff>
    </xdr:to>
    <xdr:pic>
      <xdr:nvPicPr>
        <xdr:cNvPr id="39" name="Picture 44">
          <a:extLst>
            <a:ext uri="{FF2B5EF4-FFF2-40B4-BE49-F238E27FC236}">
              <a16:creationId xmlns:a16="http://schemas.microsoft.com/office/drawing/2014/main" id="{9AD88045-F37E-433F-A41E-DB2991C1A1E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" cstate="print"/>
        <a:srcRect/>
        <a:stretch>
          <a:fillRect/>
        </a:stretch>
      </xdr:blipFill>
      <xdr:spPr bwMode="auto">
        <a:xfrm>
          <a:off x="638175" y="36795075"/>
          <a:ext cx="540000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59</xdr:row>
      <xdr:rowOff>9526</xdr:rowOff>
    </xdr:from>
    <xdr:to>
      <xdr:col>1</xdr:col>
      <xdr:colOff>571499</xdr:colOff>
      <xdr:row>59</xdr:row>
      <xdr:rowOff>554963</xdr:rowOff>
    </xdr:to>
    <xdr:pic>
      <xdr:nvPicPr>
        <xdr:cNvPr id="40" name="Picture 48">
          <a:extLst>
            <a:ext uri="{FF2B5EF4-FFF2-40B4-BE49-F238E27FC236}">
              <a16:creationId xmlns:a16="http://schemas.microsoft.com/office/drawing/2014/main" id="{5F356C17-A7FA-4C7A-ABEB-D27A8A92BA7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600075" y="32985076"/>
          <a:ext cx="514349" cy="5454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30949</xdr:colOff>
      <xdr:row>61</xdr:row>
      <xdr:rowOff>57151</xdr:rowOff>
    </xdr:from>
    <xdr:to>
      <xdr:col>1</xdr:col>
      <xdr:colOff>570949</xdr:colOff>
      <xdr:row>61</xdr:row>
      <xdr:rowOff>581025</xdr:rowOff>
    </xdr:to>
    <xdr:pic>
      <xdr:nvPicPr>
        <xdr:cNvPr id="41" name="Picture 48">
          <a:extLst>
            <a:ext uri="{FF2B5EF4-FFF2-40B4-BE49-F238E27FC236}">
              <a16:creationId xmlns:a16="http://schemas.microsoft.com/office/drawing/2014/main" id="{C4E6E961-F324-48E3-A46B-DA21674528D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573874" y="3429000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114293</xdr:colOff>
      <xdr:row>6</xdr:row>
      <xdr:rowOff>238125</xdr:rowOff>
    </xdr:from>
    <xdr:to>
      <xdr:col>1</xdr:col>
      <xdr:colOff>654293</xdr:colOff>
      <xdr:row>6</xdr:row>
      <xdr:rowOff>619125</xdr:rowOff>
    </xdr:to>
    <xdr:pic>
      <xdr:nvPicPr>
        <xdr:cNvPr id="42" name="Picture 50">
          <a:extLst>
            <a:ext uri="{FF2B5EF4-FFF2-40B4-BE49-F238E27FC236}">
              <a16:creationId xmlns:a16="http://schemas.microsoft.com/office/drawing/2014/main" id="{AA44C23C-5146-45E6-99A9-238C4BC80E0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" cstate="print"/>
        <a:srcRect/>
        <a:stretch>
          <a:fillRect/>
        </a:stretch>
      </xdr:blipFill>
      <xdr:spPr bwMode="auto">
        <a:xfrm>
          <a:off x="657218" y="2733675"/>
          <a:ext cx="540000" cy="381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85719</xdr:colOff>
      <xdr:row>29</xdr:row>
      <xdr:rowOff>266700</xdr:rowOff>
    </xdr:from>
    <xdr:to>
      <xdr:col>1</xdr:col>
      <xdr:colOff>625719</xdr:colOff>
      <xdr:row>30</xdr:row>
      <xdr:rowOff>257175</xdr:rowOff>
    </xdr:to>
    <xdr:pic>
      <xdr:nvPicPr>
        <xdr:cNvPr id="43" name="Picture 68">
          <a:extLst>
            <a:ext uri="{FF2B5EF4-FFF2-40B4-BE49-F238E27FC236}">
              <a16:creationId xmlns:a16="http://schemas.microsoft.com/office/drawing/2014/main" id="{8C6B8FDD-81DD-4CD6-BBF5-8BA5492165D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" cstate="print"/>
        <a:srcRect/>
        <a:stretch>
          <a:fillRect/>
        </a:stretch>
      </xdr:blipFill>
      <xdr:spPr bwMode="auto">
        <a:xfrm>
          <a:off x="628644" y="16563975"/>
          <a:ext cx="540000" cy="581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58</xdr:row>
      <xdr:rowOff>28577</xdr:rowOff>
    </xdr:from>
    <xdr:to>
      <xdr:col>1</xdr:col>
      <xdr:colOff>571500</xdr:colOff>
      <xdr:row>58</xdr:row>
      <xdr:rowOff>556791</xdr:rowOff>
    </xdr:to>
    <xdr:pic>
      <xdr:nvPicPr>
        <xdr:cNvPr id="44" name="Picture 10">
          <a:extLst>
            <a:ext uri="{FF2B5EF4-FFF2-40B4-BE49-F238E27FC236}">
              <a16:creationId xmlns:a16="http://schemas.microsoft.com/office/drawing/2014/main" id="{D3574AA5-20BF-40EB-9DB1-B185536A985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590550" y="32375477"/>
          <a:ext cx="523875" cy="528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60</xdr:row>
      <xdr:rowOff>19050</xdr:rowOff>
    </xdr:from>
    <xdr:to>
      <xdr:col>1</xdr:col>
      <xdr:colOff>552450</xdr:colOff>
      <xdr:row>60</xdr:row>
      <xdr:rowOff>587453</xdr:rowOff>
    </xdr:to>
    <xdr:pic>
      <xdr:nvPicPr>
        <xdr:cNvPr id="45" name="Picture 12">
          <a:extLst>
            <a:ext uri="{FF2B5EF4-FFF2-40B4-BE49-F238E27FC236}">
              <a16:creationId xmlns:a16="http://schemas.microsoft.com/office/drawing/2014/main" id="{1C1BD3FA-3B7D-4C08-8F1E-67C22F7FFA9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3" cstate="print"/>
        <a:srcRect/>
        <a:stretch>
          <a:fillRect/>
        </a:stretch>
      </xdr:blipFill>
      <xdr:spPr bwMode="auto">
        <a:xfrm>
          <a:off x="590550" y="33623250"/>
          <a:ext cx="504825" cy="5684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30950</xdr:colOff>
      <xdr:row>62</xdr:row>
      <xdr:rowOff>19051</xdr:rowOff>
    </xdr:from>
    <xdr:to>
      <xdr:col>1</xdr:col>
      <xdr:colOff>570950</xdr:colOff>
      <xdr:row>62</xdr:row>
      <xdr:rowOff>523875</xdr:rowOff>
    </xdr:to>
    <xdr:pic>
      <xdr:nvPicPr>
        <xdr:cNvPr id="46" name="Picture 14">
          <a:extLst>
            <a:ext uri="{FF2B5EF4-FFF2-40B4-BE49-F238E27FC236}">
              <a16:creationId xmlns:a16="http://schemas.microsoft.com/office/drawing/2014/main" id="{C7154BC4-2DAE-422B-A600-A9D9C2A2E12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4" cstate="print"/>
        <a:srcRect/>
        <a:stretch>
          <a:fillRect/>
        </a:stretch>
      </xdr:blipFill>
      <xdr:spPr bwMode="auto">
        <a:xfrm>
          <a:off x="573875" y="34880551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71</xdr:row>
      <xdr:rowOff>47624</xdr:rowOff>
    </xdr:from>
    <xdr:to>
      <xdr:col>1</xdr:col>
      <xdr:colOff>606675</xdr:colOff>
      <xdr:row>71</xdr:row>
      <xdr:rowOff>514350</xdr:rowOff>
    </xdr:to>
    <xdr:pic>
      <xdr:nvPicPr>
        <xdr:cNvPr id="47" name="Picture 16">
          <a:extLst>
            <a:ext uri="{FF2B5EF4-FFF2-40B4-BE49-F238E27FC236}">
              <a16:creationId xmlns:a16="http://schemas.microsoft.com/office/drawing/2014/main" id="{9D81DEC5-582B-4B58-9FAD-C478B0D64C3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 cstate="print"/>
        <a:srcRect/>
        <a:stretch>
          <a:fillRect/>
        </a:stretch>
      </xdr:blipFill>
      <xdr:spPr bwMode="auto">
        <a:xfrm>
          <a:off x="609600" y="40004999"/>
          <a:ext cx="540000" cy="46672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111361</xdr:colOff>
      <xdr:row>78</xdr:row>
      <xdr:rowOff>32878</xdr:rowOff>
    </xdr:from>
    <xdr:to>
      <xdr:col>1</xdr:col>
      <xdr:colOff>581025</xdr:colOff>
      <xdr:row>78</xdr:row>
      <xdr:rowOff>471948</xdr:rowOff>
    </xdr:to>
    <xdr:pic>
      <xdr:nvPicPr>
        <xdr:cNvPr id="48" name="Picture 18">
          <a:extLst>
            <a:ext uri="{FF2B5EF4-FFF2-40B4-BE49-F238E27FC236}">
              <a16:creationId xmlns:a16="http://schemas.microsoft.com/office/drawing/2014/main" id="{E32F1B18-2E8A-4716-8A8E-ECA2A46383D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" cstate="print"/>
        <a:srcRect/>
        <a:stretch>
          <a:fillRect/>
        </a:stretch>
      </xdr:blipFill>
      <xdr:spPr bwMode="auto">
        <a:xfrm>
          <a:off x="654286" y="44390803"/>
          <a:ext cx="469664" cy="43907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79</xdr:row>
      <xdr:rowOff>57150</xdr:rowOff>
    </xdr:from>
    <xdr:to>
      <xdr:col>1</xdr:col>
      <xdr:colOff>625725</xdr:colOff>
      <xdr:row>79</xdr:row>
      <xdr:rowOff>523875</xdr:rowOff>
    </xdr:to>
    <xdr:pic>
      <xdr:nvPicPr>
        <xdr:cNvPr id="49" name="Picture 20">
          <a:extLst>
            <a:ext uri="{FF2B5EF4-FFF2-40B4-BE49-F238E27FC236}">
              <a16:creationId xmlns:a16="http://schemas.microsoft.com/office/drawing/2014/main" id="{AC58D895-AE13-40E8-A401-E7E8DE37DFD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7" cstate="print"/>
        <a:srcRect/>
        <a:stretch>
          <a:fillRect/>
        </a:stretch>
      </xdr:blipFill>
      <xdr:spPr bwMode="auto">
        <a:xfrm>
          <a:off x="628650" y="45043725"/>
          <a:ext cx="540000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80</xdr:row>
      <xdr:rowOff>38101</xdr:rowOff>
    </xdr:from>
    <xdr:to>
      <xdr:col>1</xdr:col>
      <xdr:colOff>616193</xdr:colOff>
      <xdr:row>80</xdr:row>
      <xdr:rowOff>571500</xdr:rowOff>
    </xdr:to>
    <xdr:pic>
      <xdr:nvPicPr>
        <xdr:cNvPr id="50" name="Picture 22">
          <a:extLst>
            <a:ext uri="{FF2B5EF4-FFF2-40B4-BE49-F238E27FC236}">
              <a16:creationId xmlns:a16="http://schemas.microsoft.com/office/drawing/2014/main" id="{327A1510-EA7E-49DB-9162-80AB9C94182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" cstate="print"/>
        <a:srcRect/>
        <a:stretch>
          <a:fillRect/>
        </a:stretch>
      </xdr:blipFill>
      <xdr:spPr bwMode="auto">
        <a:xfrm>
          <a:off x="619118" y="4565332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85</xdr:row>
      <xdr:rowOff>9525</xdr:rowOff>
    </xdr:from>
    <xdr:to>
      <xdr:col>1</xdr:col>
      <xdr:colOff>606668</xdr:colOff>
      <xdr:row>85</xdr:row>
      <xdr:rowOff>523875</xdr:rowOff>
    </xdr:to>
    <xdr:pic>
      <xdr:nvPicPr>
        <xdr:cNvPr id="51" name="Picture 24">
          <a:extLst>
            <a:ext uri="{FF2B5EF4-FFF2-40B4-BE49-F238E27FC236}">
              <a16:creationId xmlns:a16="http://schemas.microsoft.com/office/drawing/2014/main" id="{5A5F74A9-CEEA-4438-8D07-7ECF21A123E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9" cstate="print"/>
        <a:srcRect/>
        <a:stretch>
          <a:fillRect/>
        </a:stretch>
      </xdr:blipFill>
      <xdr:spPr bwMode="auto">
        <a:xfrm>
          <a:off x="609593" y="48768000"/>
          <a:ext cx="5400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66669</xdr:colOff>
      <xdr:row>96</xdr:row>
      <xdr:rowOff>66675</xdr:rowOff>
    </xdr:from>
    <xdr:to>
      <xdr:col>1</xdr:col>
      <xdr:colOff>606669</xdr:colOff>
      <xdr:row>96</xdr:row>
      <xdr:rowOff>571500</xdr:rowOff>
    </xdr:to>
    <xdr:pic>
      <xdr:nvPicPr>
        <xdr:cNvPr id="52" name="Picture 30">
          <a:extLst>
            <a:ext uri="{FF2B5EF4-FFF2-40B4-BE49-F238E27FC236}">
              <a16:creationId xmlns:a16="http://schemas.microsoft.com/office/drawing/2014/main" id="{FE46C229-A875-4B0A-A025-31E42E799E6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0" cstate="print"/>
        <a:srcRect/>
        <a:stretch>
          <a:fillRect/>
        </a:stretch>
      </xdr:blipFill>
      <xdr:spPr bwMode="auto">
        <a:xfrm>
          <a:off x="609594" y="55178325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100</xdr:row>
      <xdr:rowOff>30961</xdr:rowOff>
    </xdr:from>
    <xdr:to>
      <xdr:col>1</xdr:col>
      <xdr:colOff>602456</xdr:colOff>
      <xdr:row>100</xdr:row>
      <xdr:rowOff>552451</xdr:rowOff>
    </xdr:to>
    <xdr:pic>
      <xdr:nvPicPr>
        <xdr:cNvPr id="53" name="Picture 32">
          <a:extLst>
            <a:ext uri="{FF2B5EF4-FFF2-40B4-BE49-F238E27FC236}">
              <a16:creationId xmlns:a16="http://schemas.microsoft.com/office/drawing/2014/main" id="{196894A4-55A4-46DD-B1C0-959741D4BE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1" cstate="print"/>
        <a:srcRect/>
        <a:stretch>
          <a:fillRect/>
        </a:stretch>
      </xdr:blipFill>
      <xdr:spPr bwMode="auto">
        <a:xfrm>
          <a:off x="628650" y="57657211"/>
          <a:ext cx="516731" cy="5214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103</xdr:row>
      <xdr:rowOff>19050</xdr:rowOff>
    </xdr:from>
    <xdr:to>
      <xdr:col>1</xdr:col>
      <xdr:colOff>559050</xdr:colOff>
      <xdr:row>103</xdr:row>
      <xdr:rowOff>523875</xdr:rowOff>
    </xdr:to>
    <xdr:pic>
      <xdr:nvPicPr>
        <xdr:cNvPr id="54" name="Picture 34">
          <a:extLst>
            <a:ext uri="{FF2B5EF4-FFF2-40B4-BE49-F238E27FC236}">
              <a16:creationId xmlns:a16="http://schemas.microsoft.com/office/drawing/2014/main" id="{9714B0B9-C2EB-4AAB-A9C8-60908633598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561975" y="595312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105</xdr:row>
      <xdr:rowOff>19051</xdr:rowOff>
    </xdr:from>
    <xdr:to>
      <xdr:col>1</xdr:col>
      <xdr:colOff>635250</xdr:colOff>
      <xdr:row>105</xdr:row>
      <xdr:rowOff>514350</xdr:rowOff>
    </xdr:to>
    <xdr:pic>
      <xdr:nvPicPr>
        <xdr:cNvPr id="55" name="Picture 36">
          <a:extLst>
            <a:ext uri="{FF2B5EF4-FFF2-40B4-BE49-F238E27FC236}">
              <a16:creationId xmlns:a16="http://schemas.microsoft.com/office/drawing/2014/main" id="{38153817-1921-4B45-8F43-5BBD247DB69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3" cstate="print"/>
        <a:srcRect/>
        <a:stretch>
          <a:fillRect/>
        </a:stretch>
      </xdr:blipFill>
      <xdr:spPr bwMode="auto">
        <a:xfrm>
          <a:off x="638175" y="6078855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116</xdr:row>
      <xdr:rowOff>51987</xdr:rowOff>
    </xdr:from>
    <xdr:to>
      <xdr:col>1</xdr:col>
      <xdr:colOff>559044</xdr:colOff>
      <xdr:row>116</xdr:row>
      <xdr:rowOff>485775</xdr:rowOff>
    </xdr:to>
    <xdr:pic>
      <xdr:nvPicPr>
        <xdr:cNvPr id="56" name="Picture 38">
          <a:extLst>
            <a:ext uri="{FF2B5EF4-FFF2-40B4-BE49-F238E27FC236}">
              <a16:creationId xmlns:a16="http://schemas.microsoft.com/office/drawing/2014/main" id="{551D2FA8-F7E3-4DE0-8A2D-AB45DF329BC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600075" y="67374687"/>
          <a:ext cx="501894" cy="4337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117</xdr:row>
      <xdr:rowOff>19051</xdr:rowOff>
    </xdr:from>
    <xdr:to>
      <xdr:col>1</xdr:col>
      <xdr:colOff>559050</xdr:colOff>
      <xdr:row>117</xdr:row>
      <xdr:rowOff>514350</xdr:rowOff>
    </xdr:to>
    <xdr:pic>
      <xdr:nvPicPr>
        <xdr:cNvPr id="57" name="Picture 40">
          <a:extLst>
            <a:ext uri="{FF2B5EF4-FFF2-40B4-BE49-F238E27FC236}">
              <a16:creationId xmlns:a16="http://schemas.microsoft.com/office/drawing/2014/main" id="{47F90B0A-3164-4FF2-8476-1303E2B9F71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5" cstate="print"/>
        <a:srcRect/>
        <a:stretch>
          <a:fillRect/>
        </a:stretch>
      </xdr:blipFill>
      <xdr:spPr bwMode="auto">
        <a:xfrm>
          <a:off x="561975" y="68037076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66674</xdr:colOff>
      <xdr:row>120</xdr:row>
      <xdr:rowOff>61060</xdr:rowOff>
    </xdr:from>
    <xdr:to>
      <xdr:col>1</xdr:col>
      <xdr:colOff>559041</xdr:colOff>
      <xdr:row>120</xdr:row>
      <xdr:rowOff>495300</xdr:rowOff>
    </xdr:to>
    <xdr:pic>
      <xdr:nvPicPr>
        <xdr:cNvPr id="58" name="Picture 42">
          <a:extLst>
            <a:ext uri="{FF2B5EF4-FFF2-40B4-BE49-F238E27FC236}">
              <a16:creationId xmlns:a16="http://schemas.microsoft.com/office/drawing/2014/main" id="{FAD4FC8D-9460-40E6-82AA-2B9B0ADE482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6" cstate="print"/>
        <a:srcRect/>
        <a:stretch>
          <a:fillRect/>
        </a:stretch>
      </xdr:blipFill>
      <xdr:spPr bwMode="auto">
        <a:xfrm>
          <a:off x="609599" y="70165060"/>
          <a:ext cx="492367" cy="43424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127</xdr:row>
      <xdr:rowOff>28576</xdr:rowOff>
    </xdr:from>
    <xdr:to>
      <xdr:col>1</xdr:col>
      <xdr:colOff>606668</xdr:colOff>
      <xdr:row>127</xdr:row>
      <xdr:rowOff>542925</xdr:rowOff>
    </xdr:to>
    <xdr:pic>
      <xdr:nvPicPr>
        <xdr:cNvPr id="59" name="Picture 48">
          <a:extLst>
            <a:ext uri="{FF2B5EF4-FFF2-40B4-BE49-F238E27FC236}">
              <a16:creationId xmlns:a16="http://schemas.microsoft.com/office/drawing/2014/main" id="{CC465101-A24B-4B87-B060-FD74D8061CE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7" cstate="print"/>
        <a:srcRect/>
        <a:stretch>
          <a:fillRect/>
        </a:stretch>
      </xdr:blipFill>
      <xdr:spPr bwMode="auto">
        <a:xfrm>
          <a:off x="609593" y="74999851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130</xdr:row>
      <xdr:rowOff>19051</xdr:rowOff>
    </xdr:from>
    <xdr:to>
      <xdr:col>1</xdr:col>
      <xdr:colOff>559050</xdr:colOff>
      <xdr:row>130</xdr:row>
      <xdr:rowOff>581025</xdr:rowOff>
    </xdr:to>
    <xdr:pic>
      <xdr:nvPicPr>
        <xdr:cNvPr id="60" name="Picture 50">
          <a:extLst>
            <a:ext uri="{FF2B5EF4-FFF2-40B4-BE49-F238E27FC236}">
              <a16:creationId xmlns:a16="http://schemas.microsoft.com/office/drawing/2014/main" id="{59CCF026-29F8-41F0-BDCD-AE5971852BB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8" cstate="print"/>
        <a:srcRect/>
        <a:stretch>
          <a:fillRect/>
        </a:stretch>
      </xdr:blipFill>
      <xdr:spPr bwMode="auto">
        <a:xfrm>
          <a:off x="561975" y="77076301"/>
          <a:ext cx="540000" cy="5619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38093</xdr:colOff>
      <xdr:row>131</xdr:row>
      <xdr:rowOff>38101</xdr:rowOff>
    </xdr:from>
    <xdr:to>
      <xdr:col>1</xdr:col>
      <xdr:colOff>578093</xdr:colOff>
      <xdr:row>131</xdr:row>
      <xdr:rowOff>514350</xdr:rowOff>
    </xdr:to>
    <xdr:pic>
      <xdr:nvPicPr>
        <xdr:cNvPr id="61" name="Picture 52">
          <a:extLst>
            <a:ext uri="{FF2B5EF4-FFF2-40B4-BE49-F238E27FC236}">
              <a16:creationId xmlns:a16="http://schemas.microsoft.com/office/drawing/2014/main" id="{8FAAE9F1-A300-4C38-9930-70F39D4EB28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9" cstate="print"/>
        <a:srcRect/>
        <a:stretch>
          <a:fillRect/>
        </a:stretch>
      </xdr:blipFill>
      <xdr:spPr bwMode="auto">
        <a:xfrm>
          <a:off x="581018" y="77790676"/>
          <a:ext cx="540000" cy="4762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136</xdr:row>
      <xdr:rowOff>19051</xdr:rowOff>
    </xdr:from>
    <xdr:to>
      <xdr:col>1</xdr:col>
      <xdr:colOff>559050</xdr:colOff>
      <xdr:row>136</xdr:row>
      <xdr:rowOff>542925</xdr:rowOff>
    </xdr:to>
    <xdr:pic>
      <xdr:nvPicPr>
        <xdr:cNvPr id="62" name="Picture 54">
          <a:extLst>
            <a:ext uri="{FF2B5EF4-FFF2-40B4-BE49-F238E27FC236}">
              <a16:creationId xmlns:a16="http://schemas.microsoft.com/office/drawing/2014/main" id="{E26E34A0-1A5F-4133-BFE8-AE7903FC241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0" cstate="print"/>
        <a:srcRect/>
        <a:stretch>
          <a:fillRect/>
        </a:stretch>
      </xdr:blipFill>
      <xdr:spPr bwMode="auto">
        <a:xfrm>
          <a:off x="561975" y="80552926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137</xdr:row>
      <xdr:rowOff>57151</xdr:rowOff>
    </xdr:from>
    <xdr:to>
      <xdr:col>1</xdr:col>
      <xdr:colOff>635250</xdr:colOff>
      <xdr:row>137</xdr:row>
      <xdr:rowOff>542925</xdr:rowOff>
    </xdr:to>
    <xdr:pic>
      <xdr:nvPicPr>
        <xdr:cNvPr id="63" name="Picture 56">
          <a:extLst>
            <a:ext uri="{FF2B5EF4-FFF2-40B4-BE49-F238E27FC236}">
              <a16:creationId xmlns:a16="http://schemas.microsoft.com/office/drawing/2014/main" id="{81175D87-64FC-463C-8770-05F6D8696F5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1" cstate="print"/>
        <a:srcRect/>
        <a:stretch>
          <a:fillRect/>
        </a:stretch>
      </xdr:blipFill>
      <xdr:spPr bwMode="auto">
        <a:xfrm>
          <a:off x="638175" y="81324451"/>
          <a:ext cx="540000" cy="4857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57144</xdr:colOff>
      <xdr:row>138</xdr:row>
      <xdr:rowOff>66675</xdr:rowOff>
    </xdr:from>
    <xdr:to>
      <xdr:col>1</xdr:col>
      <xdr:colOff>597144</xdr:colOff>
      <xdr:row>138</xdr:row>
      <xdr:rowOff>619125</xdr:rowOff>
    </xdr:to>
    <xdr:pic>
      <xdr:nvPicPr>
        <xdr:cNvPr id="64" name="Picture 58">
          <a:extLst>
            <a:ext uri="{FF2B5EF4-FFF2-40B4-BE49-F238E27FC236}">
              <a16:creationId xmlns:a16="http://schemas.microsoft.com/office/drawing/2014/main" id="{81C53803-98E3-454F-BCE6-28559DF1D6E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2" cstate="print"/>
        <a:srcRect/>
        <a:stretch>
          <a:fillRect/>
        </a:stretch>
      </xdr:blipFill>
      <xdr:spPr bwMode="auto">
        <a:xfrm>
          <a:off x="600069" y="82067400"/>
          <a:ext cx="5400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139</xdr:row>
      <xdr:rowOff>19051</xdr:rowOff>
    </xdr:from>
    <xdr:to>
      <xdr:col>1</xdr:col>
      <xdr:colOff>559044</xdr:colOff>
      <xdr:row>139</xdr:row>
      <xdr:rowOff>514350</xdr:rowOff>
    </xdr:to>
    <xdr:pic>
      <xdr:nvPicPr>
        <xdr:cNvPr id="65" name="Picture 60">
          <a:extLst>
            <a:ext uri="{FF2B5EF4-FFF2-40B4-BE49-F238E27FC236}">
              <a16:creationId xmlns:a16="http://schemas.microsoft.com/office/drawing/2014/main" id="{89063778-224C-44C0-AE59-51E1E28B116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3" cstate="print"/>
        <a:srcRect/>
        <a:stretch>
          <a:fillRect/>
        </a:stretch>
      </xdr:blipFill>
      <xdr:spPr bwMode="auto">
        <a:xfrm>
          <a:off x="561969" y="8275320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143</xdr:row>
      <xdr:rowOff>19050</xdr:rowOff>
    </xdr:from>
    <xdr:to>
      <xdr:col>1</xdr:col>
      <xdr:colOff>559044</xdr:colOff>
      <xdr:row>143</xdr:row>
      <xdr:rowOff>571500</xdr:rowOff>
    </xdr:to>
    <xdr:pic>
      <xdr:nvPicPr>
        <xdr:cNvPr id="66" name="Picture 62">
          <a:extLst>
            <a:ext uri="{FF2B5EF4-FFF2-40B4-BE49-F238E27FC236}">
              <a16:creationId xmlns:a16="http://schemas.microsoft.com/office/drawing/2014/main" id="{6EEDCCF4-205D-469A-9451-622B3E206E0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4" cstate="print"/>
        <a:srcRect/>
        <a:stretch>
          <a:fillRect/>
        </a:stretch>
      </xdr:blipFill>
      <xdr:spPr bwMode="auto">
        <a:xfrm>
          <a:off x="561969" y="85686900"/>
          <a:ext cx="5400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145</xdr:row>
      <xdr:rowOff>38101</xdr:rowOff>
    </xdr:from>
    <xdr:to>
      <xdr:col>1</xdr:col>
      <xdr:colOff>628650</xdr:colOff>
      <xdr:row>145</xdr:row>
      <xdr:rowOff>571500</xdr:rowOff>
    </xdr:to>
    <xdr:pic>
      <xdr:nvPicPr>
        <xdr:cNvPr id="67" name="Picture 64">
          <a:extLst>
            <a:ext uri="{FF2B5EF4-FFF2-40B4-BE49-F238E27FC236}">
              <a16:creationId xmlns:a16="http://schemas.microsoft.com/office/drawing/2014/main" id="{B8255F16-22E3-4EF2-9CF2-B2FA936DC7D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5" cstate="print"/>
        <a:srcRect/>
        <a:stretch>
          <a:fillRect/>
        </a:stretch>
      </xdr:blipFill>
      <xdr:spPr bwMode="auto">
        <a:xfrm>
          <a:off x="619125" y="87172801"/>
          <a:ext cx="55245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147</xdr:row>
      <xdr:rowOff>57151</xdr:rowOff>
    </xdr:from>
    <xdr:to>
      <xdr:col>1</xdr:col>
      <xdr:colOff>628649</xdr:colOff>
      <xdr:row>147</xdr:row>
      <xdr:rowOff>533400</xdr:rowOff>
    </xdr:to>
    <xdr:pic>
      <xdr:nvPicPr>
        <xdr:cNvPr id="68" name="Picture 66">
          <a:extLst>
            <a:ext uri="{FF2B5EF4-FFF2-40B4-BE49-F238E27FC236}">
              <a16:creationId xmlns:a16="http://schemas.microsoft.com/office/drawing/2014/main" id="{FCCFD96C-20A2-4640-BF3D-809D63F7074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6" cstate="print"/>
        <a:srcRect/>
        <a:stretch>
          <a:fillRect/>
        </a:stretch>
      </xdr:blipFill>
      <xdr:spPr bwMode="auto">
        <a:xfrm>
          <a:off x="619125" y="88658701"/>
          <a:ext cx="552449" cy="4762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149</xdr:row>
      <xdr:rowOff>123826</xdr:rowOff>
    </xdr:from>
    <xdr:to>
      <xdr:col>1</xdr:col>
      <xdr:colOff>628650</xdr:colOff>
      <xdr:row>151</xdr:row>
      <xdr:rowOff>17536</xdr:rowOff>
    </xdr:to>
    <xdr:pic>
      <xdr:nvPicPr>
        <xdr:cNvPr id="69" name="Picture 68">
          <a:extLst>
            <a:ext uri="{FF2B5EF4-FFF2-40B4-BE49-F238E27FC236}">
              <a16:creationId xmlns:a16="http://schemas.microsoft.com/office/drawing/2014/main" id="{253041A0-1416-4364-BFEC-4721828ED45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7" cstate="print"/>
        <a:srcRect/>
        <a:stretch>
          <a:fillRect/>
        </a:stretch>
      </xdr:blipFill>
      <xdr:spPr bwMode="auto">
        <a:xfrm>
          <a:off x="638175" y="90192226"/>
          <a:ext cx="533400" cy="13605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36</xdr:row>
      <xdr:rowOff>38100</xdr:rowOff>
    </xdr:from>
    <xdr:to>
      <xdr:col>1</xdr:col>
      <xdr:colOff>616193</xdr:colOff>
      <xdr:row>36</xdr:row>
      <xdr:rowOff>485775</xdr:rowOff>
    </xdr:to>
    <xdr:pic>
      <xdr:nvPicPr>
        <xdr:cNvPr id="70" name="Picture 2">
          <a:extLst>
            <a:ext uri="{FF2B5EF4-FFF2-40B4-BE49-F238E27FC236}">
              <a16:creationId xmlns:a16="http://schemas.microsoft.com/office/drawing/2014/main" id="{5753E041-79B4-46C4-912A-C5FEC5BC025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8" cstate="print"/>
        <a:srcRect/>
        <a:stretch>
          <a:fillRect/>
        </a:stretch>
      </xdr:blipFill>
      <xdr:spPr bwMode="auto">
        <a:xfrm>
          <a:off x="619118" y="20469225"/>
          <a:ext cx="540000" cy="447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149461</xdr:colOff>
      <xdr:row>8</xdr:row>
      <xdr:rowOff>34622</xdr:rowOff>
    </xdr:from>
    <xdr:to>
      <xdr:col>1</xdr:col>
      <xdr:colOff>600075</xdr:colOff>
      <xdr:row>8</xdr:row>
      <xdr:rowOff>479728</xdr:rowOff>
    </xdr:to>
    <xdr:pic>
      <xdr:nvPicPr>
        <xdr:cNvPr id="71" name="Picture 4">
          <a:extLst>
            <a:ext uri="{FF2B5EF4-FFF2-40B4-BE49-F238E27FC236}">
              <a16:creationId xmlns:a16="http://schemas.microsoft.com/office/drawing/2014/main" id="{07FF7C89-3CF1-4023-B7DC-F5AF203A4B1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9" cstate="print"/>
        <a:srcRect/>
        <a:stretch>
          <a:fillRect/>
        </a:stretch>
      </xdr:blipFill>
      <xdr:spPr bwMode="auto">
        <a:xfrm>
          <a:off x="692386" y="3787472"/>
          <a:ext cx="450614" cy="44510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39</xdr:row>
      <xdr:rowOff>128588</xdr:rowOff>
    </xdr:from>
    <xdr:to>
      <xdr:col>1</xdr:col>
      <xdr:colOff>616200</xdr:colOff>
      <xdr:row>40</xdr:row>
      <xdr:rowOff>295275</xdr:rowOff>
    </xdr:to>
    <xdr:pic>
      <xdr:nvPicPr>
        <xdr:cNvPr id="72" name="Picture 64">
          <a:extLst>
            <a:ext uri="{FF2B5EF4-FFF2-40B4-BE49-F238E27FC236}">
              <a16:creationId xmlns:a16="http://schemas.microsoft.com/office/drawing/2014/main" id="{9C6D057E-ADDD-47D7-87C5-25DD15AB44E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0" cstate="print"/>
        <a:srcRect/>
        <a:stretch>
          <a:fillRect/>
        </a:stretch>
      </xdr:blipFill>
      <xdr:spPr bwMode="auto">
        <a:xfrm>
          <a:off x="619125" y="22331363"/>
          <a:ext cx="540000" cy="7572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104769</xdr:colOff>
      <xdr:row>41</xdr:row>
      <xdr:rowOff>14289</xdr:rowOff>
    </xdr:from>
    <xdr:to>
      <xdr:col>1</xdr:col>
      <xdr:colOff>619125</xdr:colOff>
      <xdr:row>41</xdr:row>
      <xdr:rowOff>495301</xdr:rowOff>
    </xdr:to>
    <xdr:pic>
      <xdr:nvPicPr>
        <xdr:cNvPr id="73" name="Picture 66">
          <a:extLst>
            <a:ext uri="{FF2B5EF4-FFF2-40B4-BE49-F238E27FC236}">
              <a16:creationId xmlns:a16="http://schemas.microsoft.com/office/drawing/2014/main" id="{4DAEDC88-499C-4FFC-A45A-00DE9F3DB06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1" cstate="print"/>
        <a:srcRect/>
        <a:stretch>
          <a:fillRect/>
        </a:stretch>
      </xdr:blipFill>
      <xdr:spPr bwMode="auto">
        <a:xfrm>
          <a:off x="647694" y="23398164"/>
          <a:ext cx="514356" cy="4810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76194</xdr:colOff>
      <xdr:row>37</xdr:row>
      <xdr:rowOff>200025</xdr:rowOff>
    </xdr:from>
    <xdr:to>
      <xdr:col>1</xdr:col>
      <xdr:colOff>616194</xdr:colOff>
      <xdr:row>38</xdr:row>
      <xdr:rowOff>295275</xdr:rowOff>
    </xdr:to>
    <xdr:pic>
      <xdr:nvPicPr>
        <xdr:cNvPr id="74" name="Picture 16">
          <a:extLst>
            <a:ext uri="{FF2B5EF4-FFF2-40B4-BE49-F238E27FC236}">
              <a16:creationId xmlns:a16="http://schemas.microsoft.com/office/drawing/2014/main" id="{EDEBE035-42E6-450F-A336-5933CCE0383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2" cstate="print"/>
        <a:srcRect/>
        <a:stretch>
          <a:fillRect/>
        </a:stretch>
      </xdr:blipFill>
      <xdr:spPr bwMode="auto">
        <a:xfrm>
          <a:off x="619119" y="21221700"/>
          <a:ext cx="540000" cy="685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69883</xdr:colOff>
      <xdr:row>183</xdr:row>
      <xdr:rowOff>504826</xdr:rowOff>
    </xdr:from>
    <xdr:ext cx="560294" cy="2076450"/>
    <xdr:pic>
      <xdr:nvPicPr>
        <xdr:cNvPr id="75" name="Resim 74">
          <a:extLst>
            <a:ext uri="{FF2B5EF4-FFF2-40B4-BE49-F238E27FC236}">
              <a16:creationId xmlns:a16="http://schemas.microsoft.com/office/drawing/2014/main" id="{1E34C229-DE6A-4BBF-AADB-5A70BAEA7E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2808" y="112842676"/>
          <a:ext cx="560294" cy="2076450"/>
        </a:xfrm>
        <a:prstGeom prst="rect">
          <a:avLst/>
        </a:prstGeom>
      </xdr:spPr>
    </xdr:pic>
    <xdr:clientData/>
  </xdr:oneCellAnchor>
  <xdr:twoCellAnchor editAs="oneCell">
    <xdr:from>
      <xdr:col>0</xdr:col>
      <xdr:colOff>280724</xdr:colOff>
      <xdr:row>0</xdr:row>
      <xdr:rowOff>66675</xdr:rowOff>
    </xdr:from>
    <xdr:to>
      <xdr:col>3</xdr:col>
      <xdr:colOff>323850</xdr:colOff>
      <xdr:row>1</xdr:row>
      <xdr:rowOff>590550</xdr:rowOff>
    </xdr:to>
    <xdr:pic>
      <xdr:nvPicPr>
        <xdr:cNvPr id="76" name="Resim 75">
          <a:extLst>
            <a:ext uri="{FF2B5EF4-FFF2-40B4-BE49-F238E27FC236}">
              <a16:creationId xmlns:a16="http://schemas.microsoft.com/office/drawing/2014/main" id="{96CB2596-458C-46E9-A697-B5BAD267B353}"/>
            </a:ext>
          </a:extLst>
        </xdr:cNvPr>
        <xdr:cNvPicPr/>
      </xdr:nvPicPr>
      <xdr:blipFill>
        <a:blip xmlns:r="http://schemas.openxmlformats.org/officeDocument/2006/relationships" r:embed="rId74"/>
        <a:srcRect/>
        <a:stretch>
          <a:fillRect/>
        </a:stretch>
      </xdr:blipFill>
      <xdr:spPr bwMode="auto">
        <a:xfrm>
          <a:off x="280724" y="66675"/>
          <a:ext cx="1814776" cy="857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762000</xdr:colOff>
      <xdr:row>0</xdr:row>
      <xdr:rowOff>66675</xdr:rowOff>
    </xdr:from>
    <xdr:to>
      <xdr:col>8</xdr:col>
      <xdr:colOff>967582</xdr:colOff>
      <xdr:row>1</xdr:row>
      <xdr:rowOff>504825</xdr:rowOff>
    </xdr:to>
    <xdr:pic>
      <xdr:nvPicPr>
        <xdr:cNvPr id="77" name="Resim 76">
          <a:extLst>
            <a:ext uri="{FF2B5EF4-FFF2-40B4-BE49-F238E27FC236}">
              <a16:creationId xmlns:a16="http://schemas.microsoft.com/office/drawing/2014/main" id="{623244C3-75F2-4DA3-AD73-3491050866F1}"/>
            </a:ext>
          </a:extLst>
        </xdr:cNvPr>
        <xdr:cNvPicPr/>
      </xdr:nvPicPr>
      <xdr:blipFill>
        <a:blip xmlns:r="http://schemas.openxmlformats.org/officeDocument/2006/relationships" r:embed="rId7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924800" y="66675"/>
          <a:ext cx="1586707" cy="771525"/>
        </a:xfrm>
        <a:prstGeom prst="rect">
          <a:avLst/>
        </a:prstGeom>
        <a:noFill/>
        <a:ln>
          <a:noFill/>
        </a:ln>
      </xdr:spPr>
    </xdr:pic>
    <xdr:clientData/>
  </xdr:twoCellAnchor>
  <xdr:oneCellAnchor>
    <xdr:from>
      <xdr:col>1</xdr:col>
      <xdr:colOff>85725</xdr:colOff>
      <xdr:row>82</xdr:row>
      <xdr:rowOff>19052</xdr:rowOff>
    </xdr:from>
    <xdr:ext cx="540000" cy="540000"/>
    <xdr:pic>
      <xdr:nvPicPr>
        <xdr:cNvPr id="78" name="Picture 2">
          <a:extLst>
            <a:ext uri="{FF2B5EF4-FFF2-40B4-BE49-F238E27FC236}">
              <a16:creationId xmlns:a16="http://schemas.microsoft.com/office/drawing/2014/main" id="{8F8330EB-AEE5-4926-9E78-76CF9534947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6" cstate="print"/>
        <a:srcRect/>
        <a:stretch>
          <a:fillRect/>
        </a:stretch>
      </xdr:blipFill>
      <xdr:spPr bwMode="auto">
        <a:xfrm>
          <a:off x="628650" y="46891577"/>
          <a:ext cx="540000" cy="540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66675</xdr:colOff>
      <xdr:row>121</xdr:row>
      <xdr:rowOff>28575</xdr:rowOff>
    </xdr:from>
    <xdr:ext cx="540000" cy="540000"/>
    <xdr:pic>
      <xdr:nvPicPr>
        <xdr:cNvPr id="79" name="Picture 44">
          <a:extLst>
            <a:ext uri="{FF2B5EF4-FFF2-40B4-BE49-F238E27FC236}">
              <a16:creationId xmlns:a16="http://schemas.microsoft.com/office/drawing/2014/main" id="{6691D6E9-6EFE-4F9C-A522-722EA56B369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7" cstate="print"/>
        <a:srcRect/>
        <a:stretch>
          <a:fillRect/>
        </a:stretch>
      </xdr:blipFill>
      <xdr:spPr bwMode="auto">
        <a:xfrm>
          <a:off x="609600" y="70827900"/>
          <a:ext cx="540000" cy="540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twoCellAnchor editAs="oneCell">
    <xdr:from>
      <xdr:col>1</xdr:col>
      <xdr:colOff>71437</xdr:colOff>
      <xdr:row>83</xdr:row>
      <xdr:rowOff>9526</xdr:rowOff>
    </xdr:from>
    <xdr:to>
      <xdr:col>1</xdr:col>
      <xdr:colOff>613304</xdr:colOff>
      <xdr:row>83</xdr:row>
      <xdr:rowOff>542926</xdr:rowOff>
    </xdr:to>
    <xdr:pic>
      <xdr:nvPicPr>
        <xdr:cNvPr id="80" name="Picture 4">
          <a:extLst>
            <a:ext uri="{FF2B5EF4-FFF2-40B4-BE49-F238E27FC236}">
              <a16:creationId xmlns:a16="http://schemas.microsoft.com/office/drawing/2014/main" id="{9D8688AB-39C6-415C-9163-B3F3F4C2B86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8" cstate="print">
          <a:duotone>
            <a:schemeClr val="bg2">
              <a:shade val="45000"/>
              <a:satMod val="135000"/>
            </a:schemeClr>
            <a:prstClr val="white"/>
          </a:duotone>
        </a:blip>
        <a:srcRect/>
        <a:stretch>
          <a:fillRect/>
        </a:stretch>
      </xdr:blipFill>
      <xdr:spPr bwMode="auto">
        <a:xfrm>
          <a:off x="614362" y="47510701"/>
          <a:ext cx="541867" cy="53340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66676</xdr:colOff>
      <xdr:row>124</xdr:row>
      <xdr:rowOff>12017</xdr:rowOff>
    </xdr:from>
    <xdr:to>
      <xdr:col>1</xdr:col>
      <xdr:colOff>666750</xdr:colOff>
      <xdr:row>124</xdr:row>
      <xdr:rowOff>542925</xdr:rowOff>
    </xdr:to>
    <xdr:pic>
      <xdr:nvPicPr>
        <xdr:cNvPr id="81" name="Resim 80">
          <a:extLst>
            <a:ext uri="{FF2B5EF4-FFF2-40B4-BE49-F238E27FC236}">
              <a16:creationId xmlns:a16="http://schemas.microsoft.com/office/drawing/2014/main" id="{E68A4B0F-3656-4E1B-93EB-B1593AD94C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1" y="72897317"/>
          <a:ext cx="600074" cy="530908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125</xdr:row>
      <xdr:rowOff>29635</xdr:rowOff>
    </xdr:from>
    <xdr:to>
      <xdr:col>1</xdr:col>
      <xdr:colOff>638175</xdr:colOff>
      <xdr:row>125</xdr:row>
      <xdr:rowOff>571501</xdr:rowOff>
    </xdr:to>
    <xdr:pic>
      <xdr:nvPicPr>
        <xdr:cNvPr id="82" name="Resim 81">
          <a:extLst>
            <a:ext uri="{FF2B5EF4-FFF2-40B4-BE49-F238E27FC236}">
              <a16:creationId xmlns:a16="http://schemas.microsoft.com/office/drawing/2014/main" id="{21DE8B10-8463-4EC6-91CA-0417BBD2B4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5" y="73610260"/>
          <a:ext cx="581025" cy="541866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</xdr:colOff>
      <xdr:row>126</xdr:row>
      <xdr:rowOff>11906</xdr:rowOff>
    </xdr:from>
    <xdr:to>
      <xdr:col>1</xdr:col>
      <xdr:colOff>685800</xdr:colOff>
      <xdr:row>126</xdr:row>
      <xdr:rowOff>561975</xdr:rowOff>
    </xdr:to>
    <xdr:pic>
      <xdr:nvPicPr>
        <xdr:cNvPr id="83" name="Resim 82">
          <a:extLst>
            <a:ext uri="{FF2B5EF4-FFF2-40B4-BE49-F238E27FC236}">
              <a16:creationId xmlns:a16="http://schemas.microsoft.com/office/drawing/2014/main" id="{179D81BD-4B41-47E9-84D8-072AE0B338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1975" y="74287856"/>
          <a:ext cx="666750" cy="550069"/>
        </a:xfrm>
        <a:prstGeom prst="rect">
          <a:avLst/>
        </a:prstGeom>
      </xdr:spPr>
    </xdr:pic>
    <xdr:clientData/>
  </xdr:twoCellAnchor>
  <xdr:twoCellAnchor editAs="oneCell">
    <xdr:from>
      <xdr:col>1</xdr:col>
      <xdr:colOff>1</xdr:colOff>
      <xdr:row>140</xdr:row>
      <xdr:rowOff>1</xdr:rowOff>
    </xdr:from>
    <xdr:to>
      <xdr:col>1</xdr:col>
      <xdr:colOff>585748</xdr:colOff>
      <xdr:row>140</xdr:row>
      <xdr:rowOff>552451</xdr:rowOff>
    </xdr:to>
    <xdr:pic>
      <xdr:nvPicPr>
        <xdr:cNvPr id="84" name="Resim 83">
          <a:extLst>
            <a:ext uri="{FF2B5EF4-FFF2-40B4-BE49-F238E27FC236}">
              <a16:creationId xmlns:a16="http://schemas.microsoft.com/office/drawing/2014/main" id="{F190A833-F314-4A3D-B018-3A9E8F46D2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6" y="83467576"/>
          <a:ext cx="585747" cy="55245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141</xdr:row>
      <xdr:rowOff>28576</xdr:rowOff>
    </xdr:from>
    <xdr:to>
      <xdr:col>1</xdr:col>
      <xdr:colOff>585747</xdr:colOff>
      <xdr:row>141</xdr:row>
      <xdr:rowOff>523876</xdr:rowOff>
    </xdr:to>
    <xdr:pic>
      <xdr:nvPicPr>
        <xdr:cNvPr id="85" name="Resim 84">
          <a:extLst>
            <a:ext uri="{FF2B5EF4-FFF2-40B4-BE49-F238E27FC236}">
              <a16:creationId xmlns:a16="http://schemas.microsoft.com/office/drawing/2014/main" id="{C7A1E985-5B86-418B-B20D-5C919D3546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5" y="84229576"/>
          <a:ext cx="585747" cy="4953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142</xdr:row>
      <xdr:rowOff>9525</xdr:rowOff>
    </xdr:from>
    <xdr:to>
      <xdr:col>1</xdr:col>
      <xdr:colOff>585747</xdr:colOff>
      <xdr:row>142</xdr:row>
      <xdr:rowOff>590550</xdr:rowOff>
    </xdr:to>
    <xdr:pic>
      <xdr:nvPicPr>
        <xdr:cNvPr id="86" name="Resim 85">
          <a:extLst>
            <a:ext uri="{FF2B5EF4-FFF2-40B4-BE49-F238E27FC236}">
              <a16:creationId xmlns:a16="http://schemas.microsoft.com/office/drawing/2014/main" id="{43A51DCA-EFD3-46E7-8B13-B930D8D9A1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5" y="84943950"/>
          <a:ext cx="585747" cy="581025"/>
        </a:xfrm>
        <a:prstGeom prst="rect">
          <a:avLst/>
        </a:prstGeom>
      </xdr:spPr>
    </xdr:pic>
    <xdr:clientData/>
  </xdr:twoCellAnchor>
  <xdr:twoCellAnchor editAs="oneCell">
    <xdr:from>
      <xdr:col>1</xdr:col>
      <xdr:colOff>144706</xdr:colOff>
      <xdr:row>44</xdr:row>
      <xdr:rowOff>61912</xdr:rowOff>
    </xdr:from>
    <xdr:to>
      <xdr:col>1</xdr:col>
      <xdr:colOff>533950</xdr:colOff>
      <xdr:row>44</xdr:row>
      <xdr:rowOff>466726</xdr:rowOff>
    </xdr:to>
    <xdr:pic>
      <xdr:nvPicPr>
        <xdr:cNvPr id="87" name="Resim 86">
          <a:extLst>
            <a:ext uri="{FF2B5EF4-FFF2-40B4-BE49-F238E27FC236}">
              <a16:creationId xmlns:a16="http://schemas.microsoft.com/office/drawing/2014/main" id="{CF83DB65-2AF1-41BA-B1B1-C11CA4E8A4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7631" y="25217437"/>
          <a:ext cx="389244" cy="404814"/>
        </a:xfrm>
        <a:prstGeom prst="rect">
          <a:avLst/>
        </a:prstGeom>
      </xdr:spPr>
    </xdr:pic>
    <xdr:clientData/>
  </xdr:twoCellAnchor>
  <xdr:twoCellAnchor editAs="oneCell">
    <xdr:from>
      <xdr:col>1</xdr:col>
      <xdr:colOff>147567</xdr:colOff>
      <xdr:row>43</xdr:row>
      <xdr:rowOff>30955</xdr:rowOff>
    </xdr:from>
    <xdr:to>
      <xdr:col>1</xdr:col>
      <xdr:colOff>578717</xdr:colOff>
      <xdr:row>43</xdr:row>
      <xdr:rowOff>447675</xdr:rowOff>
    </xdr:to>
    <xdr:pic>
      <xdr:nvPicPr>
        <xdr:cNvPr id="88" name="Resim 87">
          <a:extLst>
            <a:ext uri="{FF2B5EF4-FFF2-40B4-BE49-F238E27FC236}">
              <a16:creationId xmlns:a16="http://schemas.microsoft.com/office/drawing/2014/main" id="{855919A6-C723-4E5E-8758-C9E59432DC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0492" y="24595930"/>
          <a:ext cx="431150" cy="416720"/>
        </a:xfrm>
        <a:prstGeom prst="rect">
          <a:avLst/>
        </a:prstGeom>
      </xdr:spPr>
    </xdr:pic>
    <xdr:clientData/>
  </xdr:twoCellAnchor>
  <xdr:twoCellAnchor editAs="oneCell">
    <xdr:from>
      <xdr:col>1</xdr:col>
      <xdr:colOff>138949</xdr:colOff>
      <xdr:row>45</xdr:row>
      <xdr:rowOff>57151</xdr:rowOff>
    </xdr:from>
    <xdr:to>
      <xdr:col>1</xdr:col>
      <xdr:colOff>568283</xdr:colOff>
      <xdr:row>45</xdr:row>
      <xdr:rowOff>466725</xdr:rowOff>
    </xdr:to>
    <xdr:pic>
      <xdr:nvPicPr>
        <xdr:cNvPr id="89" name="Resim 88">
          <a:extLst>
            <a:ext uri="{FF2B5EF4-FFF2-40B4-BE49-F238E27FC236}">
              <a16:creationId xmlns:a16="http://schemas.microsoft.com/office/drawing/2014/main" id="{C348E37D-4FF2-406A-8C05-EC295253D6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1874" y="25803226"/>
          <a:ext cx="429334" cy="409574"/>
        </a:xfrm>
        <a:prstGeom prst="rect">
          <a:avLst/>
        </a:prstGeom>
      </xdr:spPr>
    </xdr:pic>
    <xdr:clientData/>
  </xdr:twoCellAnchor>
  <xdr:twoCellAnchor editAs="oneCell">
    <xdr:from>
      <xdr:col>1</xdr:col>
      <xdr:colOff>147636</xdr:colOff>
      <xdr:row>24</xdr:row>
      <xdr:rowOff>47273</xdr:rowOff>
    </xdr:from>
    <xdr:to>
      <xdr:col>1</xdr:col>
      <xdr:colOff>581026</xdr:colOff>
      <xdr:row>24</xdr:row>
      <xdr:rowOff>459935</xdr:rowOff>
    </xdr:to>
    <xdr:pic>
      <xdr:nvPicPr>
        <xdr:cNvPr id="90" name="Resim 89">
          <a:extLst>
            <a:ext uri="{FF2B5EF4-FFF2-40B4-BE49-F238E27FC236}">
              <a16:creationId xmlns:a16="http://schemas.microsoft.com/office/drawing/2014/main" id="{5AD4480A-F5B2-4702-9A30-7012D9CAA5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0561" y="13296548"/>
          <a:ext cx="433390" cy="412662"/>
        </a:xfrm>
        <a:prstGeom prst="rect">
          <a:avLst/>
        </a:prstGeom>
      </xdr:spPr>
    </xdr:pic>
    <xdr:clientData/>
  </xdr:twoCellAnchor>
  <xdr:twoCellAnchor editAs="oneCell">
    <xdr:from>
      <xdr:col>1</xdr:col>
      <xdr:colOff>88106</xdr:colOff>
      <xdr:row>46</xdr:row>
      <xdr:rowOff>95251</xdr:rowOff>
    </xdr:from>
    <xdr:to>
      <xdr:col>1</xdr:col>
      <xdr:colOff>650080</xdr:colOff>
      <xdr:row>47</xdr:row>
      <xdr:rowOff>342900</xdr:rowOff>
    </xdr:to>
    <xdr:pic>
      <xdr:nvPicPr>
        <xdr:cNvPr id="91" name="Resim 90">
          <a:extLst>
            <a:ext uri="{FF2B5EF4-FFF2-40B4-BE49-F238E27FC236}">
              <a16:creationId xmlns:a16="http://schemas.microsoft.com/office/drawing/2014/main" id="{F492DB3C-184F-488E-9602-86D1822D66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1031" y="26431876"/>
          <a:ext cx="561974" cy="838199"/>
        </a:xfrm>
        <a:prstGeom prst="rect">
          <a:avLst/>
        </a:prstGeom>
      </xdr:spPr>
    </xdr:pic>
    <xdr:clientData/>
  </xdr:twoCellAnchor>
  <xdr:twoCellAnchor editAs="oneCell">
    <xdr:from>
      <xdr:col>1</xdr:col>
      <xdr:colOff>157164</xdr:colOff>
      <xdr:row>175</xdr:row>
      <xdr:rowOff>83044</xdr:rowOff>
    </xdr:from>
    <xdr:to>
      <xdr:col>1</xdr:col>
      <xdr:colOff>571500</xdr:colOff>
      <xdr:row>175</xdr:row>
      <xdr:rowOff>526558</xdr:rowOff>
    </xdr:to>
    <xdr:pic>
      <xdr:nvPicPr>
        <xdr:cNvPr id="92" name="Resim 91">
          <a:extLst>
            <a:ext uri="{FF2B5EF4-FFF2-40B4-BE49-F238E27FC236}">
              <a16:creationId xmlns:a16="http://schemas.microsoft.com/office/drawing/2014/main" id="{4FAA80EC-785C-4B06-818B-0D6BE1A770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0089" y="106134394"/>
          <a:ext cx="414336" cy="443514"/>
        </a:xfrm>
        <a:prstGeom prst="rect">
          <a:avLst/>
        </a:prstGeom>
      </xdr:spPr>
    </xdr:pic>
    <xdr:clientData/>
  </xdr:twoCellAnchor>
  <xdr:twoCellAnchor editAs="oneCell">
    <xdr:from>
      <xdr:col>1</xdr:col>
      <xdr:colOff>90488</xdr:colOff>
      <xdr:row>178</xdr:row>
      <xdr:rowOff>48755</xdr:rowOff>
    </xdr:from>
    <xdr:to>
      <xdr:col>1</xdr:col>
      <xdr:colOff>638175</xdr:colOff>
      <xdr:row>178</xdr:row>
      <xdr:rowOff>504825</xdr:rowOff>
    </xdr:to>
    <xdr:pic>
      <xdr:nvPicPr>
        <xdr:cNvPr id="93" name="Resim 92">
          <a:extLst>
            <a:ext uri="{FF2B5EF4-FFF2-40B4-BE49-F238E27FC236}">
              <a16:creationId xmlns:a16="http://schemas.microsoft.com/office/drawing/2014/main" id="{B651F52B-9B9A-4CF3-9EC6-3860F776D9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3413" y="108300380"/>
          <a:ext cx="547687" cy="456070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179</xdr:row>
      <xdr:rowOff>95250</xdr:rowOff>
    </xdr:from>
    <xdr:to>
      <xdr:col>1</xdr:col>
      <xdr:colOff>647701</xdr:colOff>
      <xdr:row>179</xdr:row>
      <xdr:rowOff>561976</xdr:rowOff>
    </xdr:to>
    <xdr:pic>
      <xdr:nvPicPr>
        <xdr:cNvPr id="94" name="Resim 93">
          <a:extLst>
            <a:ext uri="{FF2B5EF4-FFF2-40B4-BE49-F238E27FC236}">
              <a16:creationId xmlns:a16="http://schemas.microsoft.com/office/drawing/2014/main" id="{7D419F93-6C73-4166-9170-244828517C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0550" y="109080300"/>
          <a:ext cx="600076" cy="466726"/>
        </a:xfrm>
        <a:prstGeom prst="rect">
          <a:avLst/>
        </a:prstGeom>
      </xdr:spPr>
    </xdr:pic>
    <xdr:clientData/>
  </xdr:twoCellAnchor>
  <xdr:twoCellAnchor editAs="oneCell">
    <xdr:from>
      <xdr:col>1</xdr:col>
      <xdr:colOff>95250</xdr:colOff>
      <xdr:row>180</xdr:row>
      <xdr:rowOff>114300</xdr:rowOff>
    </xdr:from>
    <xdr:to>
      <xdr:col>1</xdr:col>
      <xdr:colOff>628650</xdr:colOff>
      <xdr:row>180</xdr:row>
      <xdr:rowOff>581026</xdr:rowOff>
    </xdr:to>
    <xdr:pic>
      <xdr:nvPicPr>
        <xdr:cNvPr id="95" name="Resim 94">
          <a:extLst>
            <a:ext uri="{FF2B5EF4-FFF2-40B4-BE49-F238E27FC236}">
              <a16:creationId xmlns:a16="http://schemas.microsoft.com/office/drawing/2014/main" id="{7B667770-3233-44D0-A7CD-947D211B66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8175" y="109832775"/>
          <a:ext cx="533400" cy="466726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162</xdr:row>
      <xdr:rowOff>419100</xdr:rowOff>
    </xdr:from>
    <xdr:to>
      <xdr:col>1</xdr:col>
      <xdr:colOff>609600</xdr:colOff>
      <xdr:row>163</xdr:row>
      <xdr:rowOff>315542</xdr:rowOff>
    </xdr:to>
    <xdr:pic>
      <xdr:nvPicPr>
        <xdr:cNvPr id="96" name="Resim 95">
          <a:extLst>
            <a:ext uri="{FF2B5EF4-FFF2-40B4-BE49-F238E27FC236}">
              <a16:creationId xmlns:a16="http://schemas.microsoft.com/office/drawing/2014/main" id="{A2F6E034-E38F-486E-8A75-ECCBA41CE1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0550" y="98478975"/>
          <a:ext cx="561975" cy="629867"/>
        </a:xfrm>
        <a:prstGeom prst="rect">
          <a:avLst/>
        </a:prstGeom>
      </xdr:spPr>
    </xdr:pic>
    <xdr:clientData/>
  </xdr:twoCellAnchor>
  <xdr:twoCellAnchor editAs="oneCell">
    <xdr:from>
      <xdr:col>1</xdr:col>
      <xdr:colOff>114299</xdr:colOff>
      <xdr:row>161</xdr:row>
      <xdr:rowOff>161926</xdr:rowOff>
    </xdr:from>
    <xdr:to>
      <xdr:col>1</xdr:col>
      <xdr:colOff>628650</xdr:colOff>
      <xdr:row>162</xdr:row>
      <xdr:rowOff>1</xdr:rowOff>
    </xdr:to>
    <xdr:pic>
      <xdr:nvPicPr>
        <xdr:cNvPr id="97" name="Resim 96">
          <a:extLst>
            <a:ext uri="{FF2B5EF4-FFF2-40B4-BE49-F238E27FC236}">
              <a16:creationId xmlns:a16="http://schemas.microsoft.com/office/drawing/2014/main" id="{DA646E5A-585E-42D2-BE4C-40061E8F70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4" y="97488376"/>
          <a:ext cx="514351" cy="571500"/>
        </a:xfrm>
        <a:prstGeom prst="rect">
          <a:avLst/>
        </a:prstGeom>
      </xdr:spPr>
    </xdr:pic>
    <xdr:clientData/>
  </xdr:twoCellAnchor>
  <xdr:twoCellAnchor editAs="oneCell">
    <xdr:from>
      <xdr:col>1</xdr:col>
      <xdr:colOff>135731</xdr:colOff>
      <xdr:row>14</xdr:row>
      <xdr:rowOff>11329</xdr:rowOff>
    </xdr:from>
    <xdr:to>
      <xdr:col>1</xdr:col>
      <xdr:colOff>581025</xdr:colOff>
      <xdr:row>14</xdr:row>
      <xdr:rowOff>507785</xdr:rowOff>
    </xdr:to>
    <xdr:pic>
      <xdr:nvPicPr>
        <xdr:cNvPr id="98" name="Resim 97">
          <a:extLst>
            <a:ext uri="{FF2B5EF4-FFF2-40B4-BE49-F238E27FC236}">
              <a16:creationId xmlns:a16="http://schemas.microsoft.com/office/drawing/2014/main" id="{A6AE9AF8-61B2-4A1A-911B-92D10612A3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8656" y="7536079"/>
          <a:ext cx="445294" cy="496456"/>
        </a:xfrm>
        <a:prstGeom prst="rect">
          <a:avLst/>
        </a:prstGeom>
      </xdr:spPr>
    </xdr:pic>
    <xdr:clientData/>
  </xdr:twoCellAnchor>
  <xdr:twoCellAnchor editAs="oneCell">
    <xdr:from>
      <xdr:col>1</xdr:col>
      <xdr:colOff>78581</xdr:colOff>
      <xdr:row>12</xdr:row>
      <xdr:rowOff>190500</xdr:rowOff>
    </xdr:from>
    <xdr:to>
      <xdr:col>1</xdr:col>
      <xdr:colOff>651834</xdr:colOff>
      <xdr:row>13</xdr:row>
      <xdr:rowOff>123825</xdr:rowOff>
    </xdr:to>
    <xdr:pic>
      <xdr:nvPicPr>
        <xdr:cNvPr id="99" name="Resim 98">
          <a:extLst>
            <a:ext uri="{FF2B5EF4-FFF2-40B4-BE49-F238E27FC236}">
              <a16:creationId xmlns:a16="http://schemas.microsoft.com/office/drawing/2014/main" id="{25FC23BB-60FE-4E2B-8977-CF8C533A73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1506" y="6457950"/>
          <a:ext cx="573253" cy="561975"/>
        </a:xfrm>
        <a:prstGeom prst="rect">
          <a:avLst/>
        </a:prstGeom>
      </xdr:spPr>
    </xdr:pic>
    <xdr:clientData/>
  </xdr:twoCellAnchor>
  <xdr:twoCellAnchor editAs="oneCell">
    <xdr:from>
      <xdr:col>1</xdr:col>
      <xdr:colOff>163359</xdr:colOff>
      <xdr:row>16</xdr:row>
      <xdr:rowOff>41949</xdr:rowOff>
    </xdr:from>
    <xdr:to>
      <xdr:col>1</xdr:col>
      <xdr:colOff>591497</xdr:colOff>
      <xdr:row>16</xdr:row>
      <xdr:rowOff>476251</xdr:rowOff>
    </xdr:to>
    <xdr:pic>
      <xdr:nvPicPr>
        <xdr:cNvPr id="100" name="Resim 99">
          <a:extLst>
            <a:ext uri="{FF2B5EF4-FFF2-40B4-BE49-F238E27FC236}">
              <a16:creationId xmlns:a16="http://schemas.microsoft.com/office/drawing/2014/main" id="{CA0C56FD-D391-4594-B81B-61BEC92FA1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6284" y="8823999"/>
          <a:ext cx="428138" cy="434302"/>
        </a:xfrm>
        <a:prstGeom prst="rect">
          <a:avLst/>
        </a:prstGeom>
      </xdr:spPr>
    </xdr:pic>
    <xdr:clientData/>
  </xdr:twoCellAnchor>
  <xdr:twoCellAnchor editAs="oneCell">
    <xdr:from>
      <xdr:col>1</xdr:col>
      <xdr:colOff>163869</xdr:colOff>
      <xdr:row>17</xdr:row>
      <xdr:rowOff>50005</xdr:rowOff>
    </xdr:from>
    <xdr:to>
      <xdr:col>1</xdr:col>
      <xdr:colOff>586907</xdr:colOff>
      <xdr:row>17</xdr:row>
      <xdr:rowOff>428625</xdr:rowOff>
    </xdr:to>
    <xdr:pic>
      <xdr:nvPicPr>
        <xdr:cNvPr id="101" name="Resim 100">
          <a:extLst>
            <a:ext uri="{FF2B5EF4-FFF2-40B4-BE49-F238E27FC236}">
              <a16:creationId xmlns:a16="http://schemas.microsoft.com/office/drawing/2014/main" id="{D514F933-FD13-4E4E-BD4A-0423278365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6794" y="9460705"/>
          <a:ext cx="423038" cy="378620"/>
        </a:xfrm>
        <a:prstGeom prst="rect">
          <a:avLst/>
        </a:prstGeom>
      </xdr:spPr>
    </xdr:pic>
    <xdr:clientData/>
  </xdr:twoCellAnchor>
  <xdr:twoCellAnchor editAs="oneCell">
    <xdr:from>
      <xdr:col>1</xdr:col>
      <xdr:colOff>155273</xdr:colOff>
      <xdr:row>9</xdr:row>
      <xdr:rowOff>35720</xdr:rowOff>
    </xdr:from>
    <xdr:to>
      <xdr:col>1</xdr:col>
      <xdr:colOff>599585</xdr:colOff>
      <xdr:row>9</xdr:row>
      <xdr:rowOff>476250</xdr:rowOff>
    </xdr:to>
    <xdr:pic>
      <xdr:nvPicPr>
        <xdr:cNvPr id="102" name="Resim 101">
          <a:extLst>
            <a:ext uri="{FF2B5EF4-FFF2-40B4-BE49-F238E27FC236}">
              <a16:creationId xmlns:a16="http://schemas.microsoft.com/office/drawing/2014/main" id="{246FF7DA-97E3-4780-8489-68FD15C3E6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8198" y="4417220"/>
          <a:ext cx="444312" cy="440530"/>
        </a:xfrm>
        <a:prstGeom prst="rect">
          <a:avLst/>
        </a:prstGeom>
      </xdr:spPr>
    </xdr:pic>
    <xdr:clientData/>
  </xdr:twoCellAnchor>
  <xdr:twoCellAnchor editAs="oneCell">
    <xdr:from>
      <xdr:col>1</xdr:col>
      <xdr:colOff>145257</xdr:colOff>
      <xdr:row>10</xdr:row>
      <xdr:rowOff>48385</xdr:rowOff>
    </xdr:from>
    <xdr:to>
      <xdr:col>1</xdr:col>
      <xdr:colOff>609601</xdr:colOff>
      <xdr:row>10</xdr:row>
      <xdr:rowOff>496921</xdr:rowOff>
    </xdr:to>
    <xdr:pic>
      <xdr:nvPicPr>
        <xdr:cNvPr id="103" name="Resim 102">
          <a:extLst>
            <a:ext uri="{FF2B5EF4-FFF2-40B4-BE49-F238E27FC236}">
              <a16:creationId xmlns:a16="http://schemas.microsoft.com/office/drawing/2014/main" id="{DA0F5E2A-4413-4181-B959-A06E4AD9C3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8182" y="5058535"/>
          <a:ext cx="464344" cy="448536"/>
        </a:xfrm>
        <a:prstGeom prst="rect">
          <a:avLst/>
        </a:prstGeom>
      </xdr:spPr>
    </xdr:pic>
    <xdr:clientData/>
  </xdr:twoCellAnchor>
  <xdr:twoCellAnchor editAs="oneCell">
    <xdr:from>
      <xdr:col>1</xdr:col>
      <xdr:colOff>128589</xdr:colOff>
      <xdr:row>11</xdr:row>
      <xdr:rowOff>10239</xdr:rowOff>
    </xdr:from>
    <xdr:to>
      <xdr:col>1</xdr:col>
      <xdr:colOff>600075</xdr:colOff>
      <xdr:row>11</xdr:row>
      <xdr:rowOff>503099</xdr:rowOff>
    </xdr:to>
    <xdr:pic>
      <xdr:nvPicPr>
        <xdr:cNvPr id="104" name="Resim 103">
          <a:extLst>
            <a:ext uri="{FF2B5EF4-FFF2-40B4-BE49-F238E27FC236}">
              <a16:creationId xmlns:a16="http://schemas.microsoft.com/office/drawing/2014/main" id="{42FB4F23-157B-4ADB-B13B-BBD7FF84EE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1514" y="5649039"/>
          <a:ext cx="471486" cy="492860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64</xdr:row>
      <xdr:rowOff>70160</xdr:rowOff>
    </xdr:from>
    <xdr:to>
      <xdr:col>1</xdr:col>
      <xdr:colOff>571500</xdr:colOff>
      <xdr:row>64</xdr:row>
      <xdr:rowOff>542925</xdr:rowOff>
    </xdr:to>
    <xdr:pic>
      <xdr:nvPicPr>
        <xdr:cNvPr id="105" name="Resim 104">
          <a:extLst>
            <a:ext uri="{FF2B5EF4-FFF2-40B4-BE49-F238E27FC236}">
              <a16:creationId xmlns:a16="http://schemas.microsoft.com/office/drawing/2014/main" id="{998F13DA-9698-4C76-A3F3-253DC6E7FD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5" y="36188960"/>
          <a:ext cx="514350" cy="472765"/>
        </a:xfrm>
        <a:prstGeom prst="rect">
          <a:avLst/>
        </a:prstGeom>
      </xdr:spPr>
    </xdr:pic>
    <xdr:clientData/>
  </xdr:twoCellAnchor>
  <xdr:twoCellAnchor editAs="oneCell">
    <xdr:from>
      <xdr:col>1</xdr:col>
      <xdr:colOff>102393</xdr:colOff>
      <xdr:row>156</xdr:row>
      <xdr:rowOff>38100</xdr:rowOff>
    </xdr:from>
    <xdr:to>
      <xdr:col>1</xdr:col>
      <xdr:colOff>626268</xdr:colOff>
      <xdr:row>156</xdr:row>
      <xdr:rowOff>561976</xdr:rowOff>
    </xdr:to>
    <xdr:pic>
      <xdr:nvPicPr>
        <xdr:cNvPr id="106" name="Resim 105">
          <a:extLst>
            <a:ext uri="{FF2B5EF4-FFF2-40B4-BE49-F238E27FC236}">
              <a16:creationId xmlns:a16="http://schemas.microsoft.com/office/drawing/2014/main" id="{E559A0E2-16A8-4771-821C-A0C40E98FC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5318" y="94468950"/>
          <a:ext cx="523875" cy="523876"/>
        </a:xfrm>
        <a:prstGeom prst="rect">
          <a:avLst/>
        </a:prstGeom>
      </xdr:spPr>
    </xdr:pic>
    <xdr:clientData/>
  </xdr:twoCellAnchor>
  <xdr:twoCellAnchor editAs="oneCell">
    <xdr:from>
      <xdr:col>1</xdr:col>
      <xdr:colOff>80966</xdr:colOff>
      <xdr:row>158</xdr:row>
      <xdr:rowOff>47625</xdr:rowOff>
    </xdr:from>
    <xdr:to>
      <xdr:col>1</xdr:col>
      <xdr:colOff>628650</xdr:colOff>
      <xdr:row>158</xdr:row>
      <xdr:rowOff>445295</xdr:rowOff>
    </xdr:to>
    <xdr:pic>
      <xdr:nvPicPr>
        <xdr:cNvPr id="107" name="Resim 106">
          <a:extLst>
            <a:ext uri="{FF2B5EF4-FFF2-40B4-BE49-F238E27FC236}">
              <a16:creationId xmlns:a16="http://schemas.microsoft.com/office/drawing/2014/main" id="{B6375932-6B52-4D62-B2CE-3B17B0687E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3891" y="95945325"/>
          <a:ext cx="547684" cy="397670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60</xdr:row>
      <xdr:rowOff>19050</xdr:rowOff>
    </xdr:from>
    <xdr:to>
      <xdr:col>1</xdr:col>
      <xdr:colOff>587625</xdr:colOff>
      <xdr:row>60</xdr:row>
      <xdr:rowOff>542924</xdr:rowOff>
    </xdr:to>
    <xdr:pic>
      <xdr:nvPicPr>
        <xdr:cNvPr id="108" name="Picture 48">
          <a:extLst>
            <a:ext uri="{FF2B5EF4-FFF2-40B4-BE49-F238E27FC236}">
              <a16:creationId xmlns:a16="http://schemas.microsoft.com/office/drawing/2014/main" id="{6B66333F-E807-4C89-BFEF-D7CF21DBF80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590550" y="33623250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114301</xdr:colOff>
      <xdr:row>170</xdr:row>
      <xdr:rowOff>76201</xdr:rowOff>
    </xdr:from>
    <xdr:to>
      <xdr:col>1</xdr:col>
      <xdr:colOff>552450</xdr:colOff>
      <xdr:row>170</xdr:row>
      <xdr:rowOff>381001</xdr:rowOff>
    </xdr:to>
    <xdr:pic>
      <xdr:nvPicPr>
        <xdr:cNvPr id="109" name="Resim 108">
          <a:extLst>
            <a:ext uri="{FF2B5EF4-FFF2-40B4-BE49-F238E27FC236}">
              <a16:creationId xmlns:a16="http://schemas.microsoft.com/office/drawing/2014/main" id="{47818158-BC9A-4B52-8752-8046C6B5AF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6" y="103231951"/>
          <a:ext cx="438149" cy="304800"/>
        </a:xfrm>
        <a:prstGeom prst="rect">
          <a:avLst/>
        </a:prstGeom>
      </xdr:spPr>
    </xdr:pic>
    <xdr:clientData/>
  </xdr:twoCellAnchor>
  <xdr:twoCellAnchor editAs="oneCell">
    <xdr:from>
      <xdr:col>1</xdr:col>
      <xdr:colOff>114301</xdr:colOff>
      <xdr:row>171</xdr:row>
      <xdr:rowOff>28576</xdr:rowOff>
    </xdr:from>
    <xdr:to>
      <xdr:col>1</xdr:col>
      <xdr:colOff>590550</xdr:colOff>
      <xdr:row>171</xdr:row>
      <xdr:rowOff>447676</xdr:rowOff>
    </xdr:to>
    <xdr:pic>
      <xdr:nvPicPr>
        <xdr:cNvPr id="110" name="Resim 109">
          <a:extLst>
            <a:ext uri="{FF2B5EF4-FFF2-40B4-BE49-F238E27FC236}">
              <a16:creationId xmlns:a16="http://schemas.microsoft.com/office/drawing/2014/main" id="{EDF06DFB-460D-4A04-AA81-EB3AC4F1E4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6" y="103917751"/>
          <a:ext cx="476249" cy="419100"/>
        </a:xfrm>
        <a:prstGeom prst="rect">
          <a:avLst/>
        </a:prstGeom>
      </xdr:spPr>
    </xdr:pic>
    <xdr:clientData/>
  </xdr:twoCellAnchor>
  <xdr:twoCellAnchor editAs="oneCell">
    <xdr:from>
      <xdr:col>1</xdr:col>
      <xdr:colOff>28575</xdr:colOff>
      <xdr:row>167</xdr:row>
      <xdr:rowOff>28577</xdr:rowOff>
    </xdr:from>
    <xdr:to>
      <xdr:col>1</xdr:col>
      <xdr:colOff>561975</xdr:colOff>
      <xdr:row>167</xdr:row>
      <xdr:rowOff>533400</xdr:rowOff>
    </xdr:to>
    <xdr:pic>
      <xdr:nvPicPr>
        <xdr:cNvPr id="111" name="Resim 110">
          <a:extLst>
            <a:ext uri="{FF2B5EF4-FFF2-40B4-BE49-F238E27FC236}">
              <a16:creationId xmlns:a16="http://schemas.microsoft.com/office/drawing/2014/main" id="{1920560C-BD39-4AF7-BD4A-45D96CF335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0" y="100984052"/>
          <a:ext cx="533400" cy="504823"/>
        </a:xfrm>
        <a:prstGeom prst="rect">
          <a:avLst/>
        </a:prstGeom>
      </xdr:spPr>
    </xdr:pic>
    <xdr:clientData/>
  </xdr:twoCellAnchor>
  <xdr:twoCellAnchor editAs="oneCell">
    <xdr:from>
      <xdr:col>1</xdr:col>
      <xdr:colOff>152402</xdr:colOff>
      <xdr:row>42</xdr:row>
      <xdr:rowOff>35909</xdr:rowOff>
    </xdr:from>
    <xdr:to>
      <xdr:col>1</xdr:col>
      <xdr:colOff>609600</xdr:colOff>
      <xdr:row>42</xdr:row>
      <xdr:rowOff>472065</xdr:rowOff>
    </xdr:to>
    <xdr:pic>
      <xdr:nvPicPr>
        <xdr:cNvPr id="112" name="Resim 111">
          <a:extLst>
            <a:ext uri="{FF2B5EF4-FFF2-40B4-BE49-F238E27FC236}">
              <a16:creationId xmlns:a16="http://schemas.microsoft.com/office/drawing/2014/main" id="{90DB75BE-B74E-4E45-B7B6-3E052FC6E6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5327" y="24010334"/>
          <a:ext cx="457198" cy="436156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60</xdr:row>
      <xdr:rowOff>9525</xdr:rowOff>
    </xdr:from>
    <xdr:to>
      <xdr:col>1</xdr:col>
      <xdr:colOff>561975</xdr:colOff>
      <xdr:row>60</xdr:row>
      <xdr:rowOff>537739</xdr:rowOff>
    </xdr:to>
    <xdr:pic>
      <xdr:nvPicPr>
        <xdr:cNvPr id="113" name="Picture 10">
          <a:extLst>
            <a:ext uri="{FF2B5EF4-FFF2-40B4-BE49-F238E27FC236}">
              <a16:creationId xmlns:a16="http://schemas.microsoft.com/office/drawing/2014/main" id="{8282E66B-22B7-4F0D-85FC-893BB93AF10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581025" y="33613725"/>
          <a:ext cx="523875" cy="528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166686</xdr:colOff>
      <xdr:row>25</xdr:row>
      <xdr:rowOff>43980</xdr:rowOff>
    </xdr:from>
    <xdr:to>
      <xdr:col>1</xdr:col>
      <xdr:colOff>600076</xdr:colOff>
      <xdr:row>25</xdr:row>
      <xdr:rowOff>488676</xdr:rowOff>
    </xdr:to>
    <xdr:pic>
      <xdr:nvPicPr>
        <xdr:cNvPr id="114" name="Resim 113">
          <a:extLst>
            <a:ext uri="{FF2B5EF4-FFF2-40B4-BE49-F238E27FC236}">
              <a16:creationId xmlns:a16="http://schemas.microsoft.com/office/drawing/2014/main" id="{5F81B46A-4E11-4558-9ABB-DFD4D5BC78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9611" y="13902855"/>
          <a:ext cx="433390" cy="444696"/>
        </a:xfrm>
        <a:prstGeom prst="rect">
          <a:avLst/>
        </a:prstGeom>
      </xdr:spPr>
    </xdr:pic>
    <xdr:clientData/>
  </xdr:twoCellAnchor>
  <xdr:twoCellAnchor editAs="oneCell">
    <xdr:from>
      <xdr:col>1</xdr:col>
      <xdr:colOff>108600</xdr:colOff>
      <xdr:row>88</xdr:row>
      <xdr:rowOff>114299</xdr:rowOff>
    </xdr:from>
    <xdr:to>
      <xdr:col>1</xdr:col>
      <xdr:colOff>616200</xdr:colOff>
      <xdr:row>88</xdr:row>
      <xdr:rowOff>561974</xdr:rowOff>
    </xdr:to>
    <xdr:pic>
      <xdr:nvPicPr>
        <xdr:cNvPr id="115" name="Picture 38">
          <a:extLst>
            <a:ext uri="{FF2B5EF4-FFF2-40B4-BE49-F238E27FC236}">
              <a16:creationId xmlns:a16="http://schemas.microsoft.com/office/drawing/2014/main" id="{D4C5E4E9-0B35-4675-8BB9-33BFFCEA3D8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651525" y="50758724"/>
          <a:ext cx="507600" cy="447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59530</xdr:colOff>
      <xdr:row>27</xdr:row>
      <xdr:rowOff>53015</xdr:rowOff>
    </xdr:from>
    <xdr:ext cx="531020" cy="482138"/>
    <xdr:pic>
      <xdr:nvPicPr>
        <xdr:cNvPr id="116" name="Resim 115">
          <a:extLst>
            <a:ext uri="{FF2B5EF4-FFF2-40B4-BE49-F238E27FC236}">
              <a16:creationId xmlns:a16="http://schemas.microsoft.com/office/drawing/2014/main" id="{B49DB6FD-1D3E-44F4-B4F8-B09C137080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2455" y="15131090"/>
          <a:ext cx="531020" cy="482138"/>
        </a:xfrm>
        <a:prstGeom prst="rect">
          <a:avLst/>
        </a:prstGeom>
      </xdr:spPr>
    </xdr:pic>
    <xdr:clientData/>
  </xdr:oneCellAnchor>
  <xdr:twoCellAnchor editAs="oneCell">
    <xdr:from>
      <xdr:col>1</xdr:col>
      <xdr:colOff>28575</xdr:colOff>
      <xdr:row>102</xdr:row>
      <xdr:rowOff>28575</xdr:rowOff>
    </xdr:from>
    <xdr:to>
      <xdr:col>1</xdr:col>
      <xdr:colOff>568575</xdr:colOff>
      <xdr:row>102</xdr:row>
      <xdr:rowOff>533400</xdr:rowOff>
    </xdr:to>
    <xdr:pic>
      <xdr:nvPicPr>
        <xdr:cNvPr id="117" name="Picture 34">
          <a:extLst>
            <a:ext uri="{FF2B5EF4-FFF2-40B4-BE49-F238E27FC236}">
              <a16:creationId xmlns:a16="http://schemas.microsoft.com/office/drawing/2014/main" id="{3DFB0AE2-5FA4-432F-B13B-35E07C1509A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571500" y="58912125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76200</xdr:colOff>
      <xdr:row>66</xdr:row>
      <xdr:rowOff>76202</xdr:rowOff>
    </xdr:from>
    <xdr:ext cx="540000" cy="523874"/>
    <xdr:pic>
      <xdr:nvPicPr>
        <xdr:cNvPr id="118" name="Picture 42">
          <a:extLst>
            <a:ext uri="{FF2B5EF4-FFF2-40B4-BE49-F238E27FC236}">
              <a16:creationId xmlns:a16="http://schemas.microsoft.com/office/drawing/2014/main" id="{E6468DB2-24E5-4AF6-B1BA-FA1A8B0B67A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0" cstate="print"/>
        <a:srcRect/>
        <a:stretch>
          <a:fillRect/>
        </a:stretch>
      </xdr:blipFill>
      <xdr:spPr bwMode="auto">
        <a:xfrm>
          <a:off x="619125" y="37452302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57150</xdr:colOff>
      <xdr:row>115</xdr:row>
      <xdr:rowOff>51987</xdr:rowOff>
    </xdr:from>
    <xdr:ext cx="501894" cy="433788"/>
    <xdr:pic>
      <xdr:nvPicPr>
        <xdr:cNvPr id="119" name="Picture 38">
          <a:extLst>
            <a:ext uri="{FF2B5EF4-FFF2-40B4-BE49-F238E27FC236}">
              <a16:creationId xmlns:a16="http://schemas.microsoft.com/office/drawing/2014/main" id="{BB8FEE96-6DAF-4103-A28D-D57D51B4A18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600075" y="66679362"/>
          <a:ext cx="501894" cy="4337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114294</xdr:colOff>
      <xdr:row>73</xdr:row>
      <xdr:rowOff>47625</xdr:rowOff>
    </xdr:from>
    <xdr:ext cx="540000" cy="504825"/>
    <xdr:pic>
      <xdr:nvPicPr>
        <xdr:cNvPr id="120" name="Picture 22">
          <a:extLst>
            <a:ext uri="{FF2B5EF4-FFF2-40B4-BE49-F238E27FC236}">
              <a16:creationId xmlns:a16="http://schemas.microsoft.com/office/drawing/2014/main" id="{8014B3F3-226A-46BE-8869-F909AF01B78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57219" y="4126230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76200</xdr:colOff>
      <xdr:row>191</xdr:row>
      <xdr:rowOff>476250</xdr:rowOff>
    </xdr:from>
    <xdr:ext cx="560294" cy="2076450"/>
    <xdr:pic>
      <xdr:nvPicPr>
        <xdr:cNvPr id="121" name="Resim 120">
          <a:extLst>
            <a:ext uri="{FF2B5EF4-FFF2-40B4-BE49-F238E27FC236}">
              <a16:creationId xmlns:a16="http://schemas.microsoft.com/office/drawing/2014/main" id="{7365F412-5D0D-421E-988B-F7055EA347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9125" y="118262400"/>
          <a:ext cx="560294" cy="2076450"/>
        </a:xfrm>
        <a:prstGeom prst="rect">
          <a:avLst/>
        </a:prstGeom>
      </xdr:spPr>
    </xdr:pic>
    <xdr:clientData/>
  </xdr:oneCellAnchor>
  <xdr:twoCellAnchor editAs="oneCell">
    <xdr:from>
      <xdr:col>1</xdr:col>
      <xdr:colOff>72653</xdr:colOff>
      <xdr:row>26</xdr:row>
      <xdr:rowOff>55386</xdr:rowOff>
    </xdr:from>
    <xdr:to>
      <xdr:col>1</xdr:col>
      <xdr:colOff>619125</xdr:colOff>
      <xdr:row>26</xdr:row>
      <xdr:rowOff>505876</xdr:rowOff>
    </xdr:to>
    <xdr:pic>
      <xdr:nvPicPr>
        <xdr:cNvPr id="122" name="Resim 121">
          <a:extLst>
            <a:ext uri="{FF2B5EF4-FFF2-40B4-BE49-F238E27FC236}">
              <a16:creationId xmlns:a16="http://schemas.microsoft.com/office/drawing/2014/main" id="{17F50BBE-462E-4C8B-A9A2-3ED94C4FBC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5578" y="14523861"/>
          <a:ext cx="546472" cy="450490"/>
        </a:xfrm>
        <a:prstGeom prst="rect">
          <a:avLst/>
        </a:prstGeom>
      </xdr:spPr>
    </xdr:pic>
    <xdr:clientData/>
  </xdr:twoCellAnchor>
  <xdr:oneCellAnchor>
    <xdr:from>
      <xdr:col>1</xdr:col>
      <xdr:colOff>104775</xdr:colOff>
      <xdr:row>28</xdr:row>
      <xdr:rowOff>66675</xdr:rowOff>
    </xdr:from>
    <xdr:ext cx="464214" cy="421482"/>
    <xdr:pic>
      <xdr:nvPicPr>
        <xdr:cNvPr id="123" name="Resim 122">
          <a:extLst>
            <a:ext uri="{FF2B5EF4-FFF2-40B4-BE49-F238E27FC236}">
              <a16:creationId xmlns:a16="http://schemas.microsoft.com/office/drawing/2014/main" id="{7FE10419-3309-4B53-B6A8-C412E410D0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7700" y="15754350"/>
          <a:ext cx="464214" cy="421482"/>
        </a:xfrm>
        <a:prstGeom prst="rect">
          <a:avLst/>
        </a:prstGeom>
      </xdr:spPr>
    </xdr:pic>
    <xdr:clientData/>
  </xdr:one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178050</xdr:colOff>
      <xdr:row>5</xdr:row>
      <xdr:rowOff>55696</xdr:rowOff>
    </xdr:from>
    <xdr:to>
      <xdr:col>1</xdr:col>
      <xdr:colOff>590550</xdr:colOff>
      <xdr:row>5</xdr:row>
      <xdr:rowOff>477706</xdr:rowOff>
    </xdr:to>
    <xdr:pic>
      <xdr:nvPicPr>
        <xdr:cNvPr id="2" name="Picture 12">
          <a:extLst>
            <a:ext uri="{FF2B5EF4-FFF2-40B4-BE49-F238E27FC236}">
              <a16:creationId xmlns:a16="http://schemas.microsoft.com/office/drawing/2014/main" id="{B0E3456D-2D74-4E1B-AC95-492412E2E30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20975" y="1855921"/>
          <a:ext cx="412500" cy="4220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38101</xdr:colOff>
      <xdr:row>57</xdr:row>
      <xdr:rowOff>133350</xdr:rowOff>
    </xdr:from>
    <xdr:to>
      <xdr:col>1</xdr:col>
      <xdr:colOff>561975</xdr:colOff>
      <xdr:row>57</xdr:row>
      <xdr:rowOff>570230</xdr:rowOff>
    </xdr:to>
    <xdr:pic>
      <xdr:nvPicPr>
        <xdr:cNvPr id="3" name="Picture 18">
          <a:extLst>
            <a:ext uri="{FF2B5EF4-FFF2-40B4-BE49-F238E27FC236}">
              <a16:creationId xmlns:a16="http://schemas.microsoft.com/office/drawing/2014/main" id="{16DA92A5-5371-4DC4-81C0-21C82C14C37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81026" y="31803975"/>
          <a:ext cx="523874" cy="43688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16660</xdr:colOff>
      <xdr:row>144</xdr:row>
      <xdr:rowOff>19051</xdr:rowOff>
    </xdr:from>
    <xdr:to>
      <xdr:col>1</xdr:col>
      <xdr:colOff>556660</xdr:colOff>
      <xdr:row>144</xdr:row>
      <xdr:rowOff>552450</xdr:rowOff>
    </xdr:to>
    <xdr:pic>
      <xdr:nvPicPr>
        <xdr:cNvPr id="4" name="Picture 20">
          <a:extLst>
            <a:ext uri="{FF2B5EF4-FFF2-40B4-BE49-F238E27FC236}">
              <a16:creationId xmlns:a16="http://schemas.microsoft.com/office/drawing/2014/main" id="{83BD209D-EE88-4926-BC5D-CBA781D717E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559585" y="8203882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114294</xdr:colOff>
      <xdr:row>74</xdr:row>
      <xdr:rowOff>47625</xdr:rowOff>
    </xdr:from>
    <xdr:to>
      <xdr:col>1</xdr:col>
      <xdr:colOff>654294</xdr:colOff>
      <xdr:row>74</xdr:row>
      <xdr:rowOff>552450</xdr:rowOff>
    </xdr:to>
    <xdr:pic>
      <xdr:nvPicPr>
        <xdr:cNvPr id="5" name="Picture 22">
          <a:extLst>
            <a:ext uri="{FF2B5EF4-FFF2-40B4-BE49-F238E27FC236}">
              <a16:creationId xmlns:a16="http://schemas.microsoft.com/office/drawing/2014/main" id="{33BA882A-8286-4E61-A819-053A153BF1F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57219" y="414337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89864</xdr:colOff>
      <xdr:row>52</xdr:row>
      <xdr:rowOff>95250</xdr:rowOff>
    </xdr:from>
    <xdr:to>
      <xdr:col>1</xdr:col>
      <xdr:colOff>570955</xdr:colOff>
      <xdr:row>52</xdr:row>
      <xdr:rowOff>561975</xdr:rowOff>
    </xdr:to>
    <xdr:pic>
      <xdr:nvPicPr>
        <xdr:cNvPr id="6" name="Picture 24">
          <a:extLst>
            <a:ext uri="{FF2B5EF4-FFF2-40B4-BE49-F238E27FC236}">
              <a16:creationId xmlns:a16="http://schemas.microsoft.com/office/drawing/2014/main" id="{954BF1E5-C1EC-4CF5-8A1E-4F140A5620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32789" y="29117925"/>
          <a:ext cx="481091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95244</xdr:colOff>
      <xdr:row>53</xdr:row>
      <xdr:rowOff>57151</xdr:rowOff>
    </xdr:from>
    <xdr:to>
      <xdr:col>1</xdr:col>
      <xdr:colOff>647700</xdr:colOff>
      <xdr:row>53</xdr:row>
      <xdr:rowOff>571500</xdr:rowOff>
    </xdr:to>
    <xdr:pic>
      <xdr:nvPicPr>
        <xdr:cNvPr id="7" name="Picture 26">
          <a:extLst>
            <a:ext uri="{FF2B5EF4-FFF2-40B4-BE49-F238E27FC236}">
              <a16:creationId xmlns:a16="http://schemas.microsoft.com/office/drawing/2014/main" id="{BFE172FF-F14F-4A2D-B4FD-49E16DA723A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638169" y="29794201"/>
          <a:ext cx="552456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55</xdr:row>
      <xdr:rowOff>152400</xdr:rowOff>
    </xdr:from>
    <xdr:to>
      <xdr:col>1</xdr:col>
      <xdr:colOff>581025</xdr:colOff>
      <xdr:row>55</xdr:row>
      <xdr:rowOff>561974</xdr:rowOff>
    </xdr:to>
    <xdr:pic>
      <xdr:nvPicPr>
        <xdr:cNvPr id="8" name="Picture 28">
          <a:extLst>
            <a:ext uri="{FF2B5EF4-FFF2-40B4-BE49-F238E27FC236}">
              <a16:creationId xmlns:a16="http://schemas.microsoft.com/office/drawing/2014/main" id="{2433E764-69D0-41E9-BAC4-8B63AC63B69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609600" y="28594050"/>
          <a:ext cx="514350" cy="4095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51913</xdr:colOff>
      <xdr:row>54</xdr:row>
      <xdr:rowOff>47625</xdr:rowOff>
    </xdr:from>
    <xdr:to>
      <xdr:col>1</xdr:col>
      <xdr:colOff>662463</xdr:colOff>
      <xdr:row>54</xdr:row>
      <xdr:rowOff>553403</xdr:rowOff>
    </xdr:to>
    <xdr:pic>
      <xdr:nvPicPr>
        <xdr:cNvPr id="9" name="Picture 32">
          <a:extLst>
            <a:ext uri="{FF2B5EF4-FFF2-40B4-BE49-F238E27FC236}">
              <a16:creationId xmlns:a16="http://schemas.microsoft.com/office/drawing/2014/main" id="{03FE70C4-9FA2-4482-AD29-0E2A7F4816C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594838" y="30403800"/>
          <a:ext cx="610550" cy="50577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107623</xdr:colOff>
      <xdr:row>86</xdr:row>
      <xdr:rowOff>76200</xdr:rowOff>
    </xdr:from>
    <xdr:to>
      <xdr:col>1</xdr:col>
      <xdr:colOff>587624</xdr:colOff>
      <xdr:row>86</xdr:row>
      <xdr:rowOff>533400</xdr:rowOff>
    </xdr:to>
    <xdr:pic>
      <xdr:nvPicPr>
        <xdr:cNvPr id="10" name="Picture 34">
          <a:extLst>
            <a:ext uri="{FF2B5EF4-FFF2-40B4-BE49-F238E27FC236}">
              <a16:creationId xmlns:a16="http://schemas.microsoft.com/office/drawing/2014/main" id="{B4C80475-67CD-4016-96B7-7460B7B652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650548" y="49587150"/>
          <a:ext cx="480001" cy="457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87</xdr:row>
      <xdr:rowOff>57150</xdr:rowOff>
    </xdr:from>
    <xdr:to>
      <xdr:col>1</xdr:col>
      <xdr:colOff>587625</xdr:colOff>
      <xdr:row>87</xdr:row>
      <xdr:rowOff>533400</xdr:rowOff>
    </xdr:to>
    <xdr:pic>
      <xdr:nvPicPr>
        <xdr:cNvPr id="11" name="Picture 38">
          <a:extLst>
            <a:ext uri="{FF2B5EF4-FFF2-40B4-BE49-F238E27FC236}">
              <a16:creationId xmlns:a16="http://schemas.microsoft.com/office/drawing/2014/main" id="{9270D693-1799-4D00-88BE-533F8ACC81F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590550" y="50177700"/>
          <a:ext cx="540000" cy="476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28575</xdr:colOff>
      <xdr:row>75</xdr:row>
      <xdr:rowOff>85726</xdr:rowOff>
    </xdr:from>
    <xdr:to>
      <xdr:col>1</xdr:col>
      <xdr:colOff>568575</xdr:colOff>
      <xdr:row>75</xdr:row>
      <xdr:rowOff>600075</xdr:rowOff>
    </xdr:to>
    <xdr:pic>
      <xdr:nvPicPr>
        <xdr:cNvPr id="12" name="Picture 40">
          <a:extLst>
            <a:ext uri="{FF2B5EF4-FFF2-40B4-BE49-F238E27FC236}">
              <a16:creationId xmlns:a16="http://schemas.microsoft.com/office/drawing/2014/main" id="{36648B91-B20D-4AAC-9A2E-8E2452D1C45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571500" y="42043351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99</xdr:row>
      <xdr:rowOff>19051</xdr:rowOff>
    </xdr:from>
    <xdr:to>
      <xdr:col>1</xdr:col>
      <xdr:colOff>606668</xdr:colOff>
      <xdr:row>99</xdr:row>
      <xdr:rowOff>533400</xdr:rowOff>
    </xdr:to>
    <xdr:pic>
      <xdr:nvPicPr>
        <xdr:cNvPr id="13" name="Picture 44">
          <a:extLst>
            <a:ext uri="{FF2B5EF4-FFF2-40B4-BE49-F238E27FC236}">
              <a16:creationId xmlns:a16="http://schemas.microsoft.com/office/drawing/2014/main" id="{858A3BE5-17B1-4562-A6B4-ADC7FC0072A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609593" y="56473726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57143</xdr:colOff>
      <xdr:row>51</xdr:row>
      <xdr:rowOff>19051</xdr:rowOff>
    </xdr:from>
    <xdr:to>
      <xdr:col>1</xdr:col>
      <xdr:colOff>597143</xdr:colOff>
      <xdr:row>51</xdr:row>
      <xdr:rowOff>581025</xdr:rowOff>
    </xdr:to>
    <xdr:pic>
      <xdr:nvPicPr>
        <xdr:cNvPr id="14" name="Picture 46">
          <a:extLst>
            <a:ext uri="{FF2B5EF4-FFF2-40B4-BE49-F238E27FC236}">
              <a16:creationId xmlns:a16="http://schemas.microsoft.com/office/drawing/2014/main" id="{983E33BF-F54E-4A9B-A350-57B436186F0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600068" y="28146376"/>
          <a:ext cx="540000" cy="5619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85719</xdr:colOff>
      <xdr:row>110</xdr:row>
      <xdr:rowOff>57151</xdr:rowOff>
    </xdr:from>
    <xdr:to>
      <xdr:col>1</xdr:col>
      <xdr:colOff>625719</xdr:colOff>
      <xdr:row>110</xdr:row>
      <xdr:rowOff>552450</xdr:rowOff>
    </xdr:to>
    <xdr:pic>
      <xdr:nvPicPr>
        <xdr:cNvPr id="15" name="Picture 48">
          <a:extLst>
            <a:ext uri="{FF2B5EF4-FFF2-40B4-BE49-F238E27FC236}">
              <a16:creationId xmlns:a16="http://schemas.microsoft.com/office/drawing/2014/main" id="{57B569E6-0344-46F5-841C-F182F2EBE1E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628644" y="6311265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176</xdr:row>
      <xdr:rowOff>19051</xdr:rowOff>
    </xdr:from>
    <xdr:to>
      <xdr:col>1</xdr:col>
      <xdr:colOff>625725</xdr:colOff>
      <xdr:row>176</xdr:row>
      <xdr:rowOff>542925</xdr:rowOff>
    </xdr:to>
    <xdr:pic>
      <xdr:nvPicPr>
        <xdr:cNvPr id="16" name="Picture 50">
          <a:extLst>
            <a:ext uri="{FF2B5EF4-FFF2-40B4-BE49-F238E27FC236}">
              <a16:creationId xmlns:a16="http://schemas.microsoft.com/office/drawing/2014/main" id="{115882E2-BA81-4AC3-A183-9B2D79699FA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628650" y="97183576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146</xdr:row>
      <xdr:rowOff>9525</xdr:rowOff>
    </xdr:from>
    <xdr:to>
      <xdr:col>1</xdr:col>
      <xdr:colOff>619125</xdr:colOff>
      <xdr:row>146</xdr:row>
      <xdr:rowOff>533400</xdr:rowOff>
    </xdr:to>
    <xdr:pic>
      <xdr:nvPicPr>
        <xdr:cNvPr id="17" name="Picture 52">
          <a:extLst>
            <a:ext uri="{FF2B5EF4-FFF2-40B4-BE49-F238E27FC236}">
              <a16:creationId xmlns:a16="http://schemas.microsoft.com/office/drawing/2014/main" id="{5EDD78A7-9F99-45AF-92A5-CE160B099E9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600075" y="83543775"/>
          <a:ext cx="561975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114294</xdr:colOff>
      <xdr:row>177</xdr:row>
      <xdr:rowOff>66676</xdr:rowOff>
    </xdr:from>
    <xdr:to>
      <xdr:col>1</xdr:col>
      <xdr:colOff>654294</xdr:colOff>
      <xdr:row>177</xdr:row>
      <xdr:rowOff>571500</xdr:rowOff>
    </xdr:to>
    <xdr:pic>
      <xdr:nvPicPr>
        <xdr:cNvPr id="18" name="Picture 54">
          <a:extLst>
            <a:ext uri="{FF2B5EF4-FFF2-40B4-BE49-F238E27FC236}">
              <a16:creationId xmlns:a16="http://schemas.microsoft.com/office/drawing/2014/main" id="{9C96A9FB-643E-48D0-B178-65E3288C521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657219" y="97793176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104774</xdr:colOff>
      <xdr:row>113</xdr:row>
      <xdr:rowOff>19050</xdr:rowOff>
    </xdr:from>
    <xdr:to>
      <xdr:col>1</xdr:col>
      <xdr:colOff>559049</xdr:colOff>
      <xdr:row>113</xdr:row>
      <xdr:rowOff>514350</xdr:rowOff>
    </xdr:to>
    <xdr:pic>
      <xdr:nvPicPr>
        <xdr:cNvPr id="19" name="Picture 56">
          <a:extLst>
            <a:ext uri="{FF2B5EF4-FFF2-40B4-BE49-F238E27FC236}">
              <a16:creationId xmlns:a16="http://schemas.microsoft.com/office/drawing/2014/main" id="{50D1B90A-235B-4CA5-B8CF-794BC52A0A3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647699" y="64017525"/>
          <a:ext cx="454275" cy="495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104</xdr:row>
      <xdr:rowOff>19051</xdr:rowOff>
    </xdr:from>
    <xdr:to>
      <xdr:col>1</xdr:col>
      <xdr:colOff>616193</xdr:colOff>
      <xdr:row>104</xdr:row>
      <xdr:rowOff>523875</xdr:rowOff>
    </xdr:to>
    <xdr:pic>
      <xdr:nvPicPr>
        <xdr:cNvPr id="20" name="Picture 58">
          <a:extLst>
            <a:ext uri="{FF2B5EF4-FFF2-40B4-BE49-F238E27FC236}">
              <a16:creationId xmlns:a16="http://schemas.microsoft.com/office/drawing/2014/main" id="{E74FE5D7-CF16-4AB1-92CB-7BCEF803E12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619118" y="59645551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106</xdr:row>
      <xdr:rowOff>19051</xdr:rowOff>
    </xdr:from>
    <xdr:to>
      <xdr:col>1</xdr:col>
      <xdr:colOff>559050</xdr:colOff>
      <xdr:row>106</xdr:row>
      <xdr:rowOff>542925</xdr:rowOff>
    </xdr:to>
    <xdr:pic>
      <xdr:nvPicPr>
        <xdr:cNvPr id="21" name="Picture 60">
          <a:extLst>
            <a:ext uri="{FF2B5EF4-FFF2-40B4-BE49-F238E27FC236}">
              <a16:creationId xmlns:a16="http://schemas.microsoft.com/office/drawing/2014/main" id="{56F2279B-742B-4BAF-9FDC-F664BF861C4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561975" y="6078855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107</xdr:row>
      <xdr:rowOff>57151</xdr:rowOff>
    </xdr:from>
    <xdr:to>
      <xdr:col>1</xdr:col>
      <xdr:colOff>559043</xdr:colOff>
      <xdr:row>107</xdr:row>
      <xdr:rowOff>504825</xdr:rowOff>
    </xdr:to>
    <xdr:pic>
      <xdr:nvPicPr>
        <xdr:cNvPr id="22" name="Picture 62">
          <a:extLst>
            <a:ext uri="{FF2B5EF4-FFF2-40B4-BE49-F238E27FC236}">
              <a16:creationId xmlns:a16="http://schemas.microsoft.com/office/drawing/2014/main" id="{82C9B272-0303-4BE8-A9C9-B7F231218FF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561968" y="61398151"/>
          <a:ext cx="540000" cy="4476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129</xdr:row>
      <xdr:rowOff>19052</xdr:rowOff>
    </xdr:from>
    <xdr:to>
      <xdr:col>1</xdr:col>
      <xdr:colOff>559044</xdr:colOff>
      <xdr:row>129</xdr:row>
      <xdr:rowOff>542925</xdr:rowOff>
    </xdr:to>
    <xdr:pic>
      <xdr:nvPicPr>
        <xdr:cNvPr id="23" name="Picture 64">
          <a:extLst>
            <a:ext uri="{FF2B5EF4-FFF2-40B4-BE49-F238E27FC236}">
              <a16:creationId xmlns:a16="http://schemas.microsoft.com/office/drawing/2014/main" id="{A0914AC7-DF4A-482A-98E8-46C20BABC2D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561969" y="73533002"/>
          <a:ext cx="540000" cy="5238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98</xdr:row>
      <xdr:rowOff>47625</xdr:rowOff>
    </xdr:from>
    <xdr:to>
      <xdr:col>1</xdr:col>
      <xdr:colOff>606668</xdr:colOff>
      <xdr:row>99</xdr:row>
      <xdr:rowOff>0</xdr:rowOff>
    </xdr:to>
    <xdr:pic>
      <xdr:nvPicPr>
        <xdr:cNvPr id="24" name="Picture 66">
          <a:extLst>
            <a:ext uri="{FF2B5EF4-FFF2-40B4-BE49-F238E27FC236}">
              <a16:creationId xmlns:a16="http://schemas.microsoft.com/office/drawing/2014/main" id="{BF20DAC6-F685-4173-AE90-04746FE6B6B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609593" y="55911750"/>
          <a:ext cx="540000" cy="542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97</xdr:row>
      <xdr:rowOff>19050</xdr:rowOff>
    </xdr:from>
    <xdr:to>
      <xdr:col>1</xdr:col>
      <xdr:colOff>559050</xdr:colOff>
      <xdr:row>97</xdr:row>
      <xdr:rowOff>523875</xdr:rowOff>
    </xdr:to>
    <xdr:pic>
      <xdr:nvPicPr>
        <xdr:cNvPr id="25" name="Picture 2">
          <a:extLst>
            <a:ext uri="{FF2B5EF4-FFF2-40B4-BE49-F238E27FC236}">
              <a16:creationId xmlns:a16="http://schemas.microsoft.com/office/drawing/2014/main" id="{FAB82EF0-0629-44BE-AFE4-CA7CD19A1ED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561975" y="5528310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142868</xdr:colOff>
      <xdr:row>63</xdr:row>
      <xdr:rowOff>28576</xdr:rowOff>
    </xdr:from>
    <xdr:to>
      <xdr:col>1</xdr:col>
      <xdr:colOff>682868</xdr:colOff>
      <xdr:row>63</xdr:row>
      <xdr:rowOff>561975</xdr:rowOff>
    </xdr:to>
    <xdr:pic>
      <xdr:nvPicPr>
        <xdr:cNvPr id="26" name="Picture 4">
          <a:extLst>
            <a:ext uri="{FF2B5EF4-FFF2-40B4-BE49-F238E27FC236}">
              <a16:creationId xmlns:a16="http://schemas.microsoft.com/office/drawing/2014/main" id="{B625A25A-AB05-44CD-9ACB-2C59C9A6342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" cstate="print"/>
        <a:srcRect/>
        <a:stretch>
          <a:fillRect/>
        </a:stretch>
      </xdr:blipFill>
      <xdr:spPr bwMode="auto">
        <a:xfrm>
          <a:off x="685793" y="3569017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73819</xdr:colOff>
      <xdr:row>93</xdr:row>
      <xdr:rowOff>42864</xdr:rowOff>
    </xdr:from>
    <xdr:to>
      <xdr:col>1</xdr:col>
      <xdr:colOff>613819</xdr:colOff>
      <xdr:row>93</xdr:row>
      <xdr:rowOff>523875</xdr:rowOff>
    </xdr:to>
    <xdr:pic>
      <xdr:nvPicPr>
        <xdr:cNvPr id="27" name="Picture 8">
          <a:extLst>
            <a:ext uri="{FF2B5EF4-FFF2-40B4-BE49-F238E27FC236}">
              <a16:creationId xmlns:a16="http://schemas.microsoft.com/office/drawing/2014/main" id="{ED56EB87-BC79-423F-9DBC-CC1475B2CB4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616744" y="52858989"/>
          <a:ext cx="540000" cy="48101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31</xdr:row>
      <xdr:rowOff>142875</xdr:rowOff>
    </xdr:from>
    <xdr:to>
      <xdr:col>1</xdr:col>
      <xdr:colOff>635250</xdr:colOff>
      <xdr:row>32</xdr:row>
      <xdr:rowOff>428625</xdr:rowOff>
    </xdr:to>
    <xdr:pic>
      <xdr:nvPicPr>
        <xdr:cNvPr id="28" name="Picture 12">
          <a:extLst>
            <a:ext uri="{FF2B5EF4-FFF2-40B4-BE49-F238E27FC236}">
              <a16:creationId xmlns:a16="http://schemas.microsoft.com/office/drawing/2014/main" id="{F9D4957F-59AD-4DA2-AE9E-8A89A90BF29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" cstate="print"/>
        <a:srcRect/>
        <a:stretch>
          <a:fillRect/>
        </a:stretch>
      </xdr:blipFill>
      <xdr:spPr bwMode="auto">
        <a:xfrm>
          <a:off x="638175" y="16668750"/>
          <a:ext cx="540000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97631</xdr:colOff>
      <xdr:row>34</xdr:row>
      <xdr:rowOff>216696</xdr:rowOff>
    </xdr:from>
    <xdr:to>
      <xdr:col>1</xdr:col>
      <xdr:colOff>637631</xdr:colOff>
      <xdr:row>35</xdr:row>
      <xdr:rowOff>361950</xdr:rowOff>
    </xdr:to>
    <xdr:pic>
      <xdr:nvPicPr>
        <xdr:cNvPr id="29" name="Picture 18">
          <a:extLst>
            <a:ext uri="{FF2B5EF4-FFF2-40B4-BE49-F238E27FC236}">
              <a16:creationId xmlns:a16="http://schemas.microsoft.com/office/drawing/2014/main" id="{EF311141-49B5-4C2B-B475-2AAAF49057A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" cstate="print"/>
        <a:srcRect/>
        <a:stretch>
          <a:fillRect/>
        </a:stretch>
      </xdr:blipFill>
      <xdr:spPr bwMode="auto">
        <a:xfrm>
          <a:off x="640556" y="15961521"/>
          <a:ext cx="540000" cy="65007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114300</xdr:colOff>
      <xdr:row>84</xdr:row>
      <xdr:rowOff>103056</xdr:rowOff>
    </xdr:from>
    <xdr:to>
      <xdr:col>1</xdr:col>
      <xdr:colOff>559050</xdr:colOff>
      <xdr:row>84</xdr:row>
      <xdr:rowOff>495299</xdr:rowOff>
    </xdr:to>
    <xdr:pic>
      <xdr:nvPicPr>
        <xdr:cNvPr id="30" name="Picture 22">
          <a:extLst>
            <a:ext uri="{FF2B5EF4-FFF2-40B4-BE49-F238E27FC236}">
              <a16:creationId xmlns:a16="http://schemas.microsoft.com/office/drawing/2014/main" id="{11DC5141-7D5F-4FD8-880D-10B51D57534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/>
        <a:srcRect/>
        <a:stretch>
          <a:fillRect/>
        </a:stretch>
      </xdr:blipFill>
      <xdr:spPr bwMode="auto">
        <a:xfrm>
          <a:off x="657225" y="48270981"/>
          <a:ext cx="444750" cy="39224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81</xdr:row>
      <xdr:rowOff>85725</xdr:rowOff>
    </xdr:from>
    <xdr:to>
      <xdr:col>1</xdr:col>
      <xdr:colOff>635250</xdr:colOff>
      <xdr:row>81</xdr:row>
      <xdr:rowOff>609600</xdr:rowOff>
    </xdr:to>
    <xdr:pic>
      <xdr:nvPicPr>
        <xdr:cNvPr id="31" name="Picture 24">
          <a:extLst>
            <a:ext uri="{FF2B5EF4-FFF2-40B4-BE49-F238E27FC236}">
              <a16:creationId xmlns:a16="http://schemas.microsoft.com/office/drawing/2014/main" id="{C0A670FD-CA1C-471A-8BF2-C8E0BF69068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/>
        <a:srcRect/>
        <a:stretch>
          <a:fillRect/>
        </a:stretch>
      </xdr:blipFill>
      <xdr:spPr bwMode="auto">
        <a:xfrm>
          <a:off x="638175" y="45977175"/>
          <a:ext cx="540000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123</xdr:row>
      <xdr:rowOff>19050</xdr:rowOff>
    </xdr:from>
    <xdr:to>
      <xdr:col>1</xdr:col>
      <xdr:colOff>559050</xdr:colOff>
      <xdr:row>123</xdr:row>
      <xdr:rowOff>504825</xdr:rowOff>
    </xdr:to>
    <xdr:pic>
      <xdr:nvPicPr>
        <xdr:cNvPr id="32" name="Picture 26">
          <a:extLst>
            <a:ext uri="{FF2B5EF4-FFF2-40B4-BE49-F238E27FC236}">
              <a16:creationId xmlns:a16="http://schemas.microsoft.com/office/drawing/2014/main" id="{1FC7765D-838E-4AC0-9675-C0D807CE7AE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/>
        <a:srcRect/>
        <a:stretch>
          <a:fillRect/>
        </a:stretch>
      </xdr:blipFill>
      <xdr:spPr bwMode="auto">
        <a:xfrm>
          <a:off x="561975" y="69723000"/>
          <a:ext cx="540000" cy="485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133</xdr:row>
      <xdr:rowOff>28576</xdr:rowOff>
    </xdr:from>
    <xdr:to>
      <xdr:col>1</xdr:col>
      <xdr:colOff>559043</xdr:colOff>
      <xdr:row>133</xdr:row>
      <xdr:rowOff>476250</xdr:rowOff>
    </xdr:to>
    <xdr:pic>
      <xdr:nvPicPr>
        <xdr:cNvPr id="33" name="Picture 28">
          <a:extLst>
            <a:ext uri="{FF2B5EF4-FFF2-40B4-BE49-F238E27FC236}">
              <a16:creationId xmlns:a16="http://schemas.microsoft.com/office/drawing/2014/main" id="{0659EE1A-C850-4323-9EE7-E95983DACB8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" cstate="print"/>
        <a:srcRect/>
        <a:stretch>
          <a:fillRect/>
        </a:stretch>
      </xdr:blipFill>
      <xdr:spPr bwMode="auto">
        <a:xfrm>
          <a:off x="561968" y="76028551"/>
          <a:ext cx="540000" cy="4476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30956</xdr:colOff>
      <xdr:row>122</xdr:row>
      <xdr:rowOff>19050</xdr:rowOff>
    </xdr:from>
    <xdr:to>
      <xdr:col>1</xdr:col>
      <xdr:colOff>570956</xdr:colOff>
      <xdr:row>122</xdr:row>
      <xdr:rowOff>533400</xdr:rowOff>
    </xdr:to>
    <xdr:pic>
      <xdr:nvPicPr>
        <xdr:cNvPr id="34" name="Picture 30">
          <a:extLst>
            <a:ext uri="{FF2B5EF4-FFF2-40B4-BE49-F238E27FC236}">
              <a16:creationId xmlns:a16="http://schemas.microsoft.com/office/drawing/2014/main" id="{C52FA54F-573D-4819-9474-9A9E24895B9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" cstate="print"/>
        <a:srcRect/>
        <a:stretch>
          <a:fillRect/>
        </a:stretch>
      </xdr:blipFill>
      <xdr:spPr bwMode="auto">
        <a:xfrm>
          <a:off x="573881" y="69122925"/>
          <a:ext cx="5400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132</xdr:row>
      <xdr:rowOff>19050</xdr:rowOff>
    </xdr:from>
    <xdr:to>
      <xdr:col>1</xdr:col>
      <xdr:colOff>559050</xdr:colOff>
      <xdr:row>132</xdr:row>
      <xdr:rowOff>590550</xdr:rowOff>
    </xdr:to>
    <xdr:pic>
      <xdr:nvPicPr>
        <xdr:cNvPr id="35" name="Picture 32">
          <a:extLst>
            <a:ext uri="{FF2B5EF4-FFF2-40B4-BE49-F238E27FC236}">
              <a16:creationId xmlns:a16="http://schemas.microsoft.com/office/drawing/2014/main" id="{D0FDF0BA-4058-407B-A82D-5020ED08E13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" cstate="print"/>
        <a:srcRect/>
        <a:stretch>
          <a:fillRect/>
        </a:stretch>
      </xdr:blipFill>
      <xdr:spPr bwMode="auto">
        <a:xfrm>
          <a:off x="561975" y="75295125"/>
          <a:ext cx="540000" cy="571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69050</xdr:colOff>
      <xdr:row>91</xdr:row>
      <xdr:rowOff>285752</xdr:rowOff>
    </xdr:from>
    <xdr:to>
      <xdr:col>1</xdr:col>
      <xdr:colOff>609050</xdr:colOff>
      <xdr:row>92</xdr:row>
      <xdr:rowOff>304800</xdr:rowOff>
    </xdr:to>
    <xdr:pic>
      <xdr:nvPicPr>
        <xdr:cNvPr id="36" name="Picture 34">
          <a:extLst>
            <a:ext uri="{FF2B5EF4-FFF2-40B4-BE49-F238E27FC236}">
              <a16:creationId xmlns:a16="http://schemas.microsoft.com/office/drawing/2014/main" id="{A972172C-3EA9-48A2-AD3E-16D37258307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5" cstate="print"/>
        <a:srcRect/>
        <a:stretch>
          <a:fillRect/>
        </a:stretch>
      </xdr:blipFill>
      <xdr:spPr bwMode="auto">
        <a:xfrm>
          <a:off x="611975" y="51958877"/>
          <a:ext cx="540000" cy="5905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95</xdr:row>
      <xdr:rowOff>76202</xdr:rowOff>
    </xdr:from>
    <xdr:to>
      <xdr:col>1</xdr:col>
      <xdr:colOff>606668</xdr:colOff>
      <xdr:row>95</xdr:row>
      <xdr:rowOff>600075</xdr:rowOff>
    </xdr:to>
    <xdr:pic>
      <xdr:nvPicPr>
        <xdr:cNvPr id="37" name="Picture 38">
          <a:extLst>
            <a:ext uri="{FF2B5EF4-FFF2-40B4-BE49-F238E27FC236}">
              <a16:creationId xmlns:a16="http://schemas.microsoft.com/office/drawing/2014/main" id="{4716086B-2B05-4EF2-816B-315F80AB5A8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" cstate="print"/>
        <a:srcRect/>
        <a:stretch>
          <a:fillRect/>
        </a:stretch>
      </xdr:blipFill>
      <xdr:spPr bwMode="auto">
        <a:xfrm>
          <a:off x="609593" y="54025802"/>
          <a:ext cx="540000" cy="5238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105362</xdr:colOff>
      <xdr:row>128</xdr:row>
      <xdr:rowOff>28575</xdr:rowOff>
    </xdr:from>
    <xdr:to>
      <xdr:col>1</xdr:col>
      <xdr:colOff>597149</xdr:colOff>
      <xdr:row>128</xdr:row>
      <xdr:rowOff>514350</xdr:rowOff>
    </xdr:to>
    <xdr:pic>
      <xdr:nvPicPr>
        <xdr:cNvPr id="38" name="Picture 40">
          <a:extLst>
            <a:ext uri="{FF2B5EF4-FFF2-40B4-BE49-F238E27FC236}">
              <a16:creationId xmlns:a16="http://schemas.microsoft.com/office/drawing/2014/main" id="{04CE1E15-2CB4-4C18-9C99-4BB490CB641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 cstate="print"/>
        <a:srcRect/>
        <a:stretch>
          <a:fillRect/>
        </a:stretch>
      </xdr:blipFill>
      <xdr:spPr bwMode="auto">
        <a:xfrm>
          <a:off x="648287" y="72971025"/>
          <a:ext cx="491787" cy="485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65</xdr:row>
      <xdr:rowOff>47625</xdr:rowOff>
    </xdr:from>
    <xdr:to>
      <xdr:col>1</xdr:col>
      <xdr:colOff>635250</xdr:colOff>
      <xdr:row>65</xdr:row>
      <xdr:rowOff>571500</xdr:rowOff>
    </xdr:to>
    <xdr:pic>
      <xdr:nvPicPr>
        <xdr:cNvPr id="39" name="Picture 44">
          <a:extLst>
            <a:ext uri="{FF2B5EF4-FFF2-40B4-BE49-F238E27FC236}">
              <a16:creationId xmlns:a16="http://schemas.microsoft.com/office/drawing/2014/main" id="{685EB20A-17ED-4294-A578-7F3E3454337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" cstate="print"/>
        <a:srcRect/>
        <a:stretch>
          <a:fillRect/>
        </a:stretch>
      </xdr:blipFill>
      <xdr:spPr bwMode="auto">
        <a:xfrm>
          <a:off x="638175" y="36957000"/>
          <a:ext cx="540000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59</xdr:row>
      <xdr:rowOff>9526</xdr:rowOff>
    </xdr:from>
    <xdr:to>
      <xdr:col>1</xdr:col>
      <xdr:colOff>571499</xdr:colOff>
      <xdr:row>59</xdr:row>
      <xdr:rowOff>554963</xdr:rowOff>
    </xdr:to>
    <xdr:pic>
      <xdr:nvPicPr>
        <xdr:cNvPr id="40" name="Picture 48">
          <a:extLst>
            <a:ext uri="{FF2B5EF4-FFF2-40B4-BE49-F238E27FC236}">
              <a16:creationId xmlns:a16="http://schemas.microsoft.com/office/drawing/2014/main" id="{05708830-DDDF-4493-8AE0-A90811602F4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600075" y="33070801"/>
          <a:ext cx="514349" cy="5454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30949</xdr:colOff>
      <xdr:row>61</xdr:row>
      <xdr:rowOff>57151</xdr:rowOff>
    </xdr:from>
    <xdr:to>
      <xdr:col>1</xdr:col>
      <xdr:colOff>570949</xdr:colOff>
      <xdr:row>61</xdr:row>
      <xdr:rowOff>581025</xdr:rowOff>
    </xdr:to>
    <xdr:pic>
      <xdr:nvPicPr>
        <xdr:cNvPr id="41" name="Picture 48">
          <a:extLst>
            <a:ext uri="{FF2B5EF4-FFF2-40B4-BE49-F238E27FC236}">
              <a16:creationId xmlns:a16="http://schemas.microsoft.com/office/drawing/2014/main" id="{EE9052E2-1A78-4735-911F-0B24965C650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573874" y="3432810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114293</xdr:colOff>
      <xdr:row>6</xdr:row>
      <xdr:rowOff>238125</xdr:rowOff>
    </xdr:from>
    <xdr:to>
      <xdr:col>1</xdr:col>
      <xdr:colOff>654293</xdr:colOff>
      <xdr:row>7</xdr:row>
      <xdr:rowOff>47625</xdr:rowOff>
    </xdr:to>
    <xdr:pic>
      <xdr:nvPicPr>
        <xdr:cNvPr id="42" name="Picture 50">
          <a:extLst>
            <a:ext uri="{FF2B5EF4-FFF2-40B4-BE49-F238E27FC236}">
              <a16:creationId xmlns:a16="http://schemas.microsoft.com/office/drawing/2014/main" id="{CDC2B317-C46B-489B-8B1F-92EBC9D3346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" cstate="print"/>
        <a:srcRect/>
        <a:stretch>
          <a:fillRect/>
        </a:stretch>
      </xdr:blipFill>
      <xdr:spPr bwMode="auto">
        <a:xfrm>
          <a:off x="657218" y="2543175"/>
          <a:ext cx="540000" cy="381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85719</xdr:colOff>
      <xdr:row>29</xdr:row>
      <xdr:rowOff>266700</xdr:rowOff>
    </xdr:from>
    <xdr:to>
      <xdr:col>1</xdr:col>
      <xdr:colOff>625719</xdr:colOff>
      <xdr:row>30</xdr:row>
      <xdr:rowOff>342900</xdr:rowOff>
    </xdr:to>
    <xdr:pic>
      <xdr:nvPicPr>
        <xdr:cNvPr id="43" name="Picture 68">
          <a:extLst>
            <a:ext uri="{FF2B5EF4-FFF2-40B4-BE49-F238E27FC236}">
              <a16:creationId xmlns:a16="http://schemas.microsoft.com/office/drawing/2014/main" id="{C81372AF-F980-4749-9608-C2CC511EDB5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" cstate="print"/>
        <a:srcRect/>
        <a:stretch>
          <a:fillRect/>
        </a:stretch>
      </xdr:blipFill>
      <xdr:spPr bwMode="auto">
        <a:xfrm>
          <a:off x="628644" y="13487400"/>
          <a:ext cx="540000" cy="581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58</xdr:row>
      <xdr:rowOff>28577</xdr:rowOff>
    </xdr:from>
    <xdr:to>
      <xdr:col>1</xdr:col>
      <xdr:colOff>571500</xdr:colOff>
      <xdr:row>58</xdr:row>
      <xdr:rowOff>556791</xdr:rowOff>
    </xdr:to>
    <xdr:pic>
      <xdr:nvPicPr>
        <xdr:cNvPr id="44" name="Picture 10">
          <a:extLst>
            <a:ext uri="{FF2B5EF4-FFF2-40B4-BE49-F238E27FC236}">
              <a16:creationId xmlns:a16="http://schemas.microsoft.com/office/drawing/2014/main" id="{B49E7771-F951-411A-9490-DC4370C8F88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590550" y="32413577"/>
          <a:ext cx="523875" cy="528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60</xdr:row>
      <xdr:rowOff>19050</xdr:rowOff>
    </xdr:from>
    <xdr:to>
      <xdr:col>1</xdr:col>
      <xdr:colOff>552450</xdr:colOff>
      <xdr:row>61</xdr:row>
      <xdr:rowOff>6428</xdr:rowOff>
    </xdr:to>
    <xdr:pic>
      <xdr:nvPicPr>
        <xdr:cNvPr id="45" name="Picture 12">
          <a:extLst>
            <a:ext uri="{FF2B5EF4-FFF2-40B4-BE49-F238E27FC236}">
              <a16:creationId xmlns:a16="http://schemas.microsoft.com/office/drawing/2014/main" id="{7AF47010-B000-476D-A288-B173D4BF1DE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3" cstate="print"/>
        <a:srcRect/>
        <a:stretch>
          <a:fillRect/>
        </a:stretch>
      </xdr:blipFill>
      <xdr:spPr bwMode="auto">
        <a:xfrm>
          <a:off x="590550" y="33708975"/>
          <a:ext cx="504825" cy="5684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30950</xdr:colOff>
      <xdr:row>62</xdr:row>
      <xdr:rowOff>19051</xdr:rowOff>
    </xdr:from>
    <xdr:to>
      <xdr:col>1</xdr:col>
      <xdr:colOff>570950</xdr:colOff>
      <xdr:row>62</xdr:row>
      <xdr:rowOff>523875</xdr:rowOff>
    </xdr:to>
    <xdr:pic>
      <xdr:nvPicPr>
        <xdr:cNvPr id="46" name="Picture 14">
          <a:extLst>
            <a:ext uri="{FF2B5EF4-FFF2-40B4-BE49-F238E27FC236}">
              <a16:creationId xmlns:a16="http://schemas.microsoft.com/office/drawing/2014/main" id="{4E557BC5-B42E-4140-9870-6406FDDA802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4" cstate="print"/>
        <a:srcRect/>
        <a:stretch>
          <a:fillRect/>
        </a:stretch>
      </xdr:blipFill>
      <xdr:spPr bwMode="auto">
        <a:xfrm>
          <a:off x="573875" y="34966276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71</xdr:row>
      <xdr:rowOff>47624</xdr:rowOff>
    </xdr:from>
    <xdr:to>
      <xdr:col>1</xdr:col>
      <xdr:colOff>606675</xdr:colOff>
      <xdr:row>71</xdr:row>
      <xdr:rowOff>514350</xdr:rowOff>
    </xdr:to>
    <xdr:pic>
      <xdr:nvPicPr>
        <xdr:cNvPr id="47" name="Picture 16">
          <a:extLst>
            <a:ext uri="{FF2B5EF4-FFF2-40B4-BE49-F238E27FC236}">
              <a16:creationId xmlns:a16="http://schemas.microsoft.com/office/drawing/2014/main" id="{2517A290-E18C-424F-8DBD-2BA7DC5287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 cstate="print"/>
        <a:srcRect/>
        <a:stretch>
          <a:fillRect/>
        </a:stretch>
      </xdr:blipFill>
      <xdr:spPr bwMode="auto">
        <a:xfrm>
          <a:off x="609600" y="39738299"/>
          <a:ext cx="540000" cy="46672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78</xdr:row>
      <xdr:rowOff>104776</xdr:rowOff>
    </xdr:from>
    <xdr:to>
      <xdr:col>1</xdr:col>
      <xdr:colOff>616193</xdr:colOff>
      <xdr:row>78</xdr:row>
      <xdr:rowOff>609600</xdr:rowOff>
    </xdr:to>
    <xdr:pic>
      <xdr:nvPicPr>
        <xdr:cNvPr id="48" name="Picture 18">
          <a:extLst>
            <a:ext uri="{FF2B5EF4-FFF2-40B4-BE49-F238E27FC236}">
              <a16:creationId xmlns:a16="http://schemas.microsoft.com/office/drawing/2014/main" id="{68A182AF-CAB9-4427-BECE-1864F4D598A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" cstate="print"/>
        <a:srcRect/>
        <a:stretch>
          <a:fillRect/>
        </a:stretch>
      </xdr:blipFill>
      <xdr:spPr bwMode="auto">
        <a:xfrm>
          <a:off x="619118" y="43995976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104775</xdr:colOff>
      <xdr:row>79</xdr:row>
      <xdr:rowOff>104775</xdr:rowOff>
    </xdr:from>
    <xdr:to>
      <xdr:col>1</xdr:col>
      <xdr:colOff>644775</xdr:colOff>
      <xdr:row>79</xdr:row>
      <xdr:rowOff>571500</xdr:rowOff>
    </xdr:to>
    <xdr:pic>
      <xdr:nvPicPr>
        <xdr:cNvPr id="49" name="Picture 20">
          <a:extLst>
            <a:ext uri="{FF2B5EF4-FFF2-40B4-BE49-F238E27FC236}">
              <a16:creationId xmlns:a16="http://schemas.microsoft.com/office/drawing/2014/main" id="{1784A5D6-A2BF-4729-9B06-204834D7BB9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7" cstate="print"/>
        <a:srcRect/>
        <a:stretch>
          <a:fillRect/>
        </a:stretch>
      </xdr:blipFill>
      <xdr:spPr bwMode="auto">
        <a:xfrm>
          <a:off x="647700" y="44681775"/>
          <a:ext cx="540000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80</xdr:row>
      <xdr:rowOff>76201</xdr:rowOff>
    </xdr:from>
    <xdr:to>
      <xdr:col>1</xdr:col>
      <xdr:colOff>616193</xdr:colOff>
      <xdr:row>80</xdr:row>
      <xdr:rowOff>609600</xdr:rowOff>
    </xdr:to>
    <xdr:pic>
      <xdr:nvPicPr>
        <xdr:cNvPr id="50" name="Picture 22">
          <a:extLst>
            <a:ext uri="{FF2B5EF4-FFF2-40B4-BE49-F238E27FC236}">
              <a16:creationId xmlns:a16="http://schemas.microsoft.com/office/drawing/2014/main" id="{60CB6D72-FD7E-42EF-A83E-79BD30B37E3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" cstate="print"/>
        <a:srcRect/>
        <a:stretch>
          <a:fillRect/>
        </a:stretch>
      </xdr:blipFill>
      <xdr:spPr bwMode="auto">
        <a:xfrm>
          <a:off x="619118" y="4531042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57143</xdr:colOff>
      <xdr:row>85</xdr:row>
      <xdr:rowOff>76200</xdr:rowOff>
    </xdr:from>
    <xdr:to>
      <xdr:col>1</xdr:col>
      <xdr:colOff>597143</xdr:colOff>
      <xdr:row>85</xdr:row>
      <xdr:rowOff>590550</xdr:rowOff>
    </xdr:to>
    <xdr:pic>
      <xdr:nvPicPr>
        <xdr:cNvPr id="51" name="Picture 24">
          <a:extLst>
            <a:ext uri="{FF2B5EF4-FFF2-40B4-BE49-F238E27FC236}">
              <a16:creationId xmlns:a16="http://schemas.microsoft.com/office/drawing/2014/main" id="{375D1BDF-CA10-4512-8D6E-AD4688CCEDC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9" cstate="print"/>
        <a:srcRect/>
        <a:stretch>
          <a:fillRect/>
        </a:stretch>
      </xdr:blipFill>
      <xdr:spPr bwMode="auto">
        <a:xfrm>
          <a:off x="600068" y="48901350"/>
          <a:ext cx="5400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66669</xdr:colOff>
      <xdr:row>96</xdr:row>
      <xdr:rowOff>66675</xdr:rowOff>
    </xdr:from>
    <xdr:to>
      <xdr:col>1</xdr:col>
      <xdr:colOff>606669</xdr:colOff>
      <xdr:row>96</xdr:row>
      <xdr:rowOff>571500</xdr:rowOff>
    </xdr:to>
    <xdr:pic>
      <xdr:nvPicPr>
        <xdr:cNvPr id="52" name="Picture 30">
          <a:extLst>
            <a:ext uri="{FF2B5EF4-FFF2-40B4-BE49-F238E27FC236}">
              <a16:creationId xmlns:a16="http://schemas.microsoft.com/office/drawing/2014/main" id="{9FAC20AE-A024-4942-BCEE-7703C5F71EE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0" cstate="print"/>
        <a:srcRect/>
        <a:stretch>
          <a:fillRect/>
        </a:stretch>
      </xdr:blipFill>
      <xdr:spPr bwMode="auto">
        <a:xfrm>
          <a:off x="609594" y="5101590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100</xdr:row>
      <xdr:rowOff>59536</xdr:rowOff>
    </xdr:from>
    <xdr:to>
      <xdr:col>1</xdr:col>
      <xdr:colOff>592931</xdr:colOff>
      <xdr:row>100</xdr:row>
      <xdr:rowOff>581026</xdr:rowOff>
    </xdr:to>
    <xdr:pic>
      <xdr:nvPicPr>
        <xdr:cNvPr id="53" name="Picture 32">
          <a:extLst>
            <a:ext uri="{FF2B5EF4-FFF2-40B4-BE49-F238E27FC236}">
              <a16:creationId xmlns:a16="http://schemas.microsoft.com/office/drawing/2014/main" id="{81370044-B5AF-4181-A8AA-0806531D874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1" cstate="print"/>
        <a:srcRect/>
        <a:stretch>
          <a:fillRect/>
        </a:stretch>
      </xdr:blipFill>
      <xdr:spPr bwMode="auto">
        <a:xfrm>
          <a:off x="619125" y="57076186"/>
          <a:ext cx="516731" cy="5214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103</xdr:row>
      <xdr:rowOff>19050</xdr:rowOff>
    </xdr:from>
    <xdr:to>
      <xdr:col>1</xdr:col>
      <xdr:colOff>559050</xdr:colOff>
      <xdr:row>103</xdr:row>
      <xdr:rowOff>523875</xdr:rowOff>
    </xdr:to>
    <xdr:pic>
      <xdr:nvPicPr>
        <xdr:cNvPr id="54" name="Picture 34">
          <a:extLst>
            <a:ext uri="{FF2B5EF4-FFF2-40B4-BE49-F238E27FC236}">
              <a16:creationId xmlns:a16="http://schemas.microsoft.com/office/drawing/2014/main" id="{9E06DF99-A2EA-404B-9517-04160865379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561975" y="5905500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105</xdr:row>
      <xdr:rowOff>19051</xdr:rowOff>
    </xdr:from>
    <xdr:to>
      <xdr:col>1</xdr:col>
      <xdr:colOff>635250</xdr:colOff>
      <xdr:row>105</xdr:row>
      <xdr:rowOff>514350</xdr:rowOff>
    </xdr:to>
    <xdr:pic>
      <xdr:nvPicPr>
        <xdr:cNvPr id="55" name="Picture 36">
          <a:extLst>
            <a:ext uri="{FF2B5EF4-FFF2-40B4-BE49-F238E27FC236}">
              <a16:creationId xmlns:a16="http://schemas.microsoft.com/office/drawing/2014/main" id="{46424090-49A6-47EB-9028-A18FC15DE97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3" cstate="print"/>
        <a:srcRect/>
        <a:stretch>
          <a:fillRect/>
        </a:stretch>
      </xdr:blipFill>
      <xdr:spPr bwMode="auto">
        <a:xfrm>
          <a:off x="638175" y="6021705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116</xdr:row>
      <xdr:rowOff>51987</xdr:rowOff>
    </xdr:from>
    <xdr:to>
      <xdr:col>1</xdr:col>
      <xdr:colOff>559044</xdr:colOff>
      <xdr:row>116</xdr:row>
      <xdr:rowOff>485775</xdr:rowOff>
    </xdr:to>
    <xdr:pic>
      <xdr:nvPicPr>
        <xdr:cNvPr id="56" name="Picture 38">
          <a:extLst>
            <a:ext uri="{FF2B5EF4-FFF2-40B4-BE49-F238E27FC236}">
              <a16:creationId xmlns:a16="http://schemas.microsoft.com/office/drawing/2014/main" id="{D96047BD-5549-4E73-96A5-181D26B73AB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600075" y="65726862"/>
          <a:ext cx="501894" cy="4337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117</xdr:row>
      <xdr:rowOff>19051</xdr:rowOff>
    </xdr:from>
    <xdr:to>
      <xdr:col>1</xdr:col>
      <xdr:colOff>559050</xdr:colOff>
      <xdr:row>117</xdr:row>
      <xdr:rowOff>514350</xdr:rowOff>
    </xdr:to>
    <xdr:pic>
      <xdr:nvPicPr>
        <xdr:cNvPr id="57" name="Picture 40">
          <a:extLst>
            <a:ext uri="{FF2B5EF4-FFF2-40B4-BE49-F238E27FC236}">
              <a16:creationId xmlns:a16="http://schemas.microsoft.com/office/drawing/2014/main" id="{C04F0D7B-CBEA-4B83-BD85-853E7208056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5" cstate="print"/>
        <a:srcRect/>
        <a:stretch>
          <a:fillRect/>
        </a:stretch>
      </xdr:blipFill>
      <xdr:spPr bwMode="auto">
        <a:xfrm>
          <a:off x="561975" y="66265426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66674</xdr:colOff>
      <xdr:row>120</xdr:row>
      <xdr:rowOff>61060</xdr:rowOff>
    </xdr:from>
    <xdr:to>
      <xdr:col>1</xdr:col>
      <xdr:colOff>559041</xdr:colOff>
      <xdr:row>120</xdr:row>
      <xdr:rowOff>495300</xdr:rowOff>
    </xdr:to>
    <xdr:pic>
      <xdr:nvPicPr>
        <xdr:cNvPr id="58" name="Picture 42">
          <a:extLst>
            <a:ext uri="{FF2B5EF4-FFF2-40B4-BE49-F238E27FC236}">
              <a16:creationId xmlns:a16="http://schemas.microsoft.com/office/drawing/2014/main" id="{0B120413-3292-4BAC-A4D8-B7E11AB92B4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6" cstate="print"/>
        <a:srcRect/>
        <a:stretch>
          <a:fillRect/>
        </a:stretch>
      </xdr:blipFill>
      <xdr:spPr bwMode="auto">
        <a:xfrm>
          <a:off x="609599" y="68021935"/>
          <a:ext cx="492367" cy="43424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127</xdr:row>
      <xdr:rowOff>28576</xdr:rowOff>
    </xdr:from>
    <xdr:to>
      <xdr:col>1</xdr:col>
      <xdr:colOff>606668</xdr:colOff>
      <xdr:row>127</xdr:row>
      <xdr:rowOff>542925</xdr:rowOff>
    </xdr:to>
    <xdr:pic>
      <xdr:nvPicPr>
        <xdr:cNvPr id="59" name="Picture 48">
          <a:extLst>
            <a:ext uri="{FF2B5EF4-FFF2-40B4-BE49-F238E27FC236}">
              <a16:creationId xmlns:a16="http://schemas.microsoft.com/office/drawing/2014/main" id="{CC9BDC02-2F1A-4F92-9E4F-D51C17C1F6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7" cstate="print"/>
        <a:srcRect/>
        <a:stretch>
          <a:fillRect/>
        </a:stretch>
      </xdr:blipFill>
      <xdr:spPr bwMode="auto">
        <a:xfrm>
          <a:off x="609593" y="72399526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130</xdr:row>
      <xdr:rowOff>19051</xdr:rowOff>
    </xdr:from>
    <xdr:to>
      <xdr:col>1</xdr:col>
      <xdr:colOff>559050</xdr:colOff>
      <xdr:row>131</xdr:row>
      <xdr:rowOff>9525</xdr:rowOff>
    </xdr:to>
    <xdr:pic>
      <xdr:nvPicPr>
        <xdr:cNvPr id="60" name="Picture 50">
          <a:extLst>
            <a:ext uri="{FF2B5EF4-FFF2-40B4-BE49-F238E27FC236}">
              <a16:creationId xmlns:a16="http://schemas.microsoft.com/office/drawing/2014/main" id="{910F1E94-6AE1-4F1B-8D12-875E1F9E32B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8" cstate="print"/>
        <a:srcRect/>
        <a:stretch>
          <a:fillRect/>
        </a:stretch>
      </xdr:blipFill>
      <xdr:spPr bwMode="auto">
        <a:xfrm>
          <a:off x="561975" y="74104501"/>
          <a:ext cx="540000" cy="5619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38093</xdr:colOff>
      <xdr:row>131</xdr:row>
      <xdr:rowOff>38101</xdr:rowOff>
    </xdr:from>
    <xdr:to>
      <xdr:col>1</xdr:col>
      <xdr:colOff>578093</xdr:colOff>
      <xdr:row>131</xdr:row>
      <xdr:rowOff>514350</xdr:rowOff>
    </xdr:to>
    <xdr:pic>
      <xdr:nvPicPr>
        <xdr:cNvPr id="61" name="Picture 52">
          <a:extLst>
            <a:ext uri="{FF2B5EF4-FFF2-40B4-BE49-F238E27FC236}">
              <a16:creationId xmlns:a16="http://schemas.microsoft.com/office/drawing/2014/main" id="{552F8853-A109-4D05-AD6B-ABB07098E0D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9" cstate="print"/>
        <a:srcRect/>
        <a:stretch>
          <a:fillRect/>
        </a:stretch>
      </xdr:blipFill>
      <xdr:spPr bwMode="auto">
        <a:xfrm>
          <a:off x="581018" y="74695051"/>
          <a:ext cx="540000" cy="4762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136</xdr:row>
      <xdr:rowOff>19051</xdr:rowOff>
    </xdr:from>
    <xdr:to>
      <xdr:col>1</xdr:col>
      <xdr:colOff>559050</xdr:colOff>
      <xdr:row>136</xdr:row>
      <xdr:rowOff>542925</xdr:rowOff>
    </xdr:to>
    <xdr:pic>
      <xdr:nvPicPr>
        <xdr:cNvPr id="62" name="Picture 54">
          <a:extLst>
            <a:ext uri="{FF2B5EF4-FFF2-40B4-BE49-F238E27FC236}">
              <a16:creationId xmlns:a16="http://schemas.microsoft.com/office/drawing/2014/main" id="{C067F907-0FFD-491C-8188-E873E865FB4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0" cstate="print"/>
        <a:srcRect/>
        <a:stretch>
          <a:fillRect/>
        </a:stretch>
      </xdr:blipFill>
      <xdr:spPr bwMode="auto">
        <a:xfrm>
          <a:off x="561975" y="77066776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137</xdr:row>
      <xdr:rowOff>57151</xdr:rowOff>
    </xdr:from>
    <xdr:to>
      <xdr:col>1</xdr:col>
      <xdr:colOff>635250</xdr:colOff>
      <xdr:row>137</xdr:row>
      <xdr:rowOff>542925</xdr:rowOff>
    </xdr:to>
    <xdr:pic>
      <xdr:nvPicPr>
        <xdr:cNvPr id="63" name="Picture 56">
          <a:extLst>
            <a:ext uri="{FF2B5EF4-FFF2-40B4-BE49-F238E27FC236}">
              <a16:creationId xmlns:a16="http://schemas.microsoft.com/office/drawing/2014/main" id="{13B1FF70-E7FA-4102-BF33-874F2D10A3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1" cstate="print"/>
        <a:srcRect/>
        <a:stretch>
          <a:fillRect/>
        </a:stretch>
      </xdr:blipFill>
      <xdr:spPr bwMode="auto">
        <a:xfrm>
          <a:off x="638175" y="77762101"/>
          <a:ext cx="540000" cy="4857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57144</xdr:colOff>
      <xdr:row>138</xdr:row>
      <xdr:rowOff>66675</xdr:rowOff>
    </xdr:from>
    <xdr:to>
      <xdr:col>1</xdr:col>
      <xdr:colOff>597144</xdr:colOff>
      <xdr:row>138</xdr:row>
      <xdr:rowOff>619125</xdr:rowOff>
    </xdr:to>
    <xdr:pic>
      <xdr:nvPicPr>
        <xdr:cNvPr id="64" name="Picture 58">
          <a:extLst>
            <a:ext uri="{FF2B5EF4-FFF2-40B4-BE49-F238E27FC236}">
              <a16:creationId xmlns:a16="http://schemas.microsoft.com/office/drawing/2014/main" id="{7B7A0AA6-56FB-4676-A61D-AF70A817E64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2" cstate="print"/>
        <a:srcRect/>
        <a:stretch>
          <a:fillRect/>
        </a:stretch>
      </xdr:blipFill>
      <xdr:spPr bwMode="auto">
        <a:xfrm>
          <a:off x="600069" y="78409800"/>
          <a:ext cx="5400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139</xdr:row>
      <xdr:rowOff>19051</xdr:rowOff>
    </xdr:from>
    <xdr:to>
      <xdr:col>1</xdr:col>
      <xdr:colOff>559044</xdr:colOff>
      <xdr:row>139</xdr:row>
      <xdr:rowOff>514350</xdr:rowOff>
    </xdr:to>
    <xdr:pic>
      <xdr:nvPicPr>
        <xdr:cNvPr id="65" name="Picture 60">
          <a:extLst>
            <a:ext uri="{FF2B5EF4-FFF2-40B4-BE49-F238E27FC236}">
              <a16:creationId xmlns:a16="http://schemas.microsoft.com/office/drawing/2014/main" id="{A50C9E18-585A-4394-ADDE-164D526B123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3" cstate="print"/>
        <a:srcRect/>
        <a:stretch>
          <a:fillRect/>
        </a:stretch>
      </xdr:blipFill>
      <xdr:spPr bwMode="auto">
        <a:xfrm>
          <a:off x="561969" y="7900035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143</xdr:row>
      <xdr:rowOff>19050</xdr:rowOff>
    </xdr:from>
    <xdr:to>
      <xdr:col>1</xdr:col>
      <xdr:colOff>559044</xdr:colOff>
      <xdr:row>144</xdr:row>
      <xdr:rowOff>0</xdr:rowOff>
    </xdr:to>
    <xdr:pic>
      <xdr:nvPicPr>
        <xdr:cNvPr id="66" name="Picture 62">
          <a:extLst>
            <a:ext uri="{FF2B5EF4-FFF2-40B4-BE49-F238E27FC236}">
              <a16:creationId xmlns:a16="http://schemas.microsoft.com/office/drawing/2014/main" id="{EC6155C7-28E3-4600-A1D3-CC46FC63741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4" cstate="print"/>
        <a:srcRect/>
        <a:stretch>
          <a:fillRect/>
        </a:stretch>
      </xdr:blipFill>
      <xdr:spPr bwMode="auto">
        <a:xfrm>
          <a:off x="561969" y="81467325"/>
          <a:ext cx="5400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145</xdr:row>
      <xdr:rowOff>38101</xdr:rowOff>
    </xdr:from>
    <xdr:to>
      <xdr:col>1</xdr:col>
      <xdr:colOff>628650</xdr:colOff>
      <xdr:row>145</xdr:row>
      <xdr:rowOff>571500</xdr:rowOff>
    </xdr:to>
    <xdr:pic>
      <xdr:nvPicPr>
        <xdr:cNvPr id="67" name="Picture 64">
          <a:extLst>
            <a:ext uri="{FF2B5EF4-FFF2-40B4-BE49-F238E27FC236}">
              <a16:creationId xmlns:a16="http://schemas.microsoft.com/office/drawing/2014/main" id="{8C1123F8-7DBA-40F7-9C31-22FEBA9F3A6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5" cstate="print"/>
        <a:srcRect/>
        <a:stretch>
          <a:fillRect/>
        </a:stretch>
      </xdr:blipFill>
      <xdr:spPr bwMode="auto">
        <a:xfrm>
          <a:off x="619125" y="82943701"/>
          <a:ext cx="55245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147</xdr:row>
      <xdr:rowOff>57151</xdr:rowOff>
    </xdr:from>
    <xdr:to>
      <xdr:col>1</xdr:col>
      <xdr:colOff>628649</xdr:colOff>
      <xdr:row>147</xdr:row>
      <xdr:rowOff>533400</xdr:rowOff>
    </xdr:to>
    <xdr:pic>
      <xdr:nvPicPr>
        <xdr:cNvPr id="68" name="Picture 66">
          <a:extLst>
            <a:ext uri="{FF2B5EF4-FFF2-40B4-BE49-F238E27FC236}">
              <a16:creationId xmlns:a16="http://schemas.microsoft.com/office/drawing/2014/main" id="{BBF803C2-273B-4EFB-A7A0-5C3FA491CB1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6" cstate="print"/>
        <a:srcRect/>
        <a:stretch>
          <a:fillRect/>
        </a:stretch>
      </xdr:blipFill>
      <xdr:spPr bwMode="auto">
        <a:xfrm>
          <a:off x="619125" y="84162901"/>
          <a:ext cx="552449" cy="4762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149</xdr:row>
      <xdr:rowOff>123826</xdr:rowOff>
    </xdr:from>
    <xdr:to>
      <xdr:col>1</xdr:col>
      <xdr:colOff>628650</xdr:colOff>
      <xdr:row>151</xdr:row>
      <xdr:rowOff>293761</xdr:rowOff>
    </xdr:to>
    <xdr:pic>
      <xdr:nvPicPr>
        <xdr:cNvPr id="69" name="Picture 68">
          <a:extLst>
            <a:ext uri="{FF2B5EF4-FFF2-40B4-BE49-F238E27FC236}">
              <a16:creationId xmlns:a16="http://schemas.microsoft.com/office/drawing/2014/main" id="{BF26FC23-967E-4BAE-A776-9F6C1916319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7" cstate="print"/>
        <a:srcRect/>
        <a:stretch>
          <a:fillRect/>
        </a:stretch>
      </xdr:blipFill>
      <xdr:spPr bwMode="auto">
        <a:xfrm>
          <a:off x="638175" y="85334476"/>
          <a:ext cx="533400" cy="13605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36</xdr:row>
      <xdr:rowOff>38100</xdr:rowOff>
    </xdr:from>
    <xdr:to>
      <xdr:col>1</xdr:col>
      <xdr:colOff>616193</xdr:colOff>
      <xdr:row>36</xdr:row>
      <xdr:rowOff>485775</xdr:rowOff>
    </xdr:to>
    <xdr:pic>
      <xdr:nvPicPr>
        <xdr:cNvPr id="70" name="Picture 2">
          <a:extLst>
            <a:ext uri="{FF2B5EF4-FFF2-40B4-BE49-F238E27FC236}">
              <a16:creationId xmlns:a16="http://schemas.microsoft.com/office/drawing/2014/main" id="{B5EA23FC-49C0-4C3A-951E-6E3D911B67D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8" cstate="print"/>
        <a:srcRect/>
        <a:stretch>
          <a:fillRect/>
        </a:stretch>
      </xdr:blipFill>
      <xdr:spPr bwMode="auto">
        <a:xfrm>
          <a:off x="619118" y="16792575"/>
          <a:ext cx="540000" cy="447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149461</xdr:colOff>
      <xdr:row>8</xdr:row>
      <xdr:rowOff>34622</xdr:rowOff>
    </xdr:from>
    <xdr:to>
      <xdr:col>1</xdr:col>
      <xdr:colOff>600075</xdr:colOff>
      <xdr:row>8</xdr:row>
      <xdr:rowOff>479728</xdr:rowOff>
    </xdr:to>
    <xdr:pic>
      <xdr:nvPicPr>
        <xdr:cNvPr id="71" name="Picture 4">
          <a:extLst>
            <a:ext uri="{FF2B5EF4-FFF2-40B4-BE49-F238E27FC236}">
              <a16:creationId xmlns:a16="http://schemas.microsoft.com/office/drawing/2014/main" id="{6FFE0498-526C-4223-AFDB-5CF65D9AEB2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9" cstate="print"/>
        <a:srcRect/>
        <a:stretch>
          <a:fillRect/>
        </a:stretch>
      </xdr:blipFill>
      <xdr:spPr bwMode="auto">
        <a:xfrm>
          <a:off x="692386" y="3349322"/>
          <a:ext cx="450614" cy="44510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39</xdr:row>
      <xdr:rowOff>128588</xdr:rowOff>
    </xdr:from>
    <xdr:to>
      <xdr:col>1</xdr:col>
      <xdr:colOff>616200</xdr:colOff>
      <xdr:row>40</xdr:row>
      <xdr:rowOff>381000</xdr:rowOff>
    </xdr:to>
    <xdr:pic>
      <xdr:nvPicPr>
        <xdr:cNvPr id="72" name="Picture 64">
          <a:extLst>
            <a:ext uri="{FF2B5EF4-FFF2-40B4-BE49-F238E27FC236}">
              <a16:creationId xmlns:a16="http://schemas.microsoft.com/office/drawing/2014/main" id="{990FC003-CEDA-43BD-93C0-CBC1148BF35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0" cstate="print"/>
        <a:srcRect/>
        <a:stretch>
          <a:fillRect/>
        </a:stretch>
      </xdr:blipFill>
      <xdr:spPr bwMode="auto">
        <a:xfrm>
          <a:off x="619125" y="18711863"/>
          <a:ext cx="540000" cy="7572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104769</xdr:colOff>
      <xdr:row>41</xdr:row>
      <xdr:rowOff>14289</xdr:rowOff>
    </xdr:from>
    <xdr:to>
      <xdr:col>1</xdr:col>
      <xdr:colOff>619125</xdr:colOff>
      <xdr:row>41</xdr:row>
      <xdr:rowOff>495301</xdr:rowOff>
    </xdr:to>
    <xdr:pic>
      <xdr:nvPicPr>
        <xdr:cNvPr id="73" name="Picture 66">
          <a:extLst>
            <a:ext uri="{FF2B5EF4-FFF2-40B4-BE49-F238E27FC236}">
              <a16:creationId xmlns:a16="http://schemas.microsoft.com/office/drawing/2014/main" id="{98122540-B770-4393-B6CB-F4F59472201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1" cstate="print"/>
        <a:srcRect/>
        <a:stretch>
          <a:fillRect/>
        </a:stretch>
      </xdr:blipFill>
      <xdr:spPr bwMode="auto">
        <a:xfrm>
          <a:off x="647694" y="19607214"/>
          <a:ext cx="514356" cy="4810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76194</xdr:colOff>
      <xdr:row>37</xdr:row>
      <xdr:rowOff>200025</xdr:rowOff>
    </xdr:from>
    <xdr:to>
      <xdr:col>1</xdr:col>
      <xdr:colOff>616194</xdr:colOff>
      <xdr:row>38</xdr:row>
      <xdr:rowOff>381000</xdr:rowOff>
    </xdr:to>
    <xdr:pic>
      <xdr:nvPicPr>
        <xdr:cNvPr id="74" name="Picture 16">
          <a:extLst>
            <a:ext uri="{FF2B5EF4-FFF2-40B4-BE49-F238E27FC236}">
              <a16:creationId xmlns:a16="http://schemas.microsoft.com/office/drawing/2014/main" id="{CE32B927-D2DC-4F5B-9769-6D3A697E7A9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2" cstate="print"/>
        <a:srcRect/>
        <a:stretch>
          <a:fillRect/>
        </a:stretch>
      </xdr:blipFill>
      <xdr:spPr bwMode="auto">
        <a:xfrm>
          <a:off x="619119" y="17459325"/>
          <a:ext cx="540000" cy="685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69883</xdr:colOff>
      <xdr:row>187</xdr:row>
      <xdr:rowOff>504826</xdr:rowOff>
    </xdr:from>
    <xdr:ext cx="560294" cy="2076450"/>
    <xdr:pic>
      <xdr:nvPicPr>
        <xdr:cNvPr id="75" name="Resim 74">
          <a:extLst>
            <a:ext uri="{FF2B5EF4-FFF2-40B4-BE49-F238E27FC236}">
              <a16:creationId xmlns:a16="http://schemas.microsoft.com/office/drawing/2014/main" id="{45F9CC58-162A-446E-BBBA-C964913BB5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2808" y="102631876"/>
          <a:ext cx="560294" cy="2076450"/>
        </a:xfrm>
        <a:prstGeom prst="rect">
          <a:avLst/>
        </a:prstGeom>
      </xdr:spPr>
    </xdr:pic>
    <xdr:clientData/>
  </xdr:oneCellAnchor>
  <xdr:twoCellAnchor editAs="oneCell">
    <xdr:from>
      <xdr:col>0</xdr:col>
      <xdr:colOff>280724</xdr:colOff>
      <xdr:row>0</xdr:row>
      <xdr:rowOff>66675</xdr:rowOff>
    </xdr:from>
    <xdr:to>
      <xdr:col>3</xdr:col>
      <xdr:colOff>323850</xdr:colOff>
      <xdr:row>1</xdr:row>
      <xdr:rowOff>590550</xdr:rowOff>
    </xdr:to>
    <xdr:pic>
      <xdr:nvPicPr>
        <xdr:cNvPr id="76" name="Resim 75">
          <a:extLst>
            <a:ext uri="{FF2B5EF4-FFF2-40B4-BE49-F238E27FC236}">
              <a16:creationId xmlns:a16="http://schemas.microsoft.com/office/drawing/2014/main" id="{7DAE22D0-DF4E-42AB-8263-2DDB0E222402}"/>
            </a:ext>
          </a:extLst>
        </xdr:cNvPr>
        <xdr:cNvPicPr/>
      </xdr:nvPicPr>
      <xdr:blipFill>
        <a:blip xmlns:r="http://schemas.openxmlformats.org/officeDocument/2006/relationships" r:embed="rId74"/>
        <a:srcRect/>
        <a:stretch>
          <a:fillRect/>
        </a:stretch>
      </xdr:blipFill>
      <xdr:spPr bwMode="auto">
        <a:xfrm>
          <a:off x="280724" y="66675"/>
          <a:ext cx="1814776" cy="857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762000</xdr:colOff>
      <xdr:row>0</xdr:row>
      <xdr:rowOff>66675</xdr:rowOff>
    </xdr:from>
    <xdr:to>
      <xdr:col>9</xdr:col>
      <xdr:colOff>967582</xdr:colOff>
      <xdr:row>1</xdr:row>
      <xdr:rowOff>504825</xdr:rowOff>
    </xdr:to>
    <xdr:pic>
      <xdr:nvPicPr>
        <xdr:cNvPr id="77" name="Resim 76">
          <a:extLst>
            <a:ext uri="{FF2B5EF4-FFF2-40B4-BE49-F238E27FC236}">
              <a16:creationId xmlns:a16="http://schemas.microsoft.com/office/drawing/2014/main" id="{8C49E353-8B05-4B0A-9607-3665CC2E4817}"/>
            </a:ext>
          </a:extLst>
        </xdr:cNvPr>
        <xdr:cNvPicPr/>
      </xdr:nvPicPr>
      <xdr:blipFill>
        <a:blip xmlns:r="http://schemas.openxmlformats.org/officeDocument/2006/relationships" r:embed="rId7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00875" y="66675"/>
          <a:ext cx="1586707" cy="771525"/>
        </a:xfrm>
        <a:prstGeom prst="rect">
          <a:avLst/>
        </a:prstGeom>
        <a:noFill/>
        <a:ln>
          <a:noFill/>
        </a:ln>
      </xdr:spPr>
    </xdr:pic>
    <xdr:clientData/>
  </xdr:twoCellAnchor>
  <xdr:oneCellAnchor>
    <xdr:from>
      <xdr:col>1</xdr:col>
      <xdr:colOff>19050</xdr:colOff>
      <xdr:row>82</xdr:row>
      <xdr:rowOff>85727</xdr:rowOff>
    </xdr:from>
    <xdr:ext cx="540000" cy="540000"/>
    <xdr:pic>
      <xdr:nvPicPr>
        <xdr:cNvPr id="78" name="Picture 2">
          <a:extLst>
            <a:ext uri="{FF2B5EF4-FFF2-40B4-BE49-F238E27FC236}">
              <a16:creationId xmlns:a16="http://schemas.microsoft.com/office/drawing/2014/main" id="{CD0DE4DC-4829-42D5-82D5-E0401CAF248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6" cstate="print"/>
        <a:srcRect/>
        <a:stretch>
          <a:fillRect/>
        </a:stretch>
      </xdr:blipFill>
      <xdr:spPr bwMode="auto">
        <a:xfrm>
          <a:off x="561975" y="46682027"/>
          <a:ext cx="540000" cy="540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66675</xdr:colOff>
      <xdr:row>121</xdr:row>
      <xdr:rowOff>28575</xdr:rowOff>
    </xdr:from>
    <xdr:ext cx="540000" cy="540000"/>
    <xdr:pic>
      <xdr:nvPicPr>
        <xdr:cNvPr id="79" name="Picture 44">
          <a:extLst>
            <a:ext uri="{FF2B5EF4-FFF2-40B4-BE49-F238E27FC236}">
              <a16:creationId xmlns:a16="http://schemas.microsoft.com/office/drawing/2014/main" id="{4844D2E3-AE03-44D2-88F5-EF7AC929772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7" cstate="print"/>
        <a:srcRect/>
        <a:stretch>
          <a:fillRect/>
        </a:stretch>
      </xdr:blipFill>
      <xdr:spPr bwMode="auto">
        <a:xfrm>
          <a:off x="609600" y="68560950"/>
          <a:ext cx="540000" cy="540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twoCellAnchor editAs="oneCell">
    <xdr:from>
      <xdr:col>1</xdr:col>
      <xdr:colOff>71437</xdr:colOff>
      <xdr:row>83</xdr:row>
      <xdr:rowOff>123826</xdr:rowOff>
    </xdr:from>
    <xdr:to>
      <xdr:col>1</xdr:col>
      <xdr:colOff>613304</xdr:colOff>
      <xdr:row>83</xdr:row>
      <xdr:rowOff>657226</xdr:rowOff>
    </xdr:to>
    <xdr:pic>
      <xdr:nvPicPr>
        <xdr:cNvPr id="80" name="Picture 4">
          <a:extLst>
            <a:ext uri="{FF2B5EF4-FFF2-40B4-BE49-F238E27FC236}">
              <a16:creationId xmlns:a16="http://schemas.microsoft.com/office/drawing/2014/main" id="{7B5B23B3-F83D-435C-9B9B-8ECBCC9ED79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8" cstate="print">
          <a:duotone>
            <a:schemeClr val="bg2">
              <a:shade val="45000"/>
              <a:satMod val="135000"/>
            </a:schemeClr>
            <a:prstClr val="white"/>
          </a:duotone>
        </a:blip>
        <a:srcRect/>
        <a:stretch>
          <a:fillRect/>
        </a:stretch>
      </xdr:blipFill>
      <xdr:spPr bwMode="auto">
        <a:xfrm>
          <a:off x="614362" y="47472601"/>
          <a:ext cx="541867" cy="53340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57151</xdr:colOff>
      <xdr:row>124</xdr:row>
      <xdr:rowOff>69167</xdr:rowOff>
    </xdr:from>
    <xdr:to>
      <xdr:col>1</xdr:col>
      <xdr:colOff>657225</xdr:colOff>
      <xdr:row>124</xdr:row>
      <xdr:rowOff>600075</xdr:rowOff>
    </xdr:to>
    <xdr:pic>
      <xdr:nvPicPr>
        <xdr:cNvPr id="81" name="Resim 80">
          <a:extLst>
            <a:ext uri="{FF2B5EF4-FFF2-40B4-BE49-F238E27FC236}">
              <a16:creationId xmlns:a16="http://schemas.microsoft.com/office/drawing/2014/main" id="{5A5B5E36-577F-42AE-B5C8-FA5FC8A18F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6" y="70344617"/>
          <a:ext cx="600074" cy="530908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125</xdr:row>
      <xdr:rowOff>67735</xdr:rowOff>
    </xdr:from>
    <xdr:to>
      <xdr:col>1</xdr:col>
      <xdr:colOff>638175</xdr:colOff>
      <xdr:row>125</xdr:row>
      <xdr:rowOff>609601</xdr:rowOff>
    </xdr:to>
    <xdr:pic>
      <xdr:nvPicPr>
        <xdr:cNvPr id="82" name="Resim 81">
          <a:extLst>
            <a:ext uri="{FF2B5EF4-FFF2-40B4-BE49-F238E27FC236}">
              <a16:creationId xmlns:a16="http://schemas.microsoft.com/office/drawing/2014/main" id="{9F2CBAF7-0CFD-414B-A805-4F31E4CA3B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5" y="70990885"/>
          <a:ext cx="581025" cy="541866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</xdr:colOff>
      <xdr:row>126</xdr:row>
      <xdr:rowOff>78581</xdr:rowOff>
    </xdr:from>
    <xdr:to>
      <xdr:col>1</xdr:col>
      <xdr:colOff>685800</xdr:colOff>
      <xdr:row>126</xdr:row>
      <xdr:rowOff>628650</xdr:rowOff>
    </xdr:to>
    <xdr:pic>
      <xdr:nvPicPr>
        <xdr:cNvPr id="83" name="Resim 82">
          <a:extLst>
            <a:ext uri="{FF2B5EF4-FFF2-40B4-BE49-F238E27FC236}">
              <a16:creationId xmlns:a16="http://schemas.microsoft.com/office/drawing/2014/main" id="{310469CF-A3EB-4195-82EC-7AE82FC723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1975" y="71792306"/>
          <a:ext cx="666750" cy="550069"/>
        </a:xfrm>
        <a:prstGeom prst="rect">
          <a:avLst/>
        </a:prstGeom>
      </xdr:spPr>
    </xdr:pic>
    <xdr:clientData/>
  </xdr:twoCellAnchor>
  <xdr:twoCellAnchor editAs="oneCell">
    <xdr:from>
      <xdr:col>1</xdr:col>
      <xdr:colOff>1</xdr:colOff>
      <xdr:row>140</xdr:row>
      <xdr:rowOff>1</xdr:rowOff>
    </xdr:from>
    <xdr:to>
      <xdr:col>1</xdr:col>
      <xdr:colOff>585748</xdr:colOff>
      <xdr:row>140</xdr:row>
      <xdr:rowOff>552451</xdr:rowOff>
    </xdr:to>
    <xdr:pic>
      <xdr:nvPicPr>
        <xdr:cNvPr id="84" name="Resim 83">
          <a:extLst>
            <a:ext uri="{FF2B5EF4-FFF2-40B4-BE49-F238E27FC236}">
              <a16:creationId xmlns:a16="http://schemas.microsoft.com/office/drawing/2014/main" id="{4520B3C7-8A64-4CC7-9E31-CAA1595242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6" y="79552801"/>
          <a:ext cx="585747" cy="55245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141</xdr:row>
      <xdr:rowOff>28576</xdr:rowOff>
    </xdr:from>
    <xdr:to>
      <xdr:col>1</xdr:col>
      <xdr:colOff>585747</xdr:colOff>
      <xdr:row>141</xdr:row>
      <xdr:rowOff>523876</xdr:rowOff>
    </xdr:to>
    <xdr:pic>
      <xdr:nvPicPr>
        <xdr:cNvPr id="85" name="Resim 84">
          <a:extLst>
            <a:ext uri="{FF2B5EF4-FFF2-40B4-BE49-F238E27FC236}">
              <a16:creationId xmlns:a16="http://schemas.microsoft.com/office/drawing/2014/main" id="{8A0D462B-B4DB-43F6-9BB0-D898FB56E5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5" y="80229076"/>
          <a:ext cx="585747" cy="4953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142</xdr:row>
      <xdr:rowOff>9525</xdr:rowOff>
    </xdr:from>
    <xdr:to>
      <xdr:col>1</xdr:col>
      <xdr:colOff>585747</xdr:colOff>
      <xdr:row>142</xdr:row>
      <xdr:rowOff>590550</xdr:rowOff>
    </xdr:to>
    <xdr:pic>
      <xdr:nvPicPr>
        <xdr:cNvPr id="86" name="Resim 85">
          <a:extLst>
            <a:ext uri="{FF2B5EF4-FFF2-40B4-BE49-F238E27FC236}">
              <a16:creationId xmlns:a16="http://schemas.microsoft.com/office/drawing/2014/main" id="{EEE48781-A87A-4AD9-8746-25D1358F56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5" y="80819625"/>
          <a:ext cx="585747" cy="581025"/>
        </a:xfrm>
        <a:prstGeom prst="rect">
          <a:avLst/>
        </a:prstGeom>
      </xdr:spPr>
    </xdr:pic>
    <xdr:clientData/>
  </xdr:twoCellAnchor>
  <xdr:twoCellAnchor editAs="oneCell">
    <xdr:from>
      <xdr:col>1</xdr:col>
      <xdr:colOff>144706</xdr:colOff>
      <xdr:row>44</xdr:row>
      <xdr:rowOff>61912</xdr:rowOff>
    </xdr:from>
    <xdr:to>
      <xdr:col>1</xdr:col>
      <xdr:colOff>533950</xdr:colOff>
      <xdr:row>44</xdr:row>
      <xdr:rowOff>466726</xdr:rowOff>
    </xdr:to>
    <xdr:pic>
      <xdr:nvPicPr>
        <xdr:cNvPr id="87" name="Resim 86">
          <a:extLst>
            <a:ext uri="{FF2B5EF4-FFF2-40B4-BE49-F238E27FC236}">
              <a16:creationId xmlns:a16="http://schemas.microsoft.com/office/drawing/2014/main" id="{85F7B050-DC04-4EA3-BE2D-0E01F3FD13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7631" y="21169312"/>
          <a:ext cx="389244" cy="404814"/>
        </a:xfrm>
        <a:prstGeom prst="rect">
          <a:avLst/>
        </a:prstGeom>
      </xdr:spPr>
    </xdr:pic>
    <xdr:clientData/>
  </xdr:twoCellAnchor>
  <xdr:twoCellAnchor editAs="oneCell">
    <xdr:from>
      <xdr:col>1</xdr:col>
      <xdr:colOff>147567</xdr:colOff>
      <xdr:row>43</xdr:row>
      <xdr:rowOff>30955</xdr:rowOff>
    </xdr:from>
    <xdr:to>
      <xdr:col>1</xdr:col>
      <xdr:colOff>578717</xdr:colOff>
      <xdr:row>43</xdr:row>
      <xdr:rowOff>447675</xdr:rowOff>
    </xdr:to>
    <xdr:pic>
      <xdr:nvPicPr>
        <xdr:cNvPr id="88" name="Resim 87">
          <a:extLst>
            <a:ext uri="{FF2B5EF4-FFF2-40B4-BE49-F238E27FC236}">
              <a16:creationId xmlns:a16="http://schemas.microsoft.com/office/drawing/2014/main" id="{D93783DE-9A1A-4E88-A8F3-64434096FB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0492" y="20633530"/>
          <a:ext cx="431150" cy="416720"/>
        </a:xfrm>
        <a:prstGeom prst="rect">
          <a:avLst/>
        </a:prstGeom>
      </xdr:spPr>
    </xdr:pic>
    <xdr:clientData/>
  </xdr:twoCellAnchor>
  <xdr:twoCellAnchor editAs="oneCell">
    <xdr:from>
      <xdr:col>1</xdr:col>
      <xdr:colOff>138949</xdr:colOff>
      <xdr:row>45</xdr:row>
      <xdr:rowOff>57151</xdr:rowOff>
    </xdr:from>
    <xdr:to>
      <xdr:col>1</xdr:col>
      <xdr:colOff>568283</xdr:colOff>
      <xdr:row>45</xdr:row>
      <xdr:rowOff>466725</xdr:rowOff>
    </xdr:to>
    <xdr:pic>
      <xdr:nvPicPr>
        <xdr:cNvPr id="89" name="Resim 88">
          <a:extLst>
            <a:ext uri="{FF2B5EF4-FFF2-40B4-BE49-F238E27FC236}">
              <a16:creationId xmlns:a16="http://schemas.microsoft.com/office/drawing/2014/main" id="{A77FD63A-1374-4F9F-8F28-372C4A12B0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1874" y="21669376"/>
          <a:ext cx="429334" cy="409574"/>
        </a:xfrm>
        <a:prstGeom prst="rect">
          <a:avLst/>
        </a:prstGeom>
      </xdr:spPr>
    </xdr:pic>
    <xdr:clientData/>
  </xdr:twoCellAnchor>
  <xdr:twoCellAnchor editAs="oneCell">
    <xdr:from>
      <xdr:col>1</xdr:col>
      <xdr:colOff>147636</xdr:colOff>
      <xdr:row>24</xdr:row>
      <xdr:rowOff>47273</xdr:rowOff>
    </xdr:from>
    <xdr:to>
      <xdr:col>1</xdr:col>
      <xdr:colOff>581026</xdr:colOff>
      <xdr:row>24</xdr:row>
      <xdr:rowOff>459935</xdr:rowOff>
    </xdr:to>
    <xdr:pic>
      <xdr:nvPicPr>
        <xdr:cNvPr id="90" name="Resim 89">
          <a:extLst>
            <a:ext uri="{FF2B5EF4-FFF2-40B4-BE49-F238E27FC236}">
              <a16:creationId xmlns:a16="http://schemas.microsoft.com/office/drawing/2014/main" id="{D6AE67E2-25A5-4D13-AB3E-6C42ECB85F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0561" y="10743848"/>
          <a:ext cx="433390" cy="412662"/>
        </a:xfrm>
        <a:prstGeom prst="rect">
          <a:avLst/>
        </a:prstGeom>
      </xdr:spPr>
    </xdr:pic>
    <xdr:clientData/>
  </xdr:twoCellAnchor>
  <xdr:twoCellAnchor editAs="oneCell">
    <xdr:from>
      <xdr:col>1</xdr:col>
      <xdr:colOff>88106</xdr:colOff>
      <xdr:row>46</xdr:row>
      <xdr:rowOff>95251</xdr:rowOff>
    </xdr:from>
    <xdr:to>
      <xdr:col>1</xdr:col>
      <xdr:colOff>650080</xdr:colOff>
      <xdr:row>47</xdr:row>
      <xdr:rowOff>428625</xdr:rowOff>
    </xdr:to>
    <xdr:pic>
      <xdr:nvPicPr>
        <xdr:cNvPr id="91" name="Resim 90">
          <a:extLst>
            <a:ext uri="{FF2B5EF4-FFF2-40B4-BE49-F238E27FC236}">
              <a16:creationId xmlns:a16="http://schemas.microsoft.com/office/drawing/2014/main" id="{6C02E612-31CC-4F33-B626-1AAA75B85D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1031" y="22212301"/>
          <a:ext cx="561974" cy="838199"/>
        </a:xfrm>
        <a:prstGeom prst="rect">
          <a:avLst/>
        </a:prstGeom>
      </xdr:spPr>
    </xdr:pic>
    <xdr:clientData/>
  </xdr:twoCellAnchor>
  <xdr:twoCellAnchor editAs="oneCell">
    <xdr:from>
      <xdr:col>1</xdr:col>
      <xdr:colOff>157164</xdr:colOff>
      <xdr:row>175</xdr:row>
      <xdr:rowOff>83044</xdr:rowOff>
    </xdr:from>
    <xdr:to>
      <xdr:col>1</xdr:col>
      <xdr:colOff>571500</xdr:colOff>
      <xdr:row>175</xdr:row>
      <xdr:rowOff>526558</xdr:rowOff>
    </xdr:to>
    <xdr:pic>
      <xdr:nvPicPr>
        <xdr:cNvPr id="92" name="Resim 91">
          <a:extLst>
            <a:ext uri="{FF2B5EF4-FFF2-40B4-BE49-F238E27FC236}">
              <a16:creationId xmlns:a16="http://schemas.microsoft.com/office/drawing/2014/main" id="{22CC89CA-3925-4FA4-90F0-56E281C787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0089" y="96657019"/>
          <a:ext cx="414336" cy="443514"/>
        </a:xfrm>
        <a:prstGeom prst="rect">
          <a:avLst/>
        </a:prstGeom>
      </xdr:spPr>
    </xdr:pic>
    <xdr:clientData/>
  </xdr:twoCellAnchor>
  <xdr:twoCellAnchor editAs="oneCell">
    <xdr:from>
      <xdr:col>1</xdr:col>
      <xdr:colOff>90488</xdr:colOff>
      <xdr:row>178</xdr:row>
      <xdr:rowOff>48755</xdr:rowOff>
    </xdr:from>
    <xdr:to>
      <xdr:col>1</xdr:col>
      <xdr:colOff>638175</xdr:colOff>
      <xdr:row>178</xdr:row>
      <xdr:rowOff>504825</xdr:rowOff>
    </xdr:to>
    <xdr:pic>
      <xdr:nvPicPr>
        <xdr:cNvPr id="93" name="Resim 92">
          <a:extLst>
            <a:ext uri="{FF2B5EF4-FFF2-40B4-BE49-F238E27FC236}">
              <a16:creationId xmlns:a16="http://schemas.microsoft.com/office/drawing/2014/main" id="{E2030B59-EB25-4671-9602-97B6F19EB8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3413" y="98403905"/>
          <a:ext cx="547687" cy="456070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179</xdr:row>
      <xdr:rowOff>95250</xdr:rowOff>
    </xdr:from>
    <xdr:to>
      <xdr:col>1</xdr:col>
      <xdr:colOff>647701</xdr:colOff>
      <xdr:row>179</xdr:row>
      <xdr:rowOff>561976</xdr:rowOff>
    </xdr:to>
    <xdr:pic>
      <xdr:nvPicPr>
        <xdr:cNvPr id="94" name="Resim 93">
          <a:extLst>
            <a:ext uri="{FF2B5EF4-FFF2-40B4-BE49-F238E27FC236}">
              <a16:creationId xmlns:a16="http://schemas.microsoft.com/office/drawing/2014/main" id="{8721FC9F-3044-490A-BA21-28E76E849A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0550" y="99002850"/>
          <a:ext cx="600076" cy="466726"/>
        </a:xfrm>
        <a:prstGeom prst="rect">
          <a:avLst/>
        </a:prstGeom>
      </xdr:spPr>
    </xdr:pic>
    <xdr:clientData/>
  </xdr:twoCellAnchor>
  <xdr:twoCellAnchor editAs="oneCell">
    <xdr:from>
      <xdr:col>1</xdr:col>
      <xdr:colOff>95250</xdr:colOff>
      <xdr:row>180</xdr:row>
      <xdr:rowOff>114300</xdr:rowOff>
    </xdr:from>
    <xdr:to>
      <xdr:col>1</xdr:col>
      <xdr:colOff>628650</xdr:colOff>
      <xdr:row>180</xdr:row>
      <xdr:rowOff>581026</xdr:rowOff>
    </xdr:to>
    <xdr:pic>
      <xdr:nvPicPr>
        <xdr:cNvPr id="95" name="Resim 94">
          <a:extLst>
            <a:ext uri="{FF2B5EF4-FFF2-40B4-BE49-F238E27FC236}">
              <a16:creationId xmlns:a16="http://schemas.microsoft.com/office/drawing/2014/main" id="{ED3DB00A-74A7-453B-BA6A-F2C7E62E12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8175" y="99698175"/>
          <a:ext cx="533400" cy="466726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162</xdr:row>
      <xdr:rowOff>419100</xdr:rowOff>
    </xdr:from>
    <xdr:to>
      <xdr:col>1</xdr:col>
      <xdr:colOff>609600</xdr:colOff>
      <xdr:row>164</xdr:row>
      <xdr:rowOff>39317</xdr:rowOff>
    </xdr:to>
    <xdr:pic>
      <xdr:nvPicPr>
        <xdr:cNvPr id="96" name="Resim 95">
          <a:extLst>
            <a:ext uri="{FF2B5EF4-FFF2-40B4-BE49-F238E27FC236}">
              <a16:creationId xmlns:a16="http://schemas.microsoft.com/office/drawing/2014/main" id="{08F22C60-5588-46D0-8558-7CB12D3D9F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0550" y="91344750"/>
          <a:ext cx="561975" cy="629867"/>
        </a:xfrm>
        <a:prstGeom prst="rect">
          <a:avLst/>
        </a:prstGeom>
      </xdr:spPr>
    </xdr:pic>
    <xdr:clientData/>
  </xdr:twoCellAnchor>
  <xdr:twoCellAnchor editAs="oneCell">
    <xdr:from>
      <xdr:col>1</xdr:col>
      <xdr:colOff>114299</xdr:colOff>
      <xdr:row>161</xdr:row>
      <xdr:rowOff>161926</xdr:rowOff>
    </xdr:from>
    <xdr:to>
      <xdr:col>1</xdr:col>
      <xdr:colOff>628650</xdr:colOff>
      <xdr:row>162</xdr:row>
      <xdr:rowOff>276226</xdr:rowOff>
    </xdr:to>
    <xdr:pic>
      <xdr:nvPicPr>
        <xdr:cNvPr id="97" name="Resim 96">
          <a:extLst>
            <a:ext uri="{FF2B5EF4-FFF2-40B4-BE49-F238E27FC236}">
              <a16:creationId xmlns:a16="http://schemas.microsoft.com/office/drawing/2014/main" id="{2FE59211-B76B-4BD7-8365-2D507D0F21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4" y="90630376"/>
          <a:ext cx="514351" cy="571500"/>
        </a:xfrm>
        <a:prstGeom prst="rect">
          <a:avLst/>
        </a:prstGeom>
      </xdr:spPr>
    </xdr:pic>
    <xdr:clientData/>
  </xdr:twoCellAnchor>
  <xdr:twoCellAnchor editAs="oneCell">
    <xdr:from>
      <xdr:col>1</xdr:col>
      <xdr:colOff>135731</xdr:colOff>
      <xdr:row>14</xdr:row>
      <xdr:rowOff>11329</xdr:rowOff>
    </xdr:from>
    <xdr:to>
      <xdr:col>1</xdr:col>
      <xdr:colOff>581025</xdr:colOff>
      <xdr:row>14</xdr:row>
      <xdr:rowOff>507785</xdr:rowOff>
    </xdr:to>
    <xdr:pic>
      <xdr:nvPicPr>
        <xdr:cNvPr id="99" name="Resim 98">
          <a:extLst>
            <a:ext uri="{FF2B5EF4-FFF2-40B4-BE49-F238E27FC236}">
              <a16:creationId xmlns:a16="http://schemas.microsoft.com/office/drawing/2014/main" id="{60EA3EE5-941A-4F90-8CD8-ECAC32C5CD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8656" y="6354979"/>
          <a:ext cx="445294" cy="496456"/>
        </a:xfrm>
        <a:prstGeom prst="rect">
          <a:avLst/>
        </a:prstGeom>
      </xdr:spPr>
    </xdr:pic>
    <xdr:clientData/>
  </xdr:twoCellAnchor>
  <xdr:twoCellAnchor editAs="oneCell">
    <xdr:from>
      <xdr:col>1</xdr:col>
      <xdr:colOff>78581</xdr:colOff>
      <xdr:row>12</xdr:row>
      <xdr:rowOff>190500</xdr:rowOff>
    </xdr:from>
    <xdr:to>
      <xdr:col>1</xdr:col>
      <xdr:colOff>651834</xdr:colOff>
      <xdr:row>13</xdr:row>
      <xdr:rowOff>180975</xdr:rowOff>
    </xdr:to>
    <xdr:pic>
      <xdr:nvPicPr>
        <xdr:cNvPr id="100" name="Resim 99">
          <a:extLst>
            <a:ext uri="{FF2B5EF4-FFF2-40B4-BE49-F238E27FC236}">
              <a16:creationId xmlns:a16="http://schemas.microsoft.com/office/drawing/2014/main" id="{24DC9206-3681-4D36-A9DC-65924E8AC3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1506" y="5524500"/>
          <a:ext cx="573253" cy="561975"/>
        </a:xfrm>
        <a:prstGeom prst="rect">
          <a:avLst/>
        </a:prstGeom>
      </xdr:spPr>
    </xdr:pic>
    <xdr:clientData/>
  </xdr:twoCellAnchor>
  <xdr:twoCellAnchor editAs="oneCell">
    <xdr:from>
      <xdr:col>1</xdr:col>
      <xdr:colOff>163359</xdr:colOff>
      <xdr:row>16</xdr:row>
      <xdr:rowOff>41949</xdr:rowOff>
    </xdr:from>
    <xdr:to>
      <xdr:col>1</xdr:col>
      <xdr:colOff>591497</xdr:colOff>
      <xdr:row>16</xdr:row>
      <xdr:rowOff>476251</xdr:rowOff>
    </xdr:to>
    <xdr:pic>
      <xdr:nvPicPr>
        <xdr:cNvPr id="101" name="Resim 100">
          <a:extLst>
            <a:ext uri="{FF2B5EF4-FFF2-40B4-BE49-F238E27FC236}">
              <a16:creationId xmlns:a16="http://schemas.microsoft.com/office/drawing/2014/main" id="{9E221CA3-07EA-4680-A3AD-7E12A42F08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6284" y="7395249"/>
          <a:ext cx="428138" cy="434302"/>
        </a:xfrm>
        <a:prstGeom prst="rect">
          <a:avLst/>
        </a:prstGeom>
      </xdr:spPr>
    </xdr:pic>
    <xdr:clientData/>
  </xdr:twoCellAnchor>
  <xdr:twoCellAnchor editAs="oneCell">
    <xdr:from>
      <xdr:col>1</xdr:col>
      <xdr:colOff>163869</xdr:colOff>
      <xdr:row>17</xdr:row>
      <xdr:rowOff>50005</xdr:rowOff>
    </xdr:from>
    <xdr:to>
      <xdr:col>1</xdr:col>
      <xdr:colOff>586907</xdr:colOff>
      <xdr:row>17</xdr:row>
      <xdr:rowOff>428625</xdr:rowOff>
    </xdr:to>
    <xdr:pic>
      <xdr:nvPicPr>
        <xdr:cNvPr id="102" name="Resim 101">
          <a:extLst>
            <a:ext uri="{FF2B5EF4-FFF2-40B4-BE49-F238E27FC236}">
              <a16:creationId xmlns:a16="http://schemas.microsoft.com/office/drawing/2014/main" id="{5AF91BC7-C479-44DF-9E29-0B7C213F50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6794" y="7908130"/>
          <a:ext cx="423038" cy="378620"/>
        </a:xfrm>
        <a:prstGeom prst="rect">
          <a:avLst/>
        </a:prstGeom>
      </xdr:spPr>
    </xdr:pic>
    <xdr:clientData/>
  </xdr:twoCellAnchor>
  <xdr:twoCellAnchor editAs="oneCell">
    <xdr:from>
      <xdr:col>1</xdr:col>
      <xdr:colOff>155273</xdr:colOff>
      <xdr:row>9</xdr:row>
      <xdr:rowOff>35720</xdr:rowOff>
    </xdr:from>
    <xdr:to>
      <xdr:col>1</xdr:col>
      <xdr:colOff>599585</xdr:colOff>
      <xdr:row>9</xdr:row>
      <xdr:rowOff>476250</xdr:rowOff>
    </xdr:to>
    <xdr:pic>
      <xdr:nvPicPr>
        <xdr:cNvPr id="103" name="Resim 102">
          <a:extLst>
            <a:ext uri="{FF2B5EF4-FFF2-40B4-BE49-F238E27FC236}">
              <a16:creationId xmlns:a16="http://schemas.microsoft.com/office/drawing/2014/main" id="{FCC210B5-5BE4-4CE6-9C3C-C177586625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8198" y="3855245"/>
          <a:ext cx="444312" cy="440530"/>
        </a:xfrm>
        <a:prstGeom prst="rect">
          <a:avLst/>
        </a:prstGeom>
      </xdr:spPr>
    </xdr:pic>
    <xdr:clientData/>
  </xdr:twoCellAnchor>
  <xdr:twoCellAnchor editAs="oneCell">
    <xdr:from>
      <xdr:col>1</xdr:col>
      <xdr:colOff>145257</xdr:colOff>
      <xdr:row>10</xdr:row>
      <xdr:rowOff>48385</xdr:rowOff>
    </xdr:from>
    <xdr:to>
      <xdr:col>1</xdr:col>
      <xdr:colOff>609601</xdr:colOff>
      <xdr:row>10</xdr:row>
      <xdr:rowOff>496921</xdr:rowOff>
    </xdr:to>
    <xdr:pic>
      <xdr:nvPicPr>
        <xdr:cNvPr id="104" name="Resim 103">
          <a:extLst>
            <a:ext uri="{FF2B5EF4-FFF2-40B4-BE49-F238E27FC236}">
              <a16:creationId xmlns:a16="http://schemas.microsoft.com/office/drawing/2014/main" id="{A3A956C6-B560-4079-B0F9-2114B94037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8182" y="4372735"/>
          <a:ext cx="464344" cy="448536"/>
        </a:xfrm>
        <a:prstGeom prst="rect">
          <a:avLst/>
        </a:prstGeom>
      </xdr:spPr>
    </xdr:pic>
    <xdr:clientData/>
  </xdr:twoCellAnchor>
  <xdr:twoCellAnchor editAs="oneCell">
    <xdr:from>
      <xdr:col>1</xdr:col>
      <xdr:colOff>128589</xdr:colOff>
      <xdr:row>11</xdr:row>
      <xdr:rowOff>10239</xdr:rowOff>
    </xdr:from>
    <xdr:to>
      <xdr:col>1</xdr:col>
      <xdr:colOff>600075</xdr:colOff>
      <xdr:row>11</xdr:row>
      <xdr:rowOff>503099</xdr:rowOff>
    </xdr:to>
    <xdr:pic>
      <xdr:nvPicPr>
        <xdr:cNvPr id="105" name="Resim 104">
          <a:extLst>
            <a:ext uri="{FF2B5EF4-FFF2-40B4-BE49-F238E27FC236}">
              <a16:creationId xmlns:a16="http://schemas.microsoft.com/office/drawing/2014/main" id="{4E526354-FA43-40F1-8C9D-058CA48E4A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1514" y="4839414"/>
          <a:ext cx="471486" cy="492860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64</xdr:row>
      <xdr:rowOff>70160</xdr:rowOff>
    </xdr:from>
    <xdr:to>
      <xdr:col>1</xdr:col>
      <xdr:colOff>571500</xdr:colOff>
      <xdr:row>64</xdr:row>
      <xdr:rowOff>542925</xdr:rowOff>
    </xdr:to>
    <xdr:pic>
      <xdr:nvPicPr>
        <xdr:cNvPr id="106" name="Resim 105">
          <a:extLst>
            <a:ext uri="{FF2B5EF4-FFF2-40B4-BE49-F238E27FC236}">
              <a16:creationId xmlns:a16="http://schemas.microsoft.com/office/drawing/2014/main" id="{6BC2E9FF-7623-4C3D-A8A0-A3C8AD76E2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5" y="36360410"/>
          <a:ext cx="514350" cy="472765"/>
        </a:xfrm>
        <a:prstGeom prst="rect">
          <a:avLst/>
        </a:prstGeom>
      </xdr:spPr>
    </xdr:pic>
    <xdr:clientData/>
  </xdr:twoCellAnchor>
  <xdr:twoCellAnchor editAs="oneCell">
    <xdr:from>
      <xdr:col>1</xdr:col>
      <xdr:colOff>102393</xdr:colOff>
      <xdr:row>156</xdr:row>
      <xdr:rowOff>38100</xdr:rowOff>
    </xdr:from>
    <xdr:to>
      <xdr:col>1</xdr:col>
      <xdr:colOff>626268</xdr:colOff>
      <xdr:row>156</xdr:row>
      <xdr:rowOff>561976</xdr:rowOff>
    </xdr:to>
    <xdr:pic>
      <xdr:nvPicPr>
        <xdr:cNvPr id="107" name="Resim 106">
          <a:extLst>
            <a:ext uri="{FF2B5EF4-FFF2-40B4-BE49-F238E27FC236}">
              <a16:creationId xmlns:a16="http://schemas.microsoft.com/office/drawing/2014/main" id="{8FD45C3F-D92C-4230-8EC2-8146E51AAA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5318" y="88496775"/>
          <a:ext cx="523875" cy="523876"/>
        </a:xfrm>
        <a:prstGeom prst="rect">
          <a:avLst/>
        </a:prstGeom>
      </xdr:spPr>
    </xdr:pic>
    <xdr:clientData/>
  </xdr:twoCellAnchor>
  <xdr:twoCellAnchor editAs="oneCell">
    <xdr:from>
      <xdr:col>1</xdr:col>
      <xdr:colOff>80966</xdr:colOff>
      <xdr:row>158</xdr:row>
      <xdr:rowOff>47625</xdr:rowOff>
    </xdr:from>
    <xdr:to>
      <xdr:col>1</xdr:col>
      <xdr:colOff>628650</xdr:colOff>
      <xdr:row>158</xdr:row>
      <xdr:rowOff>445295</xdr:rowOff>
    </xdr:to>
    <xdr:pic>
      <xdr:nvPicPr>
        <xdr:cNvPr id="108" name="Resim 107">
          <a:extLst>
            <a:ext uri="{FF2B5EF4-FFF2-40B4-BE49-F238E27FC236}">
              <a16:creationId xmlns:a16="http://schemas.microsoft.com/office/drawing/2014/main" id="{72CB444C-DA56-42D3-8E04-5643FBBD73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3891" y="89677875"/>
          <a:ext cx="547684" cy="397670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60</xdr:row>
      <xdr:rowOff>19050</xdr:rowOff>
    </xdr:from>
    <xdr:to>
      <xdr:col>1</xdr:col>
      <xdr:colOff>587625</xdr:colOff>
      <xdr:row>60</xdr:row>
      <xdr:rowOff>542924</xdr:rowOff>
    </xdr:to>
    <xdr:pic>
      <xdr:nvPicPr>
        <xdr:cNvPr id="109" name="Picture 48">
          <a:extLst>
            <a:ext uri="{FF2B5EF4-FFF2-40B4-BE49-F238E27FC236}">
              <a16:creationId xmlns:a16="http://schemas.microsoft.com/office/drawing/2014/main" id="{02AC8818-C240-423D-9227-F3BEF601509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590550" y="33708975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114301</xdr:colOff>
      <xdr:row>170</xdr:row>
      <xdr:rowOff>76201</xdr:rowOff>
    </xdr:from>
    <xdr:to>
      <xdr:col>1</xdr:col>
      <xdr:colOff>552450</xdr:colOff>
      <xdr:row>170</xdr:row>
      <xdr:rowOff>381001</xdr:rowOff>
    </xdr:to>
    <xdr:pic>
      <xdr:nvPicPr>
        <xdr:cNvPr id="110" name="Resim 109">
          <a:extLst>
            <a:ext uri="{FF2B5EF4-FFF2-40B4-BE49-F238E27FC236}">
              <a16:creationId xmlns:a16="http://schemas.microsoft.com/office/drawing/2014/main" id="{F64DAAAB-6FB2-4158-8135-4D8B860663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6" y="94602301"/>
          <a:ext cx="438149" cy="304800"/>
        </a:xfrm>
        <a:prstGeom prst="rect">
          <a:avLst/>
        </a:prstGeom>
      </xdr:spPr>
    </xdr:pic>
    <xdr:clientData/>
  </xdr:twoCellAnchor>
  <xdr:twoCellAnchor editAs="oneCell">
    <xdr:from>
      <xdr:col>1</xdr:col>
      <xdr:colOff>114301</xdr:colOff>
      <xdr:row>171</xdr:row>
      <xdr:rowOff>28576</xdr:rowOff>
    </xdr:from>
    <xdr:to>
      <xdr:col>1</xdr:col>
      <xdr:colOff>590550</xdr:colOff>
      <xdr:row>171</xdr:row>
      <xdr:rowOff>447676</xdr:rowOff>
    </xdr:to>
    <xdr:pic>
      <xdr:nvPicPr>
        <xdr:cNvPr id="111" name="Resim 110">
          <a:extLst>
            <a:ext uri="{FF2B5EF4-FFF2-40B4-BE49-F238E27FC236}">
              <a16:creationId xmlns:a16="http://schemas.microsoft.com/office/drawing/2014/main" id="{47B0EC70-9883-4317-B9AA-9B810F86A7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6" y="95116651"/>
          <a:ext cx="476249" cy="419100"/>
        </a:xfrm>
        <a:prstGeom prst="rect">
          <a:avLst/>
        </a:prstGeom>
      </xdr:spPr>
    </xdr:pic>
    <xdr:clientData/>
  </xdr:twoCellAnchor>
  <xdr:twoCellAnchor editAs="oneCell">
    <xdr:from>
      <xdr:col>1</xdr:col>
      <xdr:colOff>28575</xdr:colOff>
      <xdr:row>167</xdr:row>
      <xdr:rowOff>28577</xdr:rowOff>
    </xdr:from>
    <xdr:to>
      <xdr:col>1</xdr:col>
      <xdr:colOff>561975</xdr:colOff>
      <xdr:row>167</xdr:row>
      <xdr:rowOff>533400</xdr:rowOff>
    </xdr:to>
    <xdr:pic>
      <xdr:nvPicPr>
        <xdr:cNvPr id="112" name="Resim 111">
          <a:extLst>
            <a:ext uri="{FF2B5EF4-FFF2-40B4-BE49-F238E27FC236}">
              <a16:creationId xmlns:a16="http://schemas.microsoft.com/office/drawing/2014/main" id="{84ED5EA0-0133-4EF0-BCF4-4857CC2AB4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0" y="92916377"/>
          <a:ext cx="533400" cy="504823"/>
        </a:xfrm>
        <a:prstGeom prst="rect">
          <a:avLst/>
        </a:prstGeom>
      </xdr:spPr>
    </xdr:pic>
    <xdr:clientData/>
  </xdr:twoCellAnchor>
  <xdr:twoCellAnchor editAs="oneCell">
    <xdr:from>
      <xdr:col>1</xdr:col>
      <xdr:colOff>152402</xdr:colOff>
      <xdr:row>42</xdr:row>
      <xdr:rowOff>35909</xdr:rowOff>
    </xdr:from>
    <xdr:to>
      <xdr:col>1</xdr:col>
      <xdr:colOff>609600</xdr:colOff>
      <xdr:row>42</xdr:row>
      <xdr:rowOff>472065</xdr:rowOff>
    </xdr:to>
    <xdr:pic>
      <xdr:nvPicPr>
        <xdr:cNvPr id="113" name="Resim 112">
          <a:extLst>
            <a:ext uri="{FF2B5EF4-FFF2-40B4-BE49-F238E27FC236}">
              <a16:creationId xmlns:a16="http://schemas.microsoft.com/office/drawing/2014/main" id="{E57514C7-398F-4271-B4CA-D95A7FFD2D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5327" y="20133659"/>
          <a:ext cx="457198" cy="436156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60</xdr:row>
      <xdr:rowOff>9525</xdr:rowOff>
    </xdr:from>
    <xdr:to>
      <xdr:col>1</xdr:col>
      <xdr:colOff>561975</xdr:colOff>
      <xdr:row>60</xdr:row>
      <xdr:rowOff>537739</xdr:rowOff>
    </xdr:to>
    <xdr:pic>
      <xdr:nvPicPr>
        <xdr:cNvPr id="114" name="Picture 10">
          <a:extLst>
            <a:ext uri="{FF2B5EF4-FFF2-40B4-BE49-F238E27FC236}">
              <a16:creationId xmlns:a16="http://schemas.microsoft.com/office/drawing/2014/main" id="{0EAB2103-41EB-4F95-9A8B-062F87A2F94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581025" y="33699450"/>
          <a:ext cx="523875" cy="528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166686</xdr:colOff>
      <xdr:row>25</xdr:row>
      <xdr:rowOff>43980</xdr:rowOff>
    </xdr:from>
    <xdr:to>
      <xdr:col>1</xdr:col>
      <xdr:colOff>600076</xdr:colOff>
      <xdr:row>25</xdr:row>
      <xdr:rowOff>488676</xdr:rowOff>
    </xdr:to>
    <xdr:pic>
      <xdr:nvPicPr>
        <xdr:cNvPr id="115" name="Resim 114">
          <a:extLst>
            <a:ext uri="{FF2B5EF4-FFF2-40B4-BE49-F238E27FC236}">
              <a16:creationId xmlns:a16="http://schemas.microsoft.com/office/drawing/2014/main" id="{52F85976-BD9A-421A-9C0A-700260CBEA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9611" y="11245380"/>
          <a:ext cx="433390" cy="444696"/>
        </a:xfrm>
        <a:prstGeom prst="rect">
          <a:avLst/>
        </a:prstGeom>
      </xdr:spPr>
    </xdr:pic>
    <xdr:clientData/>
  </xdr:twoCellAnchor>
  <xdr:twoCellAnchor editAs="oneCell">
    <xdr:from>
      <xdr:col>1</xdr:col>
      <xdr:colOff>108600</xdr:colOff>
      <xdr:row>88</xdr:row>
      <xdr:rowOff>114299</xdr:rowOff>
    </xdr:from>
    <xdr:to>
      <xdr:col>1</xdr:col>
      <xdr:colOff>616200</xdr:colOff>
      <xdr:row>88</xdr:row>
      <xdr:rowOff>561974</xdr:rowOff>
    </xdr:to>
    <xdr:pic>
      <xdr:nvPicPr>
        <xdr:cNvPr id="116" name="Picture 38">
          <a:extLst>
            <a:ext uri="{FF2B5EF4-FFF2-40B4-BE49-F238E27FC236}">
              <a16:creationId xmlns:a16="http://schemas.microsoft.com/office/drawing/2014/main" id="{82659D74-58B6-4774-9852-450F32442D0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651525" y="50882549"/>
          <a:ext cx="507600" cy="447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111983</xdr:colOff>
      <xdr:row>27</xdr:row>
      <xdr:rowOff>54768</xdr:rowOff>
    </xdr:from>
    <xdr:ext cx="464214" cy="421482"/>
    <xdr:pic>
      <xdr:nvPicPr>
        <xdr:cNvPr id="117" name="Resim 116">
          <a:extLst>
            <a:ext uri="{FF2B5EF4-FFF2-40B4-BE49-F238E27FC236}">
              <a16:creationId xmlns:a16="http://schemas.microsoft.com/office/drawing/2014/main" id="{38AD9E72-0A9D-4040-82D4-C7AE9BDDA9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4908" y="12265818"/>
          <a:ext cx="464214" cy="421482"/>
        </a:xfrm>
        <a:prstGeom prst="rect">
          <a:avLst/>
        </a:prstGeom>
      </xdr:spPr>
    </xdr:pic>
    <xdr:clientData/>
  </xdr:oneCellAnchor>
  <xdr:twoCellAnchor editAs="oneCell">
    <xdr:from>
      <xdr:col>1</xdr:col>
      <xdr:colOff>28575</xdr:colOff>
      <xdr:row>102</xdr:row>
      <xdr:rowOff>28575</xdr:rowOff>
    </xdr:from>
    <xdr:to>
      <xdr:col>1</xdr:col>
      <xdr:colOff>568575</xdr:colOff>
      <xdr:row>102</xdr:row>
      <xdr:rowOff>533400</xdr:rowOff>
    </xdr:to>
    <xdr:pic>
      <xdr:nvPicPr>
        <xdr:cNvPr id="118" name="Picture 34">
          <a:extLst>
            <a:ext uri="{FF2B5EF4-FFF2-40B4-BE49-F238E27FC236}">
              <a16:creationId xmlns:a16="http://schemas.microsoft.com/office/drawing/2014/main" id="{FA8BBBEA-29F3-4DED-8739-49C7F36944A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571500" y="583882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76200</xdr:colOff>
      <xdr:row>66</xdr:row>
      <xdr:rowOff>76202</xdr:rowOff>
    </xdr:from>
    <xdr:ext cx="540000" cy="523874"/>
    <xdr:pic>
      <xdr:nvPicPr>
        <xdr:cNvPr id="119" name="Picture 42">
          <a:extLst>
            <a:ext uri="{FF2B5EF4-FFF2-40B4-BE49-F238E27FC236}">
              <a16:creationId xmlns:a16="http://schemas.microsoft.com/office/drawing/2014/main" id="{F2877C56-D9B2-4BC5-9FA0-C589898964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0" cstate="print"/>
        <a:srcRect/>
        <a:stretch>
          <a:fillRect/>
        </a:stretch>
      </xdr:blipFill>
      <xdr:spPr bwMode="auto">
        <a:xfrm>
          <a:off x="619125" y="37614227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57150</xdr:colOff>
      <xdr:row>115</xdr:row>
      <xdr:rowOff>51987</xdr:rowOff>
    </xdr:from>
    <xdr:ext cx="501894" cy="433788"/>
    <xdr:pic>
      <xdr:nvPicPr>
        <xdr:cNvPr id="120" name="Picture 38">
          <a:extLst>
            <a:ext uri="{FF2B5EF4-FFF2-40B4-BE49-F238E27FC236}">
              <a16:creationId xmlns:a16="http://schemas.microsoft.com/office/drawing/2014/main" id="{695A4D49-5830-4872-BE52-7E1E8D7B584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600075" y="65155362"/>
          <a:ext cx="501894" cy="4337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114294</xdr:colOff>
      <xdr:row>73</xdr:row>
      <xdr:rowOff>47625</xdr:rowOff>
    </xdr:from>
    <xdr:ext cx="540000" cy="504825"/>
    <xdr:pic>
      <xdr:nvPicPr>
        <xdr:cNvPr id="121" name="Picture 22">
          <a:extLst>
            <a:ext uri="{FF2B5EF4-FFF2-40B4-BE49-F238E27FC236}">
              <a16:creationId xmlns:a16="http://schemas.microsoft.com/office/drawing/2014/main" id="{BA2AC472-6051-4000-AD6D-53AC8EFE5FB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57219" y="408622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76200</xdr:colOff>
      <xdr:row>195</xdr:row>
      <xdr:rowOff>476250</xdr:rowOff>
    </xdr:from>
    <xdr:ext cx="560294" cy="2076450"/>
    <xdr:pic>
      <xdr:nvPicPr>
        <xdr:cNvPr id="122" name="Resim 121">
          <a:extLst>
            <a:ext uri="{FF2B5EF4-FFF2-40B4-BE49-F238E27FC236}">
              <a16:creationId xmlns:a16="http://schemas.microsoft.com/office/drawing/2014/main" id="{ADBB9F71-EBB5-4834-8D32-DC8988F387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9125" y="106718100"/>
          <a:ext cx="560294" cy="2076450"/>
        </a:xfrm>
        <a:prstGeom prst="rect">
          <a:avLst/>
        </a:prstGeom>
      </xdr:spPr>
    </xdr:pic>
    <xdr:clientData/>
  </xdr:oneCellAnchor>
  <xdr:twoCellAnchor editAs="oneCell">
    <xdr:from>
      <xdr:col>1</xdr:col>
      <xdr:colOff>72653</xdr:colOff>
      <xdr:row>26</xdr:row>
      <xdr:rowOff>55386</xdr:rowOff>
    </xdr:from>
    <xdr:to>
      <xdr:col>1</xdr:col>
      <xdr:colOff>619125</xdr:colOff>
      <xdr:row>27</xdr:row>
      <xdr:rowOff>1051</xdr:rowOff>
    </xdr:to>
    <xdr:pic>
      <xdr:nvPicPr>
        <xdr:cNvPr id="123" name="Resim 122">
          <a:extLst>
            <a:ext uri="{FF2B5EF4-FFF2-40B4-BE49-F238E27FC236}">
              <a16:creationId xmlns:a16="http://schemas.microsoft.com/office/drawing/2014/main" id="{C85049F0-B099-4FB2-8E89-A20D4DCBA9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5578" y="11761611"/>
          <a:ext cx="546472" cy="450490"/>
        </a:xfrm>
        <a:prstGeom prst="rect">
          <a:avLst/>
        </a:prstGeom>
      </xdr:spPr>
    </xdr:pic>
    <xdr:clientData/>
  </xdr:twoCellAnchor>
  <xdr:oneCellAnchor>
    <xdr:from>
      <xdr:col>1</xdr:col>
      <xdr:colOff>104775</xdr:colOff>
      <xdr:row>28</xdr:row>
      <xdr:rowOff>66675</xdr:rowOff>
    </xdr:from>
    <xdr:ext cx="464214" cy="421482"/>
    <xdr:pic>
      <xdr:nvPicPr>
        <xdr:cNvPr id="124" name="Resim 123">
          <a:extLst>
            <a:ext uri="{FF2B5EF4-FFF2-40B4-BE49-F238E27FC236}">
              <a16:creationId xmlns:a16="http://schemas.microsoft.com/office/drawing/2014/main" id="{0B154132-1AFB-4E4A-A67F-2418CB698D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7700" y="12782550"/>
          <a:ext cx="464214" cy="421482"/>
        </a:xfrm>
        <a:prstGeom prst="rect">
          <a:avLst/>
        </a:prstGeom>
      </xdr:spPr>
    </xdr:pic>
    <xdr:clientData/>
  </xdr:one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178050</xdr:colOff>
      <xdr:row>5</xdr:row>
      <xdr:rowOff>55696</xdr:rowOff>
    </xdr:from>
    <xdr:to>
      <xdr:col>1</xdr:col>
      <xdr:colOff>590550</xdr:colOff>
      <xdr:row>5</xdr:row>
      <xdr:rowOff>477706</xdr:rowOff>
    </xdr:to>
    <xdr:pic>
      <xdr:nvPicPr>
        <xdr:cNvPr id="2" name="Picture 12">
          <a:extLst>
            <a:ext uri="{FF2B5EF4-FFF2-40B4-BE49-F238E27FC236}">
              <a16:creationId xmlns:a16="http://schemas.microsoft.com/office/drawing/2014/main" id="{5C95D1A6-6BD5-4092-BA26-F36A3F90C37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20975" y="1922596"/>
          <a:ext cx="412500" cy="4220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38101</xdr:colOff>
      <xdr:row>57</xdr:row>
      <xdr:rowOff>133350</xdr:rowOff>
    </xdr:from>
    <xdr:to>
      <xdr:col>1</xdr:col>
      <xdr:colOff>561975</xdr:colOff>
      <xdr:row>57</xdr:row>
      <xdr:rowOff>570230</xdr:rowOff>
    </xdr:to>
    <xdr:pic>
      <xdr:nvPicPr>
        <xdr:cNvPr id="3" name="Picture 18">
          <a:extLst>
            <a:ext uri="{FF2B5EF4-FFF2-40B4-BE49-F238E27FC236}">
              <a16:creationId xmlns:a16="http://schemas.microsoft.com/office/drawing/2014/main" id="{181DD6FC-8528-45AC-9A3E-E926CE3A448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81026" y="32480250"/>
          <a:ext cx="523874" cy="43688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16660</xdr:colOff>
      <xdr:row>144</xdr:row>
      <xdr:rowOff>19051</xdr:rowOff>
    </xdr:from>
    <xdr:to>
      <xdr:col>1</xdr:col>
      <xdr:colOff>556660</xdr:colOff>
      <xdr:row>144</xdr:row>
      <xdr:rowOff>552450</xdr:rowOff>
    </xdr:to>
    <xdr:pic>
      <xdr:nvPicPr>
        <xdr:cNvPr id="4" name="Picture 20">
          <a:extLst>
            <a:ext uri="{FF2B5EF4-FFF2-40B4-BE49-F238E27FC236}">
              <a16:creationId xmlns:a16="http://schemas.microsoft.com/office/drawing/2014/main" id="{A6D2891D-BB12-4F2D-8F0B-75553F02C36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559585" y="8701087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114294</xdr:colOff>
      <xdr:row>74</xdr:row>
      <xdr:rowOff>47625</xdr:rowOff>
    </xdr:from>
    <xdr:to>
      <xdr:col>1</xdr:col>
      <xdr:colOff>654294</xdr:colOff>
      <xdr:row>74</xdr:row>
      <xdr:rowOff>552450</xdr:rowOff>
    </xdr:to>
    <xdr:pic>
      <xdr:nvPicPr>
        <xdr:cNvPr id="5" name="Picture 22">
          <a:extLst>
            <a:ext uri="{FF2B5EF4-FFF2-40B4-BE49-F238E27FC236}">
              <a16:creationId xmlns:a16="http://schemas.microsoft.com/office/drawing/2014/main" id="{1015C22C-CD8B-4FC3-927C-F08FD812B98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57219" y="4248150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89864</xdr:colOff>
      <xdr:row>52</xdr:row>
      <xdr:rowOff>95250</xdr:rowOff>
    </xdr:from>
    <xdr:to>
      <xdr:col>1</xdr:col>
      <xdr:colOff>570955</xdr:colOff>
      <xdr:row>52</xdr:row>
      <xdr:rowOff>561975</xdr:rowOff>
    </xdr:to>
    <xdr:pic>
      <xdr:nvPicPr>
        <xdr:cNvPr id="6" name="Picture 24">
          <a:extLst>
            <a:ext uri="{FF2B5EF4-FFF2-40B4-BE49-F238E27FC236}">
              <a16:creationId xmlns:a16="http://schemas.microsoft.com/office/drawing/2014/main" id="{AFEC0E80-A69F-4572-A241-0DAF3EAEC53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32789" y="29489400"/>
          <a:ext cx="481091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95244</xdr:colOff>
      <xdr:row>53</xdr:row>
      <xdr:rowOff>57151</xdr:rowOff>
    </xdr:from>
    <xdr:to>
      <xdr:col>1</xdr:col>
      <xdr:colOff>647700</xdr:colOff>
      <xdr:row>53</xdr:row>
      <xdr:rowOff>571500</xdr:rowOff>
    </xdr:to>
    <xdr:pic>
      <xdr:nvPicPr>
        <xdr:cNvPr id="7" name="Picture 26">
          <a:extLst>
            <a:ext uri="{FF2B5EF4-FFF2-40B4-BE49-F238E27FC236}">
              <a16:creationId xmlns:a16="http://schemas.microsoft.com/office/drawing/2014/main" id="{75DC8C2E-18D0-4ECE-8801-E59FC99B041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638169" y="30041851"/>
          <a:ext cx="552456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55</xdr:row>
      <xdr:rowOff>152400</xdr:rowOff>
    </xdr:from>
    <xdr:to>
      <xdr:col>1</xdr:col>
      <xdr:colOff>581025</xdr:colOff>
      <xdr:row>55</xdr:row>
      <xdr:rowOff>561974</xdr:rowOff>
    </xdr:to>
    <xdr:pic>
      <xdr:nvPicPr>
        <xdr:cNvPr id="8" name="Picture 28">
          <a:extLst>
            <a:ext uri="{FF2B5EF4-FFF2-40B4-BE49-F238E27FC236}">
              <a16:creationId xmlns:a16="http://schemas.microsoft.com/office/drawing/2014/main" id="{92C4BE93-B02F-4359-84FA-6D8B185891A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609600" y="31318200"/>
          <a:ext cx="514350" cy="4095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51913</xdr:colOff>
      <xdr:row>54</xdr:row>
      <xdr:rowOff>47625</xdr:rowOff>
    </xdr:from>
    <xdr:to>
      <xdr:col>1</xdr:col>
      <xdr:colOff>662463</xdr:colOff>
      <xdr:row>54</xdr:row>
      <xdr:rowOff>553403</xdr:rowOff>
    </xdr:to>
    <xdr:pic>
      <xdr:nvPicPr>
        <xdr:cNvPr id="9" name="Picture 32">
          <a:extLst>
            <a:ext uri="{FF2B5EF4-FFF2-40B4-BE49-F238E27FC236}">
              <a16:creationId xmlns:a16="http://schemas.microsoft.com/office/drawing/2014/main" id="{1A6DD72B-F7C0-4C33-B656-DC3E6697245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594838" y="30622875"/>
          <a:ext cx="610550" cy="50577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107623</xdr:colOff>
      <xdr:row>86</xdr:row>
      <xdr:rowOff>76200</xdr:rowOff>
    </xdr:from>
    <xdr:to>
      <xdr:col>1</xdr:col>
      <xdr:colOff>587624</xdr:colOff>
      <xdr:row>86</xdr:row>
      <xdr:rowOff>533400</xdr:rowOff>
    </xdr:to>
    <xdr:pic>
      <xdr:nvPicPr>
        <xdr:cNvPr id="10" name="Picture 34">
          <a:extLst>
            <a:ext uri="{FF2B5EF4-FFF2-40B4-BE49-F238E27FC236}">
              <a16:creationId xmlns:a16="http://schemas.microsoft.com/office/drawing/2014/main" id="{C7AF5348-DB24-4B7C-8509-125B8E1D5A6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650548" y="50053875"/>
          <a:ext cx="480001" cy="457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87</xdr:row>
      <xdr:rowOff>57150</xdr:rowOff>
    </xdr:from>
    <xdr:to>
      <xdr:col>1</xdr:col>
      <xdr:colOff>587625</xdr:colOff>
      <xdr:row>87</xdr:row>
      <xdr:rowOff>533400</xdr:rowOff>
    </xdr:to>
    <xdr:pic>
      <xdr:nvPicPr>
        <xdr:cNvPr id="11" name="Picture 38">
          <a:extLst>
            <a:ext uri="{FF2B5EF4-FFF2-40B4-BE49-F238E27FC236}">
              <a16:creationId xmlns:a16="http://schemas.microsoft.com/office/drawing/2014/main" id="{FE40C8BB-D7D7-470E-AA66-0361195F6AE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590550" y="50663475"/>
          <a:ext cx="540000" cy="476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92325</xdr:colOff>
      <xdr:row>75</xdr:row>
      <xdr:rowOff>34862</xdr:rowOff>
    </xdr:from>
    <xdr:to>
      <xdr:col>1</xdr:col>
      <xdr:colOff>619125</xdr:colOff>
      <xdr:row>75</xdr:row>
      <xdr:rowOff>536640</xdr:rowOff>
    </xdr:to>
    <xdr:pic>
      <xdr:nvPicPr>
        <xdr:cNvPr id="12" name="Picture 40">
          <a:extLst>
            <a:ext uri="{FF2B5EF4-FFF2-40B4-BE49-F238E27FC236}">
              <a16:creationId xmlns:a16="http://schemas.microsoft.com/office/drawing/2014/main" id="{3821F421-C0B8-4739-83A1-D53BE138429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635250" y="43097387"/>
          <a:ext cx="526800" cy="50177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57143</xdr:colOff>
      <xdr:row>99</xdr:row>
      <xdr:rowOff>47626</xdr:rowOff>
    </xdr:from>
    <xdr:to>
      <xdr:col>1</xdr:col>
      <xdr:colOff>597143</xdr:colOff>
      <xdr:row>99</xdr:row>
      <xdr:rowOff>561975</xdr:rowOff>
    </xdr:to>
    <xdr:pic>
      <xdr:nvPicPr>
        <xdr:cNvPr id="13" name="Picture 44">
          <a:extLst>
            <a:ext uri="{FF2B5EF4-FFF2-40B4-BE49-F238E27FC236}">
              <a16:creationId xmlns:a16="http://schemas.microsoft.com/office/drawing/2014/main" id="{B0D07CA1-142F-4171-BCC6-9E4A33049B8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600068" y="57635776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57143</xdr:colOff>
      <xdr:row>51</xdr:row>
      <xdr:rowOff>19051</xdr:rowOff>
    </xdr:from>
    <xdr:to>
      <xdr:col>1</xdr:col>
      <xdr:colOff>597143</xdr:colOff>
      <xdr:row>51</xdr:row>
      <xdr:rowOff>581025</xdr:rowOff>
    </xdr:to>
    <xdr:pic>
      <xdr:nvPicPr>
        <xdr:cNvPr id="14" name="Picture 46">
          <a:extLst>
            <a:ext uri="{FF2B5EF4-FFF2-40B4-BE49-F238E27FC236}">
              <a16:creationId xmlns:a16="http://schemas.microsoft.com/office/drawing/2014/main" id="{2278B50D-FCA4-4541-BD84-82078022C11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600068" y="28822651"/>
          <a:ext cx="540000" cy="5619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85719</xdr:colOff>
      <xdr:row>110</xdr:row>
      <xdr:rowOff>57151</xdr:rowOff>
    </xdr:from>
    <xdr:to>
      <xdr:col>1</xdr:col>
      <xdr:colOff>625719</xdr:colOff>
      <xdr:row>110</xdr:row>
      <xdr:rowOff>552450</xdr:rowOff>
    </xdr:to>
    <xdr:pic>
      <xdr:nvPicPr>
        <xdr:cNvPr id="15" name="Picture 48">
          <a:extLst>
            <a:ext uri="{FF2B5EF4-FFF2-40B4-BE49-F238E27FC236}">
              <a16:creationId xmlns:a16="http://schemas.microsoft.com/office/drawing/2014/main" id="{88AE0020-49B8-4B02-A3B7-85D4F9B2AF9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628644" y="6456045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176</xdr:row>
      <xdr:rowOff>19051</xdr:rowOff>
    </xdr:from>
    <xdr:to>
      <xdr:col>1</xdr:col>
      <xdr:colOff>625725</xdr:colOff>
      <xdr:row>176</xdr:row>
      <xdr:rowOff>542925</xdr:rowOff>
    </xdr:to>
    <xdr:pic>
      <xdr:nvPicPr>
        <xdr:cNvPr id="16" name="Picture 50">
          <a:extLst>
            <a:ext uri="{FF2B5EF4-FFF2-40B4-BE49-F238E27FC236}">
              <a16:creationId xmlns:a16="http://schemas.microsoft.com/office/drawing/2014/main" id="{44C4DC33-E081-4E0D-BDCF-9B2A47423BD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628650" y="107394376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146</xdr:row>
      <xdr:rowOff>9525</xdr:rowOff>
    </xdr:from>
    <xdr:to>
      <xdr:col>1</xdr:col>
      <xdr:colOff>619125</xdr:colOff>
      <xdr:row>146</xdr:row>
      <xdr:rowOff>533400</xdr:rowOff>
    </xdr:to>
    <xdr:pic>
      <xdr:nvPicPr>
        <xdr:cNvPr id="17" name="Picture 52">
          <a:extLst>
            <a:ext uri="{FF2B5EF4-FFF2-40B4-BE49-F238E27FC236}">
              <a16:creationId xmlns:a16="http://schemas.microsoft.com/office/drawing/2014/main" id="{B2B4DBD5-C5FD-412F-9786-D4E676570B1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600075" y="88468200"/>
          <a:ext cx="561975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114294</xdr:colOff>
      <xdr:row>177</xdr:row>
      <xdr:rowOff>66676</xdr:rowOff>
    </xdr:from>
    <xdr:to>
      <xdr:col>1</xdr:col>
      <xdr:colOff>654294</xdr:colOff>
      <xdr:row>177</xdr:row>
      <xdr:rowOff>571500</xdr:rowOff>
    </xdr:to>
    <xdr:pic>
      <xdr:nvPicPr>
        <xdr:cNvPr id="18" name="Picture 54">
          <a:extLst>
            <a:ext uri="{FF2B5EF4-FFF2-40B4-BE49-F238E27FC236}">
              <a16:creationId xmlns:a16="http://schemas.microsoft.com/office/drawing/2014/main" id="{63135E79-0BCD-4BA3-848D-FE5EA6F48EA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657219" y="108175426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104774</xdr:colOff>
      <xdr:row>113</xdr:row>
      <xdr:rowOff>19050</xdr:rowOff>
    </xdr:from>
    <xdr:to>
      <xdr:col>1</xdr:col>
      <xdr:colOff>559049</xdr:colOff>
      <xdr:row>113</xdr:row>
      <xdr:rowOff>514350</xdr:rowOff>
    </xdr:to>
    <xdr:pic>
      <xdr:nvPicPr>
        <xdr:cNvPr id="19" name="Picture 56">
          <a:extLst>
            <a:ext uri="{FF2B5EF4-FFF2-40B4-BE49-F238E27FC236}">
              <a16:creationId xmlns:a16="http://schemas.microsoft.com/office/drawing/2014/main" id="{5AD2DA3E-F692-4BB5-BA92-A5A891149C9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647699" y="65846325"/>
          <a:ext cx="454275" cy="495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104</xdr:row>
      <xdr:rowOff>19051</xdr:rowOff>
    </xdr:from>
    <xdr:to>
      <xdr:col>1</xdr:col>
      <xdr:colOff>616193</xdr:colOff>
      <xdr:row>104</xdr:row>
      <xdr:rowOff>523875</xdr:rowOff>
    </xdr:to>
    <xdr:pic>
      <xdr:nvPicPr>
        <xdr:cNvPr id="20" name="Picture 58">
          <a:extLst>
            <a:ext uri="{FF2B5EF4-FFF2-40B4-BE49-F238E27FC236}">
              <a16:creationId xmlns:a16="http://schemas.microsoft.com/office/drawing/2014/main" id="{1BEDDF2C-0EB7-4C16-AE0F-5764200D666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619118" y="60750451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106</xdr:row>
      <xdr:rowOff>19051</xdr:rowOff>
    </xdr:from>
    <xdr:to>
      <xdr:col>1</xdr:col>
      <xdr:colOff>559050</xdr:colOff>
      <xdr:row>106</xdr:row>
      <xdr:rowOff>542925</xdr:rowOff>
    </xdr:to>
    <xdr:pic>
      <xdr:nvPicPr>
        <xdr:cNvPr id="21" name="Picture 60">
          <a:extLst>
            <a:ext uri="{FF2B5EF4-FFF2-40B4-BE49-F238E27FC236}">
              <a16:creationId xmlns:a16="http://schemas.microsoft.com/office/drawing/2014/main" id="{8E3764D0-191D-486D-A603-3381F34C96F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561975" y="6200775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107</xdr:row>
      <xdr:rowOff>57151</xdr:rowOff>
    </xdr:from>
    <xdr:to>
      <xdr:col>1</xdr:col>
      <xdr:colOff>559043</xdr:colOff>
      <xdr:row>107</xdr:row>
      <xdr:rowOff>504825</xdr:rowOff>
    </xdr:to>
    <xdr:pic>
      <xdr:nvPicPr>
        <xdr:cNvPr id="22" name="Picture 62">
          <a:extLst>
            <a:ext uri="{FF2B5EF4-FFF2-40B4-BE49-F238E27FC236}">
              <a16:creationId xmlns:a16="http://schemas.microsoft.com/office/drawing/2014/main" id="{DFF5EE15-61CE-43A9-9589-737BE7DAD2F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561968" y="62674501"/>
          <a:ext cx="540000" cy="4476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129</xdr:row>
      <xdr:rowOff>19052</xdr:rowOff>
    </xdr:from>
    <xdr:to>
      <xdr:col>1</xdr:col>
      <xdr:colOff>559044</xdr:colOff>
      <xdr:row>129</xdr:row>
      <xdr:rowOff>542925</xdr:rowOff>
    </xdr:to>
    <xdr:pic>
      <xdr:nvPicPr>
        <xdr:cNvPr id="23" name="Picture 64">
          <a:extLst>
            <a:ext uri="{FF2B5EF4-FFF2-40B4-BE49-F238E27FC236}">
              <a16:creationId xmlns:a16="http://schemas.microsoft.com/office/drawing/2014/main" id="{43ABBBE2-129A-4840-AC31-7F95204FCE4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561969" y="76971527"/>
          <a:ext cx="540000" cy="5238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85718</xdr:colOff>
      <xdr:row>98</xdr:row>
      <xdr:rowOff>19050</xdr:rowOff>
    </xdr:from>
    <xdr:to>
      <xdr:col>1</xdr:col>
      <xdr:colOff>625718</xdr:colOff>
      <xdr:row>98</xdr:row>
      <xdr:rowOff>561975</xdr:rowOff>
    </xdr:to>
    <xdr:pic>
      <xdr:nvPicPr>
        <xdr:cNvPr id="24" name="Picture 66">
          <a:extLst>
            <a:ext uri="{FF2B5EF4-FFF2-40B4-BE49-F238E27FC236}">
              <a16:creationId xmlns:a16="http://schemas.microsoft.com/office/drawing/2014/main" id="{09DB5583-D450-428B-B7FA-3269D082DEB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628643" y="56978550"/>
          <a:ext cx="540000" cy="542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97</xdr:row>
      <xdr:rowOff>19050</xdr:rowOff>
    </xdr:from>
    <xdr:to>
      <xdr:col>1</xdr:col>
      <xdr:colOff>559050</xdr:colOff>
      <xdr:row>97</xdr:row>
      <xdr:rowOff>523875</xdr:rowOff>
    </xdr:to>
    <xdr:pic>
      <xdr:nvPicPr>
        <xdr:cNvPr id="25" name="Picture 2">
          <a:extLst>
            <a:ext uri="{FF2B5EF4-FFF2-40B4-BE49-F238E27FC236}">
              <a16:creationId xmlns:a16="http://schemas.microsoft.com/office/drawing/2014/main" id="{09346D17-CBB8-40AE-B9CB-259A1C8167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561975" y="5634990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142868</xdr:colOff>
      <xdr:row>63</xdr:row>
      <xdr:rowOff>28576</xdr:rowOff>
    </xdr:from>
    <xdr:to>
      <xdr:col>1</xdr:col>
      <xdr:colOff>682868</xdr:colOff>
      <xdr:row>63</xdr:row>
      <xdr:rowOff>561975</xdr:rowOff>
    </xdr:to>
    <xdr:pic>
      <xdr:nvPicPr>
        <xdr:cNvPr id="26" name="Picture 4">
          <a:extLst>
            <a:ext uri="{FF2B5EF4-FFF2-40B4-BE49-F238E27FC236}">
              <a16:creationId xmlns:a16="http://schemas.microsoft.com/office/drawing/2014/main" id="{E0B02304-1141-4506-93A6-967D20436B2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" cstate="print"/>
        <a:srcRect/>
        <a:stretch>
          <a:fillRect/>
        </a:stretch>
      </xdr:blipFill>
      <xdr:spPr bwMode="auto">
        <a:xfrm>
          <a:off x="685793" y="3610927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73819</xdr:colOff>
      <xdr:row>93</xdr:row>
      <xdr:rowOff>42864</xdr:rowOff>
    </xdr:from>
    <xdr:to>
      <xdr:col>1</xdr:col>
      <xdr:colOff>613819</xdr:colOff>
      <xdr:row>93</xdr:row>
      <xdr:rowOff>523875</xdr:rowOff>
    </xdr:to>
    <xdr:pic>
      <xdr:nvPicPr>
        <xdr:cNvPr id="27" name="Picture 8">
          <a:extLst>
            <a:ext uri="{FF2B5EF4-FFF2-40B4-BE49-F238E27FC236}">
              <a16:creationId xmlns:a16="http://schemas.microsoft.com/office/drawing/2014/main" id="{12BB8340-9E5E-4605-AD4D-5DA83116BB9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616744" y="53859114"/>
          <a:ext cx="540000" cy="48101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31</xdr:row>
      <xdr:rowOff>142875</xdr:rowOff>
    </xdr:from>
    <xdr:to>
      <xdr:col>1</xdr:col>
      <xdr:colOff>635250</xdr:colOff>
      <xdr:row>32</xdr:row>
      <xdr:rowOff>342900</xdr:rowOff>
    </xdr:to>
    <xdr:pic>
      <xdr:nvPicPr>
        <xdr:cNvPr id="28" name="Picture 12">
          <a:extLst>
            <a:ext uri="{FF2B5EF4-FFF2-40B4-BE49-F238E27FC236}">
              <a16:creationId xmlns:a16="http://schemas.microsoft.com/office/drawing/2014/main" id="{985C018C-AEA1-4915-91E7-F4AD0A14180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" cstate="print"/>
        <a:srcRect/>
        <a:stretch>
          <a:fillRect/>
        </a:stretch>
      </xdr:blipFill>
      <xdr:spPr bwMode="auto">
        <a:xfrm>
          <a:off x="638175" y="17621250"/>
          <a:ext cx="540000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97631</xdr:colOff>
      <xdr:row>34</xdr:row>
      <xdr:rowOff>216696</xdr:rowOff>
    </xdr:from>
    <xdr:to>
      <xdr:col>1</xdr:col>
      <xdr:colOff>637631</xdr:colOff>
      <xdr:row>35</xdr:row>
      <xdr:rowOff>276225</xdr:rowOff>
    </xdr:to>
    <xdr:pic>
      <xdr:nvPicPr>
        <xdr:cNvPr id="29" name="Picture 18">
          <a:extLst>
            <a:ext uri="{FF2B5EF4-FFF2-40B4-BE49-F238E27FC236}">
              <a16:creationId xmlns:a16="http://schemas.microsoft.com/office/drawing/2014/main" id="{0D99B32A-1E87-4469-A31B-2AEAC7176E1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" cstate="print"/>
        <a:srcRect/>
        <a:stretch>
          <a:fillRect/>
        </a:stretch>
      </xdr:blipFill>
      <xdr:spPr bwMode="auto">
        <a:xfrm>
          <a:off x="640556" y="19466721"/>
          <a:ext cx="540000" cy="65007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114300</xdr:colOff>
      <xdr:row>84</xdr:row>
      <xdr:rowOff>103056</xdr:rowOff>
    </xdr:from>
    <xdr:to>
      <xdr:col>1</xdr:col>
      <xdr:colOff>559050</xdr:colOff>
      <xdr:row>84</xdr:row>
      <xdr:rowOff>495299</xdr:rowOff>
    </xdr:to>
    <xdr:pic>
      <xdr:nvPicPr>
        <xdr:cNvPr id="30" name="Picture 22">
          <a:extLst>
            <a:ext uri="{FF2B5EF4-FFF2-40B4-BE49-F238E27FC236}">
              <a16:creationId xmlns:a16="http://schemas.microsoft.com/office/drawing/2014/main" id="{030D2A27-03D1-4F52-92AA-E02EAC6C490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/>
        <a:srcRect/>
        <a:stretch>
          <a:fillRect/>
        </a:stretch>
      </xdr:blipFill>
      <xdr:spPr bwMode="auto">
        <a:xfrm>
          <a:off x="657225" y="48823431"/>
          <a:ext cx="444750" cy="39224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81</xdr:row>
      <xdr:rowOff>47625</xdr:rowOff>
    </xdr:from>
    <xdr:to>
      <xdr:col>1</xdr:col>
      <xdr:colOff>635250</xdr:colOff>
      <xdr:row>81</xdr:row>
      <xdr:rowOff>571500</xdr:rowOff>
    </xdr:to>
    <xdr:pic>
      <xdr:nvPicPr>
        <xdr:cNvPr id="31" name="Picture 24">
          <a:extLst>
            <a:ext uri="{FF2B5EF4-FFF2-40B4-BE49-F238E27FC236}">
              <a16:creationId xmlns:a16="http://schemas.microsoft.com/office/drawing/2014/main" id="{32C07E4B-3235-4CD8-A61A-5A1654B0929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/>
        <a:srcRect/>
        <a:stretch>
          <a:fillRect/>
        </a:stretch>
      </xdr:blipFill>
      <xdr:spPr bwMode="auto">
        <a:xfrm>
          <a:off x="638175" y="46882050"/>
          <a:ext cx="540000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123</xdr:row>
      <xdr:rowOff>19050</xdr:rowOff>
    </xdr:from>
    <xdr:to>
      <xdr:col>1</xdr:col>
      <xdr:colOff>559050</xdr:colOff>
      <xdr:row>123</xdr:row>
      <xdr:rowOff>504825</xdr:rowOff>
    </xdr:to>
    <xdr:pic>
      <xdr:nvPicPr>
        <xdr:cNvPr id="32" name="Picture 26">
          <a:extLst>
            <a:ext uri="{FF2B5EF4-FFF2-40B4-BE49-F238E27FC236}">
              <a16:creationId xmlns:a16="http://schemas.microsoft.com/office/drawing/2014/main" id="{A4F92A33-1E7D-4E7D-BCDA-E5F65625680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/>
        <a:srcRect/>
        <a:stretch>
          <a:fillRect/>
        </a:stretch>
      </xdr:blipFill>
      <xdr:spPr bwMode="auto">
        <a:xfrm>
          <a:off x="561975" y="72799575"/>
          <a:ext cx="540000" cy="485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133</xdr:row>
      <xdr:rowOff>28576</xdr:rowOff>
    </xdr:from>
    <xdr:to>
      <xdr:col>1</xdr:col>
      <xdr:colOff>559043</xdr:colOff>
      <xdr:row>133</xdr:row>
      <xdr:rowOff>476250</xdr:rowOff>
    </xdr:to>
    <xdr:pic>
      <xdr:nvPicPr>
        <xdr:cNvPr id="33" name="Picture 28">
          <a:extLst>
            <a:ext uri="{FF2B5EF4-FFF2-40B4-BE49-F238E27FC236}">
              <a16:creationId xmlns:a16="http://schemas.microsoft.com/office/drawing/2014/main" id="{BDD1163A-FBBE-4479-A9E4-E878F93FD3B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" cstate="print"/>
        <a:srcRect/>
        <a:stretch>
          <a:fillRect/>
        </a:stretch>
      </xdr:blipFill>
      <xdr:spPr bwMode="auto">
        <a:xfrm>
          <a:off x="561968" y="79762351"/>
          <a:ext cx="540000" cy="4476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30956</xdr:colOff>
      <xdr:row>122</xdr:row>
      <xdr:rowOff>19050</xdr:rowOff>
    </xdr:from>
    <xdr:to>
      <xdr:col>1</xdr:col>
      <xdr:colOff>570956</xdr:colOff>
      <xdr:row>122</xdr:row>
      <xdr:rowOff>533400</xdr:rowOff>
    </xdr:to>
    <xdr:pic>
      <xdr:nvPicPr>
        <xdr:cNvPr id="34" name="Picture 30">
          <a:extLst>
            <a:ext uri="{FF2B5EF4-FFF2-40B4-BE49-F238E27FC236}">
              <a16:creationId xmlns:a16="http://schemas.microsoft.com/office/drawing/2014/main" id="{9490793B-2610-44E3-8158-EA5C4AD3106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" cstate="print"/>
        <a:srcRect/>
        <a:stretch>
          <a:fillRect/>
        </a:stretch>
      </xdr:blipFill>
      <xdr:spPr bwMode="auto">
        <a:xfrm>
          <a:off x="573881" y="72104250"/>
          <a:ext cx="5400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139950</xdr:colOff>
      <xdr:row>132</xdr:row>
      <xdr:rowOff>47863</xdr:rowOff>
    </xdr:from>
    <xdr:to>
      <xdr:col>1</xdr:col>
      <xdr:colOff>571500</xdr:colOff>
      <xdr:row>132</xdr:row>
      <xdr:rowOff>504587</xdr:rowOff>
    </xdr:to>
    <xdr:pic>
      <xdr:nvPicPr>
        <xdr:cNvPr id="35" name="Picture 32">
          <a:extLst>
            <a:ext uri="{FF2B5EF4-FFF2-40B4-BE49-F238E27FC236}">
              <a16:creationId xmlns:a16="http://schemas.microsoft.com/office/drawing/2014/main" id="{95CD8C14-6ABA-4977-B3DC-FD50A57DEFD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" cstate="print"/>
        <a:srcRect/>
        <a:stretch>
          <a:fillRect/>
        </a:stretch>
      </xdr:blipFill>
      <xdr:spPr bwMode="auto">
        <a:xfrm>
          <a:off x="682875" y="79086313"/>
          <a:ext cx="431550" cy="4567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69050</xdr:colOff>
      <xdr:row>91</xdr:row>
      <xdr:rowOff>285752</xdr:rowOff>
    </xdr:from>
    <xdr:to>
      <xdr:col>1</xdr:col>
      <xdr:colOff>609050</xdr:colOff>
      <xdr:row>92</xdr:row>
      <xdr:rowOff>247650</xdr:rowOff>
    </xdr:to>
    <xdr:pic>
      <xdr:nvPicPr>
        <xdr:cNvPr id="36" name="Picture 34">
          <a:extLst>
            <a:ext uri="{FF2B5EF4-FFF2-40B4-BE49-F238E27FC236}">
              <a16:creationId xmlns:a16="http://schemas.microsoft.com/office/drawing/2014/main" id="{057F68E9-5EDB-449B-ACEF-5E6CEDE3685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5" cstate="print"/>
        <a:srcRect/>
        <a:stretch>
          <a:fillRect/>
        </a:stretch>
      </xdr:blipFill>
      <xdr:spPr bwMode="auto">
        <a:xfrm>
          <a:off x="611975" y="52844702"/>
          <a:ext cx="540000" cy="5905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95</xdr:row>
      <xdr:rowOff>19052</xdr:rowOff>
    </xdr:from>
    <xdr:to>
      <xdr:col>1</xdr:col>
      <xdr:colOff>616193</xdr:colOff>
      <xdr:row>95</xdr:row>
      <xdr:rowOff>542925</xdr:rowOff>
    </xdr:to>
    <xdr:pic>
      <xdr:nvPicPr>
        <xdr:cNvPr id="37" name="Picture 38">
          <a:extLst>
            <a:ext uri="{FF2B5EF4-FFF2-40B4-BE49-F238E27FC236}">
              <a16:creationId xmlns:a16="http://schemas.microsoft.com/office/drawing/2014/main" id="{5CD06F8B-A13F-4E0D-9A4D-2DA5540B6BA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" cstate="print"/>
        <a:srcRect/>
        <a:stretch>
          <a:fillRect/>
        </a:stretch>
      </xdr:blipFill>
      <xdr:spPr bwMode="auto">
        <a:xfrm>
          <a:off x="619118" y="55092602"/>
          <a:ext cx="540000" cy="5238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105362</xdr:colOff>
      <xdr:row>128</xdr:row>
      <xdr:rowOff>28575</xdr:rowOff>
    </xdr:from>
    <xdr:to>
      <xdr:col>1</xdr:col>
      <xdr:colOff>597149</xdr:colOff>
      <xdr:row>128</xdr:row>
      <xdr:rowOff>514350</xdr:rowOff>
    </xdr:to>
    <xdr:pic>
      <xdr:nvPicPr>
        <xdr:cNvPr id="38" name="Picture 40">
          <a:extLst>
            <a:ext uri="{FF2B5EF4-FFF2-40B4-BE49-F238E27FC236}">
              <a16:creationId xmlns:a16="http://schemas.microsoft.com/office/drawing/2014/main" id="{CBA962EF-89E5-4C18-B517-D7D2D133054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 cstate="print"/>
        <a:srcRect/>
        <a:stretch>
          <a:fillRect/>
        </a:stretch>
      </xdr:blipFill>
      <xdr:spPr bwMode="auto">
        <a:xfrm>
          <a:off x="648287" y="76285725"/>
          <a:ext cx="491787" cy="485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65</xdr:row>
      <xdr:rowOff>47625</xdr:rowOff>
    </xdr:from>
    <xdr:to>
      <xdr:col>1</xdr:col>
      <xdr:colOff>635250</xdr:colOff>
      <xdr:row>65</xdr:row>
      <xdr:rowOff>571500</xdr:rowOff>
    </xdr:to>
    <xdr:pic>
      <xdr:nvPicPr>
        <xdr:cNvPr id="39" name="Picture 44">
          <a:extLst>
            <a:ext uri="{FF2B5EF4-FFF2-40B4-BE49-F238E27FC236}">
              <a16:creationId xmlns:a16="http://schemas.microsoft.com/office/drawing/2014/main" id="{9CBA52D3-A96F-4A4C-8F79-6B374C13836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" cstate="print"/>
        <a:srcRect/>
        <a:stretch>
          <a:fillRect/>
        </a:stretch>
      </xdr:blipFill>
      <xdr:spPr bwMode="auto">
        <a:xfrm>
          <a:off x="638175" y="37385625"/>
          <a:ext cx="540000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59</xdr:row>
      <xdr:rowOff>9526</xdr:rowOff>
    </xdr:from>
    <xdr:to>
      <xdr:col>1</xdr:col>
      <xdr:colOff>571499</xdr:colOff>
      <xdr:row>59</xdr:row>
      <xdr:rowOff>554963</xdr:rowOff>
    </xdr:to>
    <xdr:pic>
      <xdr:nvPicPr>
        <xdr:cNvPr id="40" name="Picture 48">
          <a:extLst>
            <a:ext uri="{FF2B5EF4-FFF2-40B4-BE49-F238E27FC236}">
              <a16:creationId xmlns:a16="http://schemas.microsoft.com/office/drawing/2014/main" id="{2029E06B-3BC2-4894-9DBE-59BF2A8D2F6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600075" y="33575626"/>
          <a:ext cx="514349" cy="5454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30949</xdr:colOff>
      <xdr:row>61</xdr:row>
      <xdr:rowOff>57151</xdr:rowOff>
    </xdr:from>
    <xdr:to>
      <xdr:col>1</xdr:col>
      <xdr:colOff>570949</xdr:colOff>
      <xdr:row>61</xdr:row>
      <xdr:rowOff>581025</xdr:rowOff>
    </xdr:to>
    <xdr:pic>
      <xdr:nvPicPr>
        <xdr:cNvPr id="41" name="Picture 48">
          <a:extLst>
            <a:ext uri="{FF2B5EF4-FFF2-40B4-BE49-F238E27FC236}">
              <a16:creationId xmlns:a16="http://schemas.microsoft.com/office/drawing/2014/main" id="{F4BE7974-B968-4A16-9C99-D9B441C17F4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573874" y="3488055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114293</xdr:colOff>
      <xdr:row>6</xdr:row>
      <xdr:rowOff>238125</xdr:rowOff>
    </xdr:from>
    <xdr:to>
      <xdr:col>1</xdr:col>
      <xdr:colOff>654293</xdr:colOff>
      <xdr:row>6</xdr:row>
      <xdr:rowOff>619125</xdr:rowOff>
    </xdr:to>
    <xdr:pic>
      <xdr:nvPicPr>
        <xdr:cNvPr id="42" name="Picture 50">
          <a:extLst>
            <a:ext uri="{FF2B5EF4-FFF2-40B4-BE49-F238E27FC236}">
              <a16:creationId xmlns:a16="http://schemas.microsoft.com/office/drawing/2014/main" id="{6A2F5BBF-4E15-4806-8409-69D66DDE057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" cstate="print"/>
        <a:srcRect/>
        <a:stretch>
          <a:fillRect/>
        </a:stretch>
      </xdr:blipFill>
      <xdr:spPr bwMode="auto">
        <a:xfrm>
          <a:off x="657218" y="2733675"/>
          <a:ext cx="540000" cy="381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85719</xdr:colOff>
      <xdr:row>29</xdr:row>
      <xdr:rowOff>266700</xdr:rowOff>
    </xdr:from>
    <xdr:to>
      <xdr:col>1</xdr:col>
      <xdr:colOff>625719</xdr:colOff>
      <xdr:row>30</xdr:row>
      <xdr:rowOff>257175</xdr:rowOff>
    </xdr:to>
    <xdr:pic>
      <xdr:nvPicPr>
        <xdr:cNvPr id="43" name="Picture 68">
          <a:extLst>
            <a:ext uri="{FF2B5EF4-FFF2-40B4-BE49-F238E27FC236}">
              <a16:creationId xmlns:a16="http://schemas.microsoft.com/office/drawing/2014/main" id="{659B13B9-F9F9-4F22-A078-80ECCDFA1E0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" cstate="print"/>
        <a:srcRect/>
        <a:stretch>
          <a:fillRect/>
        </a:stretch>
      </xdr:blipFill>
      <xdr:spPr bwMode="auto">
        <a:xfrm>
          <a:off x="628644" y="16563975"/>
          <a:ext cx="540000" cy="581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58</xdr:row>
      <xdr:rowOff>28577</xdr:rowOff>
    </xdr:from>
    <xdr:to>
      <xdr:col>1</xdr:col>
      <xdr:colOff>571500</xdr:colOff>
      <xdr:row>58</xdr:row>
      <xdr:rowOff>556791</xdr:rowOff>
    </xdr:to>
    <xdr:pic>
      <xdr:nvPicPr>
        <xdr:cNvPr id="44" name="Picture 10">
          <a:extLst>
            <a:ext uri="{FF2B5EF4-FFF2-40B4-BE49-F238E27FC236}">
              <a16:creationId xmlns:a16="http://schemas.microsoft.com/office/drawing/2014/main" id="{7DA7688F-DDBC-4F06-8373-5702AAFB26B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590550" y="32966027"/>
          <a:ext cx="523875" cy="528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60</xdr:row>
      <xdr:rowOff>19050</xdr:rowOff>
    </xdr:from>
    <xdr:to>
      <xdr:col>1</xdr:col>
      <xdr:colOff>552450</xdr:colOff>
      <xdr:row>60</xdr:row>
      <xdr:rowOff>587453</xdr:rowOff>
    </xdr:to>
    <xdr:pic>
      <xdr:nvPicPr>
        <xdr:cNvPr id="45" name="Picture 12">
          <a:extLst>
            <a:ext uri="{FF2B5EF4-FFF2-40B4-BE49-F238E27FC236}">
              <a16:creationId xmlns:a16="http://schemas.microsoft.com/office/drawing/2014/main" id="{6CF7BEBA-B170-4BC2-99D6-3836687851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3" cstate="print"/>
        <a:srcRect/>
        <a:stretch>
          <a:fillRect/>
        </a:stretch>
      </xdr:blipFill>
      <xdr:spPr bwMode="auto">
        <a:xfrm>
          <a:off x="590550" y="34213800"/>
          <a:ext cx="504825" cy="5684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30950</xdr:colOff>
      <xdr:row>62</xdr:row>
      <xdr:rowOff>19051</xdr:rowOff>
    </xdr:from>
    <xdr:to>
      <xdr:col>1</xdr:col>
      <xdr:colOff>570950</xdr:colOff>
      <xdr:row>62</xdr:row>
      <xdr:rowOff>523875</xdr:rowOff>
    </xdr:to>
    <xdr:pic>
      <xdr:nvPicPr>
        <xdr:cNvPr id="46" name="Picture 14">
          <a:extLst>
            <a:ext uri="{FF2B5EF4-FFF2-40B4-BE49-F238E27FC236}">
              <a16:creationId xmlns:a16="http://schemas.microsoft.com/office/drawing/2014/main" id="{336E09C1-F5CC-427A-8E97-EA33B3D70A8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4" cstate="print"/>
        <a:srcRect/>
        <a:stretch>
          <a:fillRect/>
        </a:stretch>
      </xdr:blipFill>
      <xdr:spPr bwMode="auto">
        <a:xfrm>
          <a:off x="573875" y="35471101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71</xdr:row>
      <xdr:rowOff>47624</xdr:rowOff>
    </xdr:from>
    <xdr:to>
      <xdr:col>1</xdr:col>
      <xdr:colOff>606675</xdr:colOff>
      <xdr:row>71</xdr:row>
      <xdr:rowOff>514350</xdr:rowOff>
    </xdr:to>
    <xdr:pic>
      <xdr:nvPicPr>
        <xdr:cNvPr id="47" name="Picture 16">
          <a:extLst>
            <a:ext uri="{FF2B5EF4-FFF2-40B4-BE49-F238E27FC236}">
              <a16:creationId xmlns:a16="http://schemas.microsoft.com/office/drawing/2014/main" id="{5DB0B9F8-52CD-4861-B292-6790803957B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 cstate="print"/>
        <a:srcRect/>
        <a:stretch>
          <a:fillRect/>
        </a:stretch>
      </xdr:blipFill>
      <xdr:spPr bwMode="auto">
        <a:xfrm>
          <a:off x="609600" y="40595549"/>
          <a:ext cx="540000" cy="46672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111361</xdr:colOff>
      <xdr:row>78</xdr:row>
      <xdr:rowOff>32878</xdr:rowOff>
    </xdr:from>
    <xdr:to>
      <xdr:col>1</xdr:col>
      <xdr:colOff>581025</xdr:colOff>
      <xdr:row>78</xdr:row>
      <xdr:rowOff>471948</xdr:rowOff>
    </xdr:to>
    <xdr:pic>
      <xdr:nvPicPr>
        <xdr:cNvPr id="48" name="Picture 18">
          <a:extLst>
            <a:ext uri="{FF2B5EF4-FFF2-40B4-BE49-F238E27FC236}">
              <a16:creationId xmlns:a16="http://schemas.microsoft.com/office/drawing/2014/main" id="{EB44EBD0-7370-4526-83D9-070EE775F15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" cstate="print"/>
        <a:srcRect/>
        <a:stretch>
          <a:fillRect/>
        </a:stretch>
      </xdr:blipFill>
      <xdr:spPr bwMode="auto">
        <a:xfrm>
          <a:off x="654286" y="44981353"/>
          <a:ext cx="469664" cy="43907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79</xdr:row>
      <xdr:rowOff>57150</xdr:rowOff>
    </xdr:from>
    <xdr:to>
      <xdr:col>1</xdr:col>
      <xdr:colOff>625725</xdr:colOff>
      <xdr:row>79</xdr:row>
      <xdr:rowOff>523875</xdr:rowOff>
    </xdr:to>
    <xdr:pic>
      <xdr:nvPicPr>
        <xdr:cNvPr id="49" name="Picture 20">
          <a:extLst>
            <a:ext uri="{FF2B5EF4-FFF2-40B4-BE49-F238E27FC236}">
              <a16:creationId xmlns:a16="http://schemas.microsoft.com/office/drawing/2014/main" id="{52D484F7-7070-4CF1-897F-EF16E33A56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7" cstate="print"/>
        <a:srcRect/>
        <a:stretch>
          <a:fillRect/>
        </a:stretch>
      </xdr:blipFill>
      <xdr:spPr bwMode="auto">
        <a:xfrm>
          <a:off x="628650" y="45634275"/>
          <a:ext cx="540000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80</xdr:row>
      <xdr:rowOff>38101</xdr:rowOff>
    </xdr:from>
    <xdr:to>
      <xdr:col>1</xdr:col>
      <xdr:colOff>616193</xdr:colOff>
      <xdr:row>80</xdr:row>
      <xdr:rowOff>571500</xdr:rowOff>
    </xdr:to>
    <xdr:pic>
      <xdr:nvPicPr>
        <xdr:cNvPr id="50" name="Picture 22">
          <a:extLst>
            <a:ext uri="{FF2B5EF4-FFF2-40B4-BE49-F238E27FC236}">
              <a16:creationId xmlns:a16="http://schemas.microsoft.com/office/drawing/2014/main" id="{09CDB3FE-5685-4F65-B3A0-F493B181075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" cstate="print"/>
        <a:srcRect/>
        <a:stretch>
          <a:fillRect/>
        </a:stretch>
      </xdr:blipFill>
      <xdr:spPr bwMode="auto">
        <a:xfrm>
          <a:off x="619118" y="4624387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85</xdr:row>
      <xdr:rowOff>9525</xdr:rowOff>
    </xdr:from>
    <xdr:to>
      <xdr:col>1</xdr:col>
      <xdr:colOff>606668</xdr:colOff>
      <xdr:row>85</xdr:row>
      <xdr:rowOff>523875</xdr:rowOff>
    </xdr:to>
    <xdr:pic>
      <xdr:nvPicPr>
        <xdr:cNvPr id="51" name="Picture 24">
          <a:extLst>
            <a:ext uri="{FF2B5EF4-FFF2-40B4-BE49-F238E27FC236}">
              <a16:creationId xmlns:a16="http://schemas.microsoft.com/office/drawing/2014/main" id="{47C086D6-CFD3-4D93-A302-8B3484B4B6D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9" cstate="print"/>
        <a:srcRect/>
        <a:stretch>
          <a:fillRect/>
        </a:stretch>
      </xdr:blipFill>
      <xdr:spPr bwMode="auto">
        <a:xfrm>
          <a:off x="609593" y="49358550"/>
          <a:ext cx="5400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66669</xdr:colOff>
      <xdr:row>96</xdr:row>
      <xdr:rowOff>66675</xdr:rowOff>
    </xdr:from>
    <xdr:to>
      <xdr:col>1</xdr:col>
      <xdr:colOff>606669</xdr:colOff>
      <xdr:row>96</xdr:row>
      <xdr:rowOff>571500</xdr:rowOff>
    </xdr:to>
    <xdr:pic>
      <xdr:nvPicPr>
        <xdr:cNvPr id="52" name="Picture 30">
          <a:extLst>
            <a:ext uri="{FF2B5EF4-FFF2-40B4-BE49-F238E27FC236}">
              <a16:creationId xmlns:a16="http://schemas.microsoft.com/office/drawing/2014/main" id="{9E7464A1-3933-45AD-9C75-400834A38BA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0" cstate="print"/>
        <a:srcRect/>
        <a:stretch>
          <a:fillRect/>
        </a:stretch>
      </xdr:blipFill>
      <xdr:spPr bwMode="auto">
        <a:xfrm>
          <a:off x="609594" y="55768875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100</xdr:row>
      <xdr:rowOff>30961</xdr:rowOff>
    </xdr:from>
    <xdr:to>
      <xdr:col>1</xdr:col>
      <xdr:colOff>602456</xdr:colOff>
      <xdr:row>100</xdr:row>
      <xdr:rowOff>552451</xdr:rowOff>
    </xdr:to>
    <xdr:pic>
      <xdr:nvPicPr>
        <xdr:cNvPr id="53" name="Picture 32">
          <a:extLst>
            <a:ext uri="{FF2B5EF4-FFF2-40B4-BE49-F238E27FC236}">
              <a16:creationId xmlns:a16="http://schemas.microsoft.com/office/drawing/2014/main" id="{0A58D258-217A-46DD-9FE4-CA739141198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1" cstate="print"/>
        <a:srcRect/>
        <a:stretch>
          <a:fillRect/>
        </a:stretch>
      </xdr:blipFill>
      <xdr:spPr bwMode="auto">
        <a:xfrm>
          <a:off x="628650" y="58247761"/>
          <a:ext cx="516731" cy="5214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103</xdr:row>
      <xdr:rowOff>19050</xdr:rowOff>
    </xdr:from>
    <xdr:to>
      <xdr:col>1</xdr:col>
      <xdr:colOff>559050</xdr:colOff>
      <xdr:row>103</xdr:row>
      <xdr:rowOff>523875</xdr:rowOff>
    </xdr:to>
    <xdr:pic>
      <xdr:nvPicPr>
        <xdr:cNvPr id="54" name="Picture 34">
          <a:extLst>
            <a:ext uri="{FF2B5EF4-FFF2-40B4-BE49-F238E27FC236}">
              <a16:creationId xmlns:a16="http://schemas.microsoft.com/office/drawing/2014/main" id="{F1DBE6CB-4B74-4017-BFC9-B84ABBFEAF3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561975" y="6012180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105</xdr:row>
      <xdr:rowOff>19051</xdr:rowOff>
    </xdr:from>
    <xdr:to>
      <xdr:col>1</xdr:col>
      <xdr:colOff>635250</xdr:colOff>
      <xdr:row>105</xdr:row>
      <xdr:rowOff>514350</xdr:rowOff>
    </xdr:to>
    <xdr:pic>
      <xdr:nvPicPr>
        <xdr:cNvPr id="55" name="Picture 36">
          <a:extLst>
            <a:ext uri="{FF2B5EF4-FFF2-40B4-BE49-F238E27FC236}">
              <a16:creationId xmlns:a16="http://schemas.microsoft.com/office/drawing/2014/main" id="{8DE77C00-257A-4414-8FF2-900128D1C81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3" cstate="print"/>
        <a:srcRect/>
        <a:stretch>
          <a:fillRect/>
        </a:stretch>
      </xdr:blipFill>
      <xdr:spPr bwMode="auto">
        <a:xfrm>
          <a:off x="638175" y="6137910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116</xdr:row>
      <xdr:rowOff>51987</xdr:rowOff>
    </xdr:from>
    <xdr:to>
      <xdr:col>1</xdr:col>
      <xdr:colOff>559044</xdr:colOff>
      <xdr:row>116</xdr:row>
      <xdr:rowOff>485775</xdr:rowOff>
    </xdr:to>
    <xdr:pic>
      <xdr:nvPicPr>
        <xdr:cNvPr id="56" name="Picture 38">
          <a:extLst>
            <a:ext uri="{FF2B5EF4-FFF2-40B4-BE49-F238E27FC236}">
              <a16:creationId xmlns:a16="http://schemas.microsoft.com/office/drawing/2014/main" id="{7C8DE096-CD68-4060-A48C-19ACC2BA9C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600075" y="67965237"/>
          <a:ext cx="501894" cy="4337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117</xdr:row>
      <xdr:rowOff>19051</xdr:rowOff>
    </xdr:from>
    <xdr:to>
      <xdr:col>1</xdr:col>
      <xdr:colOff>559050</xdr:colOff>
      <xdr:row>117</xdr:row>
      <xdr:rowOff>514350</xdr:rowOff>
    </xdr:to>
    <xdr:pic>
      <xdr:nvPicPr>
        <xdr:cNvPr id="57" name="Picture 40">
          <a:extLst>
            <a:ext uri="{FF2B5EF4-FFF2-40B4-BE49-F238E27FC236}">
              <a16:creationId xmlns:a16="http://schemas.microsoft.com/office/drawing/2014/main" id="{60026509-8121-4F7E-9C91-00D5D55A385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5" cstate="print"/>
        <a:srcRect/>
        <a:stretch>
          <a:fillRect/>
        </a:stretch>
      </xdr:blipFill>
      <xdr:spPr bwMode="auto">
        <a:xfrm>
          <a:off x="561975" y="68627626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66674</xdr:colOff>
      <xdr:row>120</xdr:row>
      <xdr:rowOff>61060</xdr:rowOff>
    </xdr:from>
    <xdr:to>
      <xdr:col>1</xdr:col>
      <xdr:colOff>559041</xdr:colOff>
      <xdr:row>120</xdr:row>
      <xdr:rowOff>495300</xdr:rowOff>
    </xdr:to>
    <xdr:pic>
      <xdr:nvPicPr>
        <xdr:cNvPr id="58" name="Picture 42">
          <a:extLst>
            <a:ext uri="{FF2B5EF4-FFF2-40B4-BE49-F238E27FC236}">
              <a16:creationId xmlns:a16="http://schemas.microsoft.com/office/drawing/2014/main" id="{101CBA7A-8608-42BF-A089-0F19AAE2E98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6" cstate="print"/>
        <a:srcRect/>
        <a:stretch>
          <a:fillRect/>
        </a:stretch>
      </xdr:blipFill>
      <xdr:spPr bwMode="auto">
        <a:xfrm>
          <a:off x="609599" y="70755610"/>
          <a:ext cx="492367" cy="43424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127</xdr:row>
      <xdr:rowOff>28576</xdr:rowOff>
    </xdr:from>
    <xdr:to>
      <xdr:col>1</xdr:col>
      <xdr:colOff>606668</xdr:colOff>
      <xdr:row>127</xdr:row>
      <xdr:rowOff>542925</xdr:rowOff>
    </xdr:to>
    <xdr:pic>
      <xdr:nvPicPr>
        <xdr:cNvPr id="59" name="Picture 48">
          <a:extLst>
            <a:ext uri="{FF2B5EF4-FFF2-40B4-BE49-F238E27FC236}">
              <a16:creationId xmlns:a16="http://schemas.microsoft.com/office/drawing/2014/main" id="{EB7A42E7-1C53-4DB1-ABAD-75D2E08AAB9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7" cstate="print"/>
        <a:srcRect/>
        <a:stretch>
          <a:fillRect/>
        </a:stretch>
      </xdr:blipFill>
      <xdr:spPr bwMode="auto">
        <a:xfrm>
          <a:off x="609593" y="75590401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130</xdr:row>
      <xdr:rowOff>19051</xdr:rowOff>
    </xdr:from>
    <xdr:to>
      <xdr:col>1</xdr:col>
      <xdr:colOff>559050</xdr:colOff>
      <xdr:row>130</xdr:row>
      <xdr:rowOff>581025</xdr:rowOff>
    </xdr:to>
    <xdr:pic>
      <xdr:nvPicPr>
        <xdr:cNvPr id="60" name="Picture 50">
          <a:extLst>
            <a:ext uri="{FF2B5EF4-FFF2-40B4-BE49-F238E27FC236}">
              <a16:creationId xmlns:a16="http://schemas.microsoft.com/office/drawing/2014/main" id="{7BE40B5B-7EF8-4E0F-9F6A-4B15CAEC3D5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8" cstate="print"/>
        <a:srcRect/>
        <a:stretch>
          <a:fillRect/>
        </a:stretch>
      </xdr:blipFill>
      <xdr:spPr bwMode="auto">
        <a:xfrm>
          <a:off x="561975" y="77666851"/>
          <a:ext cx="540000" cy="5619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38093</xdr:colOff>
      <xdr:row>131</xdr:row>
      <xdr:rowOff>38101</xdr:rowOff>
    </xdr:from>
    <xdr:to>
      <xdr:col>1</xdr:col>
      <xdr:colOff>578093</xdr:colOff>
      <xdr:row>131</xdr:row>
      <xdr:rowOff>514350</xdr:rowOff>
    </xdr:to>
    <xdr:pic>
      <xdr:nvPicPr>
        <xdr:cNvPr id="61" name="Picture 52">
          <a:extLst>
            <a:ext uri="{FF2B5EF4-FFF2-40B4-BE49-F238E27FC236}">
              <a16:creationId xmlns:a16="http://schemas.microsoft.com/office/drawing/2014/main" id="{4C64645F-3274-46E9-B857-77F7C9F136D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9" cstate="print"/>
        <a:srcRect/>
        <a:stretch>
          <a:fillRect/>
        </a:stretch>
      </xdr:blipFill>
      <xdr:spPr bwMode="auto">
        <a:xfrm>
          <a:off x="581018" y="78381226"/>
          <a:ext cx="540000" cy="4762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136</xdr:row>
      <xdr:rowOff>104776</xdr:rowOff>
    </xdr:from>
    <xdr:to>
      <xdr:col>1</xdr:col>
      <xdr:colOff>587625</xdr:colOff>
      <xdr:row>136</xdr:row>
      <xdr:rowOff>628650</xdr:rowOff>
    </xdr:to>
    <xdr:pic>
      <xdr:nvPicPr>
        <xdr:cNvPr id="62" name="Picture 54">
          <a:extLst>
            <a:ext uri="{FF2B5EF4-FFF2-40B4-BE49-F238E27FC236}">
              <a16:creationId xmlns:a16="http://schemas.microsoft.com/office/drawing/2014/main" id="{0B24E4DE-6742-499B-8F60-00C28D8EF5E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0" cstate="print"/>
        <a:srcRect/>
        <a:stretch>
          <a:fillRect/>
        </a:stretch>
      </xdr:blipFill>
      <xdr:spPr bwMode="auto">
        <a:xfrm>
          <a:off x="590550" y="8122920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137</xdr:row>
      <xdr:rowOff>57151</xdr:rowOff>
    </xdr:from>
    <xdr:to>
      <xdr:col>1</xdr:col>
      <xdr:colOff>635250</xdr:colOff>
      <xdr:row>137</xdr:row>
      <xdr:rowOff>542925</xdr:rowOff>
    </xdr:to>
    <xdr:pic>
      <xdr:nvPicPr>
        <xdr:cNvPr id="63" name="Picture 56">
          <a:extLst>
            <a:ext uri="{FF2B5EF4-FFF2-40B4-BE49-F238E27FC236}">
              <a16:creationId xmlns:a16="http://schemas.microsoft.com/office/drawing/2014/main" id="{7009FA24-1D44-4547-AFBF-9B12CCF8981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1" cstate="print"/>
        <a:srcRect/>
        <a:stretch>
          <a:fillRect/>
        </a:stretch>
      </xdr:blipFill>
      <xdr:spPr bwMode="auto">
        <a:xfrm>
          <a:off x="638175" y="81915001"/>
          <a:ext cx="540000" cy="4857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57144</xdr:colOff>
      <xdr:row>138</xdr:row>
      <xdr:rowOff>66675</xdr:rowOff>
    </xdr:from>
    <xdr:to>
      <xdr:col>1</xdr:col>
      <xdr:colOff>597144</xdr:colOff>
      <xdr:row>138</xdr:row>
      <xdr:rowOff>619125</xdr:rowOff>
    </xdr:to>
    <xdr:pic>
      <xdr:nvPicPr>
        <xdr:cNvPr id="64" name="Picture 58">
          <a:extLst>
            <a:ext uri="{FF2B5EF4-FFF2-40B4-BE49-F238E27FC236}">
              <a16:creationId xmlns:a16="http://schemas.microsoft.com/office/drawing/2014/main" id="{064A6780-C132-4877-961A-1730A52CD1C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2" cstate="print"/>
        <a:srcRect/>
        <a:stretch>
          <a:fillRect/>
        </a:stretch>
      </xdr:blipFill>
      <xdr:spPr bwMode="auto">
        <a:xfrm>
          <a:off x="600069" y="82657950"/>
          <a:ext cx="5400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139</xdr:row>
      <xdr:rowOff>19051</xdr:rowOff>
    </xdr:from>
    <xdr:to>
      <xdr:col>1</xdr:col>
      <xdr:colOff>559044</xdr:colOff>
      <xdr:row>139</xdr:row>
      <xdr:rowOff>514350</xdr:rowOff>
    </xdr:to>
    <xdr:pic>
      <xdr:nvPicPr>
        <xdr:cNvPr id="65" name="Picture 60">
          <a:extLst>
            <a:ext uri="{FF2B5EF4-FFF2-40B4-BE49-F238E27FC236}">
              <a16:creationId xmlns:a16="http://schemas.microsoft.com/office/drawing/2014/main" id="{CC33AC00-59E5-454F-B9EF-5F2683C4F17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3" cstate="print"/>
        <a:srcRect/>
        <a:stretch>
          <a:fillRect/>
        </a:stretch>
      </xdr:blipFill>
      <xdr:spPr bwMode="auto">
        <a:xfrm>
          <a:off x="561969" y="8334375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143</xdr:row>
      <xdr:rowOff>19050</xdr:rowOff>
    </xdr:from>
    <xdr:to>
      <xdr:col>1</xdr:col>
      <xdr:colOff>559044</xdr:colOff>
      <xdr:row>143</xdr:row>
      <xdr:rowOff>571500</xdr:rowOff>
    </xdr:to>
    <xdr:pic>
      <xdr:nvPicPr>
        <xdr:cNvPr id="66" name="Picture 62">
          <a:extLst>
            <a:ext uri="{FF2B5EF4-FFF2-40B4-BE49-F238E27FC236}">
              <a16:creationId xmlns:a16="http://schemas.microsoft.com/office/drawing/2014/main" id="{9AF8C9B6-8122-4EE0-90DA-A9B07704FDA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4" cstate="print"/>
        <a:srcRect/>
        <a:stretch>
          <a:fillRect/>
        </a:stretch>
      </xdr:blipFill>
      <xdr:spPr bwMode="auto">
        <a:xfrm>
          <a:off x="561969" y="86277450"/>
          <a:ext cx="5400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145</xdr:row>
      <xdr:rowOff>38101</xdr:rowOff>
    </xdr:from>
    <xdr:to>
      <xdr:col>1</xdr:col>
      <xdr:colOff>628650</xdr:colOff>
      <xdr:row>145</xdr:row>
      <xdr:rowOff>571500</xdr:rowOff>
    </xdr:to>
    <xdr:pic>
      <xdr:nvPicPr>
        <xdr:cNvPr id="67" name="Picture 64">
          <a:extLst>
            <a:ext uri="{FF2B5EF4-FFF2-40B4-BE49-F238E27FC236}">
              <a16:creationId xmlns:a16="http://schemas.microsoft.com/office/drawing/2014/main" id="{1F0228D5-45A4-4E28-8F8E-12A5369F502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5" cstate="print"/>
        <a:srcRect/>
        <a:stretch>
          <a:fillRect/>
        </a:stretch>
      </xdr:blipFill>
      <xdr:spPr bwMode="auto">
        <a:xfrm>
          <a:off x="619125" y="87763351"/>
          <a:ext cx="55245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147</xdr:row>
      <xdr:rowOff>57151</xdr:rowOff>
    </xdr:from>
    <xdr:to>
      <xdr:col>1</xdr:col>
      <xdr:colOff>628649</xdr:colOff>
      <xdr:row>147</xdr:row>
      <xdr:rowOff>533400</xdr:rowOff>
    </xdr:to>
    <xdr:pic>
      <xdr:nvPicPr>
        <xdr:cNvPr id="68" name="Picture 66">
          <a:extLst>
            <a:ext uri="{FF2B5EF4-FFF2-40B4-BE49-F238E27FC236}">
              <a16:creationId xmlns:a16="http://schemas.microsoft.com/office/drawing/2014/main" id="{73E5990F-C5A2-48C1-A10A-5BB581DE351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6" cstate="print"/>
        <a:srcRect/>
        <a:stretch>
          <a:fillRect/>
        </a:stretch>
      </xdr:blipFill>
      <xdr:spPr bwMode="auto">
        <a:xfrm>
          <a:off x="619125" y="89249251"/>
          <a:ext cx="552449" cy="4762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149</xdr:row>
      <xdr:rowOff>533401</xdr:rowOff>
    </xdr:from>
    <xdr:to>
      <xdr:col>1</xdr:col>
      <xdr:colOff>609600</xdr:colOff>
      <xdr:row>151</xdr:row>
      <xdr:rowOff>427111</xdr:rowOff>
    </xdr:to>
    <xdr:pic>
      <xdr:nvPicPr>
        <xdr:cNvPr id="69" name="Picture 68">
          <a:extLst>
            <a:ext uri="{FF2B5EF4-FFF2-40B4-BE49-F238E27FC236}">
              <a16:creationId xmlns:a16="http://schemas.microsoft.com/office/drawing/2014/main" id="{635DE2F0-1712-448D-8311-D891F268824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7" cstate="print"/>
        <a:srcRect/>
        <a:stretch>
          <a:fillRect/>
        </a:stretch>
      </xdr:blipFill>
      <xdr:spPr bwMode="auto">
        <a:xfrm>
          <a:off x="619125" y="91192351"/>
          <a:ext cx="533400" cy="13605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36</xdr:row>
      <xdr:rowOff>38100</xdr:rowOff>
    </xdr:from>
    <xdr:to>
      <xdr:col>1</xdr:col>
      <xdr:colOff>616193</xdr:colOff>
      <xdr:row>36</xdr:row>
      <xdr:rowOff>485775</xdr:rowOff>
    </xdr:to>
    <xdr:pic>
      <xdr:nvPicPr>
        <xdr:cNvPr id="70" name="Picture 2">
          <a:extLst>
            <a:ext uri="{FF2B5EF4-FFF2-40B4-BE49-F238E27FC236}">
              <a16:creationId xmlns:a16="http://schemas.microsoft.com/office/drawing/2014/main" id="{A6826FDC-830C-4C4B-BC0F-DECF1D60DA1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8" cstate="print"/>
        <a:srcRect/>
        <a:stretch>
          <a:fillRect/>
        </a:stretch>
      </xdr:blipFill>
      <xdr:spPr bwMode="auto">
        <a:xfrm>
          <a:off x="619118" y="20469225"/>
          <a:ext cx="540000" cy="447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149461</xdr:colOff>
      <xdr:row>8</xdr:row>
      <xdr:rowOff>34622</xdr:rowOff>
    </xdr:from>
    <xdr:to>
      <xdr:col>1</xdr:col>
      <xdr:colOff>600075</xdr:colOff>
      <xdr:row>8</xdr:row>
      <xdr:rowOff>479728</xdr:rowOff>
    </xdr:to>
    <xdr:pic>
      <xdr:nvPicPr>
        <xdr:cNvPr id="71" name="Picture 4">
          <a:extLst>
            <a:ext uri="{FF2B5EF4-FFF2-40B4-BE49-F238E27FC236}">
              <a16:creationId xmlns:a16="http://schemas.microsoft.com/office/drawing/2014/main" id="{1C3A8568-42AC-4FA5-9AB9-50B4443F703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9" cstate="print"/>
        <a:srcRect/>
        <a:stretch>
          <a:fillRect/>
        </a:stretch>
      </xdr:blipFill>
      <xdr:spPr bwMode="auto">
        <a:xfrm>
          <a:off x="692386" y="3787472"/>
          <a:ext cx="450614" cy="44510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39</xdr:row>
      <xdr:rowOff>128588</xdr:rowOff>
    </xdr:from>
    <xdr:to>
      <xdr:col>1</xdr:col>
      <xdr:colOff>616200</xdr:colOff>
      <xdr:row>40</xdr:row>
      <xdr:rowOff>295275</xdr:rowOff>
    </xdr:to>
    <xdr:pic>
      <xdr:nvPicPr>
        <xdr:cNvPr id="72" name="Picture 64">
          <a:extLst>
            <a:ext uri="{FF2B5EF4-FFF2-40B4-BE49-F238E27FC236}">
              <a16:creationId xmlns:a16="http://schemas.microsoft.com/office/drawing/2014/main" id="{703FCB45-1D03-4239-9B3C-54CBA4001C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0" cstate="print"/>
        <a:srcRect/>
        <a:stretch>
          <a:fillRect/>
        </a:stretch>
      </xdr:blipFill>
      <xdr:spPr bwMode="auto">
        <a:xfrm>
          <a:off x="619125" y="22331363"/>
          <a:ext cx="540000" cy="7572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104769</xdr:colOff>
      <xdr:row>41</xdr:row>
      <xdr:rowOff>14289</xdr:rowOff>
    </xdr:from>
    <xdr:to>
      <xdr:col>1</xdr:col>
      <xdr:colOff>619125</xdr:colOff>
      <xdr:row>41</xdr:row>
      <xdr:rowOff>495301</xdr:rowOff>
    </xdr:to>
    <xdr:pic>
      <xdr:nvPicPr>
        <xdr:cNvPr id="73" name="Picture 66">
          <a:extLst>
            <a:ext uri="{FF2B5EF4-FFF2-40B4-BE49-F238E27FC236}">
              <a16:creationId xmlns:a16="http://schemas.microsoft.com/office/drawing/2014/main" id="{F8DAEFCB-4C2F-4AA3-99CA-02CB6EDC472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1" cstate="print"/>
        <a:srcRect/>
        <a:stretch>
          <a:fillRect/>
        </a:stretch>
      </xdr:blipFill>
      <xdr:spPr bwMode="auto">
        <a:xfrm>
          <a:off x="647694" y="23398164"/>
          <a:ext cx="514356" cy="4810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76194</xdr:colOff>
      <xdr:row>37</xdr:row>
      <xdr:rowOff>200025</xdr:rowOff>
    </xdr:from>
    <xdr:to>
      <xdr:col>1</xdr:col>
      <xdr:colOff>616194</xdr:colOff>
      <xdr:row>38</xdr:row>
      <xdr:rowOff>295275</xdr:rowOff>
    </xdr:to>
    <xdr:pic>
      <xdr:nvPicPr>
        <xdr:cNvPr id="74" name="Picture 16">
          <a:extLst>
            <a:ext uri="{FF2B5EF4-FFF2-40B4-BE49-F238E27FC236}">
              <a16:creationId xmlns:a16="http://schemas.microsoft.com/office/drawing/2014/main" id="{BEBA35EC-637A-4261-95AF-C6DFEE4C10A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2" cstate="print"/>
        <a:srcRect/>
        <a:stretch>
          <a:fillRect/>
        </a:stretch>
      </xdr:blipFill>
      <xdr:spPr bwMode="auto">
        <a:xfrm>
          <a:off x="619119" y="21221700"/>
          <a:ext cx="540000" cy="685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88933</xdr:colOff>
      <xdr:row>184</xdr:row>
      <xdr:rowOff>314326</xdr:rowOff>
    </xdr:from>
    <xdr:ext cx="560294" cy="2076450"/>
    <xdr:pic>
      <xdr:nvPicPr>
        <xdr:cNvPr id="75" name="Resim 74">
          <a:extLst>
            <a:ext uri="{FF2B5EF4-FFF2-40B4-BE49-F238E27FC236}">
              <a16:creationId xmlns:a16="http://schemas.microsoft.com/office/drawing/2014/main" id="{37FCEE0F-AC08-461F-A042-7FECD66DF1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1858" y="112718851"/>
          <a:ext cx="560294" cy="2076450"/>
        </a:xfrm>
        <a:prstGeom prst="rect">
          <a:avLst/>
        </a:prstGeom>
      </xdr:spPr>
    </xdr:pic>
    <xdr:clientData/>
  </xdr:oneCellAnchor>
  <xdr:twoCellAnchor editAs="oneCell">
    <xdr:from>
      <xdr:col>0</xdr:col>
      <xdr:colOff>280724</xdr:colOff>
      <xdr:row>0</xdr:row>
      <xdr:rowOff>66675</xdr:rowOff>
    </xdr:from>
    <xdr:to>
      <xdr:col>3</xdr:col>
      <xdr:colOff>323850</xdr:colOff>
      <xdr:row>1</xdr:row>
      <xdr:rowOff>590550</xdr:rowOff>
    </xdr:to>
    <xdr:pic>
      <xdr:nvPicPr>
        <xdr:cNvPr id="76" name="Resim 75">
          <a:extLst>
            <a:ext uri="{FF2B5EF4-FFF2-40B4-BE49-F238E27FC236}">
              <a16:creationId xmlns:a16="http://schemas.microsoft.com/office/drawing/2014/main" id="{073BCC2C-CFC8-4466-85AD-E678E01C1981}"/>
            </a:ext>
          </a:extLst>
        </xdr:cNvPr>
        <xdr:cNvPicPr/>
      </xdr:nvPicPr>
      <xdr:blipFill>
        <a:blip xmlns:r="http://schemas.openxmlformats.org/officeDocument/2006/relationships" r:embed="rId74"/>
        <a:srcRect/>
        <a:stretch>
          <a:fillRect/>
        </a:stretch>
      </xdr:blipFill>
      <xdr:spPr bwMode="auto">
        <a:xfrm>
          <a:off x="280724" y="66675"/>
          <a:ext cx="1814776" cy="857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762000</xdr:colOff>
      <xdr:row>0</xdr:row>
      <xdr:rowOff>66675</xdr:rowOff>
    </xdr:from>
    <xdr:to>
      <xdr:col>9</xdr:col>
      <xdr:colOff>100807</xdr:colOff>
      <xdr:row>1</xdr:row>
      <xdr:rowOff>504825</xdr:rowOff>
    </xdr:to>
    <xdr:pic>
      <xdr:nvPicPr>
        <xdr:cNvPr id="77" name="Resim 76">
          <a:extLst>
            <a:ext uri="{FF2B5EF4-FFF2-40B4-BE49-F238E27FC236}">
              <a16:creationId xmlns:a16="http://schemas.microsoft.com/office/drawing/2014/main" id="{0B9E9090-3897-4CED-A1CB-AE66E68AE56F}"/>
            </a:ext>
          </a:extLst>
        </xdr:cNvPr>
        <xdr:cNvPicPr/>
      </xdr:nvPicPr>
      <xdr:blipFill>
        <a:blip xmlns:r="http://schemas.openxmlformats.org/officeDocument/2006/relationships" r:embed="rId7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924800" y="66675"/>
          <a:ext cx="1586707" cy="771525"/>
        </a:xfrm>
        <a:prstGeom prst="rect">
          <a:avLst/>
        </a:prstGeom>
        <a:noFill/>
        <a:ln>
          <a:noFill/>
        </a:ln>
      </xdr:spPr>
    </xdr:pic>
    <xdr:clientData/>
  </xdr:twoCellAnchor>
  <xdr:oneCellAnchor>
    <xdr:from>
      <xdr:col>1</xdr:col>
      <xdr:colOff>85725</xdr:colOff>
      <xdr:row>82</xdr:row>
      <xdr:rowOff>19052</xdr:rowOff>
    </xdr:from>
    <xdr:ext cx="540000" cy="540000"/>
    <xdr:pic>
      <xdr:nvPicPr>
        <xdr:cNvPr id="78" name="Picture 2">
          <a:extLst>
            <a:ext uri="{FF2B5EF4-FFF2-40B4-BE49-F238E27FC236}">
              <a16:creationId xmlns:a16="http://schemas.microsoft.com/office/drawing/2014/main" id="{5683C4D8-FDDF-40E1-AC6B-2D4E6DB7538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6" cstate="print"/>
        <a:srcRect/>
        <a:stretch>
          <a:fillRect/>
        </a:stretch>
      </xdr:blipFill>
      <xdr:spPr bwMode="auto">
        <a:xfrm>
          <a:off x="628650" y="47482127"/>
          <a:ext cx="540000" cy="540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66675</xdr:colOff>
      <xdr:row>121</xdr:row>
      <xdr:rowOff>28575</xdr:rowOff>
    </xdr:from>
    <xdr:ext cx="540000" cy="540000"/>
    <xdr:pic>
      <xdr:nvPicPr>
        <xdr:cNvPr id="79" name="Picture 44">
          <a:extLst>
            <a:ext uri="{FF2B5EF4-FFF2-40B4-BE49-F238E27FC236}">
              <a16:creationId xmlns:a16="http://schemas.microsoft.com/office/drawing/2014/main" id="{30F98EDF-E0EF-4457-BE17-65AA15C99A5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7" cstate="print"/>
        <a:srcRect/>
        <a:stretch>
          <a:fillRect/>
        </a:stretch>
      </xdr:blipFill>
      <xdr:spPr bwMode="auto">
        <a:xfrm>
          <a:off x="609600" y="71418450"/>
          <a:ext cx="540000" cy="540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twoCellAnchor editAs="oneCell">
    <xdr:from>
      <xdr:col>1</xdr:col>
      <xdr:colOff>71437</xdr:colOff>
      <xdr:row>83</xdr:row>
      <xdr:rowOff>9526</xdr:rowOff>
    </xdr:from>
    <xdr:to>
      <xdr:col>1</xdr:col>
      <xdr:colOff>613304</xdr:colOff>
      <xdr:row>83</xdr:row>
      <xdr:rowOff>542926</xdr:rowOff>
    </xdr:to>
    <xdr:pic>
      <xdr:nvPicPr>
        <xdr:cNvPr id="80" name="Picture 4">
          <a:extLst>
            <a:ext uri="{FF2B5EF4-FFF2-40B4-BE49-F238E27FC236}">
              <a16:creationId xmlns:a16="http://schemas.microsoft.com/office/drawing/2014/main" id="{E5019B82-244B-437E-BD17-9290F3BA121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8" cstate="print">
          <a:duotone>
            <a:schemeClr val="bg2">
              <a:shade val="45000"/>
              <a:satMod val="135000"/>
            </a:schemeClr>
            <a:prstClr val="white"/>
          </a:duotone>
        </a:blip>
        <a:srcRect/>
        <a:stretch>
          <a:fillRect/>
        </a:stretch>
      </xdr:blipFill>
      <xdr:spPr bwMode="auto">
        <a:xfrm>
          <a:off x="614362" y="48101251"/>
          <a:ext cx="541867" cy="53340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66676</xdr:colOff>
      <xdr:row>124</xdr:row>
      <xdr:rowOff>12017</xdr:rowOff>
    </xdr:from>
    <xdr:to>
      <xdr:col>1</xdr:col>
      <xdr:colOff>666750</xdr:colOff>
      <xdr:row>124</xdr:row>
      <xdr:rowOff>542925</xdr:rowOff>
    </xdr:to>
    <xdr:pic>
      <xdr:nvPicPr>
        <xdr:cNvPr id="81" name="Resim 80">
          <a:extLst>
            <a:ext uri="{FF2B5EF4-FFF2-40B4-BE49-F238E27FC236}">
              <a16:creationId xmlns:a16="http://schemas.microsoft.com/office/drawing/2014/main" id="{C3BC8202-8EBA-4EC2-853D-15E9F5387B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1" y="73487867"/>
          <a:ext cx="600074" cy="530908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125</xdr:row>
      <xdr:rowOff>29635</xdr:rowOff>
    </xdr:from>
    <xdr:to>
      <xdr:col>1</xdr:col>
      <xdr:colOff>638175</xdr:colOff>
      <xdr:row>125</xdr:row>
      <xdr:rowOff>571501</xdr:rowOff>
    </xdr:to>
    <xdr:pic>
      <xdr:nvPicPr>
        <xdr:cNvPr id="82" name="Resim 81">
          <a:extLst>
            <a:ext uri="{FF2B5EF4-FFF2-40B4-BE49-F238E27FC236}">
              <a16:creationId xmlns:a16="http://schemas.microsoft.com/office/drawing/2014/main" id="{FC2F1064-D2C0-46CF-B0E1-C84E68814D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5" y="74200810"/>
          <a:ext cx="581025" cy="541866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</xdr:colOff>
      <xdr:row>126</xdr:row>
      <xdr:rowOff>11906</xdr:rowOff>
    </xdr:from>
    <xdr:to>
      <xdr:col>1</xdr:col>
      <xdr:colOff>685800</xdr:colOff>
      <xdr:row>126</xdr:row>
      <xdr:rowOff>561975</xdr:rowOff>
    </xdr:to>
    <xdr:pic>
      <xdr:nvPicPr>
        <xdr:cNvPr id="83" name="Resim 82">
          <a:extLst>
            <a:ext uri="{FF2B5EF4-FFF2-40B4-BE49-F238E27FC236}">
              <a16:creationId xmlns:a16="http://schemas.microsoft.com/office/drawing/2014/main" id="{8D167D0E-3073-483D-A955-876A930B80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1975" y="74878406"/>
          <a:ext cx="666750" cy="550069"/>
        </a:xfrm>
        <a:prstGeom prst="rect">
          <a:avLst/>
        </a:prstGeom>
      </xdr:spPr>
    </xdr:pic>
    <xdr:clientData/>
  </xdr:twoCellAnchor>
  <xdr:twoCellAnchor editAs="oneCell">
    <xdr:from>
      <xdr:col>1</xdr:col>
      <xdr:colOff>1</xdr:colOff>
      <xdr:row>140</xdr:row>
      <xdr:rowOff>1</xdr:rowOff>
    </xdr:from>
    <xdr:to>
      <xdr:col>1</xdr:col>
      <xdr:colOff>585748</xdr:colOff>
      <xdr:row>140</xdr:row>
      <xdr:rowOff>552451</xdr:rowOff>
    </xdr:to>
    <xdr:pic>
      <xdr:nvPicPr>
        <xdr:cNvPr id="84" name="Resim 83">
          <a:extLst>
            <a:ext uri="{FF2B5EF4-FFF2-40B4-BE49-F238E27FC236}">
              <a16:creationId xmlns:a16="http://schemas.microsoft.com/office/drawing/2014/main" id="{B65924ED-BBD9-4AE9-812C-D66C898C57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6" y="84058126"/>
          <a:ext cx="585747" cy="55245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141</xdr:row>
      <xdr:rowOff>28576</xdr:rowOff>
    </xdr:from>
    <xdr:to>
      <xdr:col>1</xdr:col>
      <xdr:colOff>585747</xdr:colOff>
      <xdr:row>141</xdr:row>
      <xdr:rowOff>523876</xdr:rowOff>
    </xdr:to>
    <xdr:pic>
      <xdr:nvPicPr>
        <xdr:cNvPr id="85" name="Resim 84">
          <a:extLst>
            <a:ext uri="{FF2B5EF4-FFF2-40B4-BE49-F238E27FC236}">
              <a16:creationId xmlns:a16="http://schemas.microsoft.com/office/drawing/2014/main" id="{26B35616-E19D-4F58-BC76-185E74756C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5" y="84820126"/>
          <a:ext cx="585747" cy="4953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142</xdr:row>
      <xdr:rowOff>9525</xdr:rowOff>
    </xdr:from>
    <xdr:to>
      <xdr:col>1</xdr:col>
      <xdr:colOff>585747</xdr:colOff>
      <xdr:row>142</xdr:row>
      <xdr:rowOff>590550</xdr:rowOff>
    </xdr:to>
    <xdr:pic>
      <xdr:nvPicPr>
        <xdr:cNvPr id="86" name="Resim 85">
          <a:extLst>
            <a:ext uri="{FF2B5EF4-FFF2-40B4-BE49-F238E27FC236}">
              <a16:creationId xmlns:a16="http://schemas.microsoft.com/office/drawing/2014/main" id="{AC0A9C58-D968-4971-A9D0-E0B5E50C7F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5" y="85534500"/>
          <a:ext cx="585747" cy="581025"/>
        </a:xfrm>
        <a:prstGeom prst="rect">
          <a:avLst/>
        </a:prstGeom>
      </xdr:spPr>
    </xdr:pic>
    <xdr:clientData/>
  </xdr:twoCellAnchor>
  <xdr:twoCellAnchor editAs="oneCell">
    <xdr:from>
      <xdr:col>1</xdr:col>
      <xdr:colOff>144706</xdr:colOff>
      <xdr:row>44</xdr:row>
      <xdr:rowOff>61912</xdr:rowOff>
    </xdr:from>
    <xdr:to>
      <xdr:col>1</xdr:col>
      <xdr:colOff>533950</xdr:colOff>
      <xdr:row>44</xdr:row>
      <xdr:rowOff>466726</xdr:rowOff>
    </xdr:to>
    <xdr:pic>
      <xdr:nvPicPr>
        <xdr:cNvPr id="87" name="Resim 86">
          <a:extLst>
            <a:ext uri="{FF2B5EF4-FFF2-40B4-BE49-F238E27FC236}">
              <a16:creationId xmlns:a16="http://schemas.microsoft.com/office/drawing/2014/main" id="{2AB148AF-3DFE-4325-8D94-0580C74EB8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7631" y="25217437"/>
          <a:ext cx="389244" cy="404814"/>
        </a:xfrm>
        <a:prstGeom prst="rect">
          <a:avLst/>
        </a:prstGeom>
      </xdr:spPr>
    </xdr:pic>
    <xdr:clientData/>
  </xdr:twoCellAnchor>
  <xdr:twoCellAnchor editAs="oneCell">
    <xdr:from>
      <xdr:col>1</xdr:col>
      <xdr:colOff>147567</xdr:colOff>
      <xdr:row>43</xdr:row>
      <xdr:rowOff>30955</xdr:rowOff>
    </xdr:from>
    <xdr:to>
      <xdr:col>1</xdr:col>
      <xdr:colOff>578717</xdr:colOff>
      <xdr:row>43</xdr:row>
      <xdr:rowOff>447675</xdr:rowOff>
    </xdr:to>
    <xdr:pic>
      <xdr:nvPicPr>
        <xdr:cNvPr id="88" name="Resim 87">
          <a:extLst>
            <a:ext uri="{FF2B5EF4-FFF2-40B4-BE49-F238E27FC236}">
              <a16:creationId xmlns:a16="http://schemas.microsoft.com/office/drawing/2014/main" id="{BDFA2A3C-A2A8-4038-9629-E5EF7FADA8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0492" y="24595930"/>
          <a:ext cx="431150" cy="416720"/>
        </a:xfrm>
        <a:prstGeom prst="rect">
          <a:avLst/>
        </a:prstGeom>
      </xdr:spPr>
    </xdr:pic>
    <xdr:clientData/>
  </xdr:twoCellAnchor>
  <xdr:twoCellAnchor editAs="oneCell">
    <xdr:from>
      <xdr:col>1</xdr:col>
      <xdr:colOff>138949</xdr:colOff>
      <xdr:row>45</xdr:row>
      <xdr:rowOff>57151</xdr:rowOff>
    </xdr:from>
    <xdr:to>
      <xdr:col>1</xdr:col>
      <xdr:colOff>568283</xdr:colOff>
      <xdr:row>45</xdr:row>
      <xdr:rowOff>466725</xdr:rowOff>
    </xdr:to>
    <xdr:pic>
      <xdr:nvPicPr>
        <xdr:cNvPr id="89" name="Resim 88">
          <a:extLst>
            <a:ext uri="{FF2B5EF4-FFF2-40B4-BE49-F238E27FC236}">
              <a16:creationId xmlns:a16="http://schemas.microsoft.com/office/drawing/2014/main" id="{2244036E-DDDC-4DD7-8075-048C0A4C5B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1874" y="25803226"/>
          <a:ext cx="429334" cy="409574"/>
        </a:xfrm>
        <a:prstGeom prst="rect">
          <a:avLst/>
        </a:prstGeom>
      </xdr:spPr>
    </xdr:pic>
    <xdr:clientData/>
  </xdr:twoCellAnchor>
  <xdr:twoCellAnchor editAs="oneCell">
    <xdr:from>
      <xdr:col>1</xdr:col>
      <xdr:colOff>147636</xdr:colOff>
      <xdr:row>24</xdr:row>
      <xdr:rowOff>47273</xdr:rowOff>
    </xdr:from>
    <xdr:to>
      <xdr:col>1</xdr:col>
      <xdr:colOff>581026</xdr:colOff>
      <xdr:row>24</xdr:row>
      <xdr:rowOff>459935</xdr:rowOff>
    </xdr:to>
    <xdr:pic>
      <xdr:nvPicPr>
        <xdr:cNvPr id="90" name="Resim 89">
          <a:extLst>
            <a:ext uri="{FF2B5EF4-FFF2-40B4-BE49-F238E27FC236}">
              <a16:creationId xmlns:a16="http://schemas.microsoft.com/office/drawing/2014/main" id="{9D03CFFF-A0AB-46FE-A976-2B294E8520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0561" y="13296548"/>
          <a:ext cx="433390" cy="412662"/>
        </a:xfrm>
        <a:prstGeom prst="rect">
          <a:avLst/>
        </a:prstGeom>
      </xdr:spPr>
    </xdr:pic>
    <xdr:clientData/>
  </xdr:twoCellAnchor>
  <xdr:twoCellAnchor editAs="oneCell">
    <xdr:from>
      <xdr:col>1</xdr:col>
      <xdr:colOff>88106</xdr:colOff>
      <xdr:row>46</xdr:row>
      <xdr:rowOff>95251</xdr:rowOff>
    </xdr:from>
    <xdr:to>
      <xdr:col>1</xdr:col>
      <xdr:colOff>650080</xdr:colOff>
      <xdr:row>47</xdr:row>
      <xdr:rowOff>342900</xdr:rowOff>
    </xdr:to>
    <xdr:pic>
      <xdr:nvPicPr>
        <xdr:cNvPr id="91" name="Resim 90">
          <a:extLst>
            <a:ext uri="{FF2B5EF4-FFF2-40B4-BE49-F238E27FC236}">
              <a16:creationId xmlns:a16="http://schemas.microsoft.com/office/drawing/2014/main" id="{279A53E3-8C9F-434A-900D-E7737AB368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1031" y="26431876"/>
          <a:ext cx="561974" cy="838199"/>
        </a:xfrm>
        <a:prstGeom prst="rect">
          <a:avLst/>
        </a:prstGeom>
      </xdr:spPr>
    </xdr:pic>
    <xdr:clientData/>
  </xdr:twoCellAnchor>
  <xdr:twoCellAnchor editAs="oneCell">
    <xdr:from>
      <xdr:col>1</xdr:col>
      <xdr:colOff>157164</xdr:colOff>
      <xdr:row>175</xdr:row>
      <xdr:rowOff>83044</xdr:rowOff>
    </xdr:from>
    <xdr:to>
      <xdr:col>1</xdr:col>
      <xdr:colOff>571500</xdr:colOff>
      <xdr:row>175</xdr:row>
      <xdr:rowOff>526558</xdr:rowOff>
    </xdr:to>
    <xdr:pic>
      <xdr:nvPicPr>
        <xdr:cNvPr id="92" name="Resim 91">
          <a:extLst>
            <a:ext uri="{FF2B5EF4-FFF2-40B4-BE49-F238E27FC236}">
              <a16:creationId xmlns:a16="http://schemas.microsoft.com/office/drawing/2014/main" id="{DCBECEB7-3407-43E2-AABD-2798CA8508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0089" y="106724944"/>
          <a:ext cx="414336" cy="443514"/>
        </a:xfrm>
        <a:prstGeom prst="rect">
          <a:avLst/>
        </a:prstGeom>
      </xdr:spPr>
    </xdr:pic>
    <xdr:clientData/>
  </xdr:twoCellAnchor>
  <xdr:twoCellAnchor editAs="oneCell">
    <xdr:from>
      <xdr:col>1</xdr:col>
      <xdr:colOff>90488</xdr:colOff>
      <xdr:row>178</xdr:row>
      <xdr:rowOff>48755</xdr:rowOff>
    </xdr:from>
    <xdr:to>
      <xdr:col>1</xdr:col>
      <xdr:colOff>638175</xdr:colOff>
      <xdr:row>178</xdr:row>
      <xdr:rowOff>504825</xdr:rowOff>
    </xdr:to>
    <xdr:pic>
      <xdr:nvPicPr>
        <xdr:cNvPr id="93" name="Resim 92">
          <a:extLst>
            <a:ext uri="{FF2B5EF4-FFF2-40B4-BE49-F238E27FC236}">
              <a16:creationId xmlns:a16="http://schemas.microsoft.com/office/drawing/2014/main" id="{BA24D55A-A2FD-4F58-A341-14A4D8ED36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3413" y="108890930"/>
          <a:ext cx="547687" cy="456070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179</xdr:row>
      <xdr:rowOff>95250</xdr:rowOff>
    </xdr:from>
    <xdr:to>
      <xdr:col>1</xdr:col>
      <xdr:colOff>647701</xdr:colOff>
      <xdr:row>179</xdr:row>
      <xdr:rowOff>561976</xdr:rowOff>
    </xdr:to>
    <xdr:pic>
      <xdr:nvPicPr>
        <xdr:cNvPr id="94" name="Resim 93">
          <a:extLst>
            <a:ext uri="{FF2B5EF4-FFF2-40B4-BE49-F238E27FC236}">
              <a16:creationId xmlns:a16="http://schemas.microsoft.com/office/drawing/2014/main" id="{6BF643BE-6882-4E45-B5B6-CB3B04D397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0550" y="109670850"/>
          <a:ext cx="600076" cy="466726"/>
        </a:xfrm>
        <a:prstGeom prst="rect">
          <a:avLst/>
        </a:prstGeom>
      </xdr:spPr>
    </xdr:pic>
    <xdr:clientData/>
  </xdr:twoCellAnchor>
  <xdr:twoCellAnchor editAs="oneCell">
    <xdr:from>
      <xdr:col>1</xdr:col>
      <xdr:colOff>95250</xdr:colOff>
      <xdr:row>180</xdr:row>
      <xdr:rowOff>114300</xdr:rowOff>
    </xdr:from>
    <xdr:to>
      <xdr:col>1</xdr:col>
      <xdr:colOff>628650</xdr:colOff>
      <xdr:row>180</xdr:row>
      <xdr:rowOff>581026</xdr:rowOff>
    </xdr:to>
    <xdr:pic>
      <xdr:nvPicPr>
        <xdr:cNvPr id="95" name="Resim 94">
          <a:extLst>
            <a:ext uri="{FF2B5EF4-FFF2-40B4-BE49-F238E27FC236}">
              <a16:creationId xmlns:a16="http://schemas.microsoft.com/office/drawing/2014/main" id="{7844DCA7-FB5E-41BA-B61C-43B2E76904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8175" y="110423325"/>
          <a:ext cx="533400" cy="466726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163</xdr:row>
      <xdr:rowOff>9525</xdr:rowOff>
    </xdr:from>
    <xdr:to>
      <xdr:col>1</xdr:col>
      <xdr:colOff>619125</xdr:colOff>
      <xdr:row>163</xdr:row>
      <xdr:rowOff>639392</xdr:rowOff>
    </xdr:to>
    <xdr:pic>
      <xdr:nvPicPr>
        <xdr:cNvPr id="96" name="Resim 95">
          <a:extLst>
            <a:ext uri="{FF2B5EF4-FFF2-40B4-BE49-F238E27FC236}">
              <a16:creationId xmlns:a16="http://schemas.microsoft.com/office/drawing/2014/main" id="{2FC00315-583C-43F9-A206-E4A071F69F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5" y="99393375"/>
          <a:ext cx="561975" cy="629867"/>
        </a:xfrm>
        <a:prstGeom prst="rect">
          <a:avLst/>
        </a:prstGeom>
      </xdr:spPr>
    </xdr:pic>
    <xdr:clientData/>
  </xdr:twoCellAnchor>
  <xdr:twoCellAnchor editAs="oneCell">
    <xdr:from>
      <xdr:col>1</xdr:col>
      <xdr:colOff>85724</xdr:colOff>
      <xdr:row>161</xdr:row>
      <xdr:rowOff>466726</xdr:rowOff>
    </xdr:from>
    <xdr:to>
      <xdr:col>1</xdr:col>
      <xdr:colOff>600075</xdr:colOff>
      <xdr:row>162</xdr:row>
      <xdr:rowOff>304801</xdr:rowOff>
    </xdr:to>
    <xdr:pic>
      <xdr:nvPicPr>
        <xdr:cNvPr id="97" name="Resim 96">
          <a:extLst>
            <a:ext uri="{FF2B5EF4-FFF2-40B4-BE49-F238E27FC236}">
              <a16:creationId xmlns:a16="http://schemas.microsoft.com/office/drawing/2014/main" id="{BF357F81-8100-41CC-A567-8C7AA87446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8649" y="98383726"/>
          <a:ext cx="514351" cy="571500"/>
        </a:xfrm>
        <a:prstGeom prst="rect">
          <a:avLst/>
        </a:prstGeom>
      </xdr:spPr>
    </xdr:pic>
    <xdr:clientData/>
  </xdr:twoCellAnchor>
  <xdr:twoCellAnchor editAs="oneCell">
    <xdr:from>
      <xdr:col>1</xdr:col>
      <xdr:colOff>135731</xdr:colOff>
      <xdr:row>14</xdr:row>
      <xdr:rowOff>11329</xdr:rowOff>
    </xdr:from>
    <xdr:to>
      <xdr:col>1</xdr:col>
      <xdr:colOff>581025</xdr:colOff>
      <xdr:row>14</xdr:row>
      <xdr:rowOff>507785</xdr:rowOff>
    </xdr:to>
    <xdr:pic>
      <xdr:nvPicPr>
        <xdr:cNvPr id="98" name="Resim 97">
          <a:extLst>
            <a:ext uri="{FF2B5EF4-FFF2-40B4-BE49-F238E27FC236}">
              <a16:creationId xmlns:a16="http://schemas.microsoft.com/office/drawing/2014/main" id="{C3082515-3753-43E2-9C85-C9585B2245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8656" y="7536079"/>
          <a:ext cx="445294" cy="496456"/>
        </a:xfrm>
        <a:prstGeom prst="rect">
          <a:avLst/>
        </a:prstGeom>
      </xdr:spPr>
    </xdr:pic>
    <xdr:clientData/>
  </xdr:twoCellAnchor>
  <xdr:twoCellAnchor editAs="oneCell">
    <xdr:from>
      <xdr:col>1</xdr:col>
      <xdr:colOff>78581</xdr:colOff>
      <xdr:row>12</xdr:row>
      <xdr:rowOff>190500</xdr:rowOff>
    </xdr:from>
    <xdr:to>
      <xdr:col>1</xdr:col>
      <xdr:colOff>651834</xdr:colOff>
      <xdr:row>13</xdr:row>
      <xdr:rowOff>123825</xdr:rowOff>
    </xdr:to>
    <xdr:pic>
      <xdr:nvPicPr>
        <xdr:cNvPr id="99" name="Resim 98">
          <a:extLst>
            <a:ext uri="{FF2B5EF4-FFF2-40B4-BE49-F238E27FC236}">
              <a16:creationId xmlns:a16="http://schemas.microsoft.com/office/drawing/2014/main" id="{46ADED05-ACA4-40B7-94CB-692704AE16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1506" y="6457950"/>
          <a:ext cx="573253" cy="561975"/>
        </a:xfrm>
        <a:prstGeom prst="rect">
          <a:avLst/>
        </a:prstGeom>
      </xdr:spPr>
    </xdr:pic>
    <xdr:clientData/>
  </xdr:twoCellAnchor>
  <xdr:twoCellAnchor editAs="oneCell">
    <xdr:from>
      <xdr:col>1</xdr:col>
      <xdr:colOff>163359</xdr:colOff>
      <xdr:row>16</xdr:row>
      <xdr:rowOff>41949</xdr:rowOff>
    </xdr:from>
    <xdr:to>
      <xdr:col>1</xdr:col>
      <xdr:colOff>591497</xdr:colOff>
      <xdr:row>16</xdr:row>
      <xdr:rowOff>476251</xdr:rowOff>
    </xdr:to>
    <xdr:pic>
      <xdr:nvPicPr>
        <xdr:cNvPr id="100" name="Resim 99">
          <a:extLst>
            <a:ext uri="{FF2B5EF4-FFF2-40B4-BE49-F238E27FC236}">
              <a16:creationId xmlns:a16="http://schemas.microsoft.com/office/drawing/2014/main" id="{B640AE05-2497-42C6-B350-0E31F996DB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6284" y="8823999"/>
          <a:ext cx="428138" cy="434302"/>
        </a:xfrm>
        <a:prstGeom prst="rect">
          <a:avLst/>
        </a:prstGeom>
      </xdr:spPr>
    </xdr:pic>
    <xdr:clientData/>
  </xdr:twoCellAnchor>
  <xdr:twoCellAnchor editAs="oneCell">
    <xdr:from>
      <xdr:col>1</xdr:col>
      <xdr:colOff>163869</xdr:colOff>
      <xdr:row>17</xdr:row>
      <xdr:rowOff>50005</xdr:rowOff>
    </xdr:from>
    <xdr:to>
      <xdr:col>1</xdr:col>
      <xdr:colOff>586907</xdr:colOff>
      <xdr:row>17</xdr:row>
      <xdr:rowOff>428625</xdr:rowOff>
    </xdr:to>
    <xdr:pic>
      <xdr:nvPicPr>
        <xdr:cNvPr id="101" name="Resim 100">
          <a:extLst>
            <a:ext uri="{FF2B5EF4-FFF2-40B4-BE49-F238E27FC236}">
              <a16:creationId xmlns:a16="http://schemas.microsoft.com/office/drawing/2014/main" id="{F76B3BCF-C461-43D8-8209-F91AE4C46E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6794" y="9460705"/>
          <a:ext cx="423038" cy="378620"/>
        </a:xfrm>
        <a:prstGeom prst="rect">
          <a:avLst/>
        </a:prstGeom>
      </xdr:spPr>
    </xdr:pic>
    <xdr:clientData/>
  </xdr:twoCellAnchor>
  <xdr:twoCellAnchor editAs="oneCell">
    <xdr:from>
      <xdr:col>1</xdr:col>
      <xdr:colOff>155273</xdr:colOff>
      <xdr:row>9</xdr:row>
      <xdr:rowOff>35720</xdr:rowOff>
    </xdr:from>
    <xdr:to>
      <xdr:col>1</xdr:col>
      <xdr:colOff>599585</xdr:colOff>
      <xdr:row>9</xdr:row>
      <xdr:rowOff>476250</xdr:rowOff>
    </xdr:to>
    <xdr:pic>
      <xdr:nvPicPr>
        <xdr:cNvPr id="102" name="Resim 101">
          <a:extLst>
            <a:ext uri="{FF2B5EF4-FFF2-40B4-BE49-F238E27FC236}">
              <a16:creationId xmlns:a16="http://schemas.microsoft.com/office/drawing/2014/main" id="{F406C15F-1630-4937-8104-DECE1F21A1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8198" y="4417220"/>
          <a:ext cx="444312" cy="440530"/>
        </a:xfrm>
        <a:prstGeom prst="rect">
          <a:avLst/>
        </a:prstGeom>
      </xdr:spPr>
    </xdr:pic>
    <xdr:clientData/>
  </xdr:twoCellAnchor>
  <xdr:twoCellAnchor editAs="oneCell">
    <xdr:from>
      <xdr:col>1</xdr:col>
      <xdr:colOff>145257</xdr:colOff>
      <xdr:row>10</xdr:row>
      <xdr:rowOff>48385</xdr:rowOff>
    </xdr:from>
    <xdr:to>
      <xdr:col>1</xdr:col>
      <xdr:colOff>609601</xdr:colOff>
      <xdr:row>10</xdr:row>
      <xdr:rowOff>496921</xdr:rowOff>
    </xdr:to>
    <xdr:pic>
      <xdr:nvPicPr>
        <xdr:cNvPr id="103" name="Resim 102">
          <a:extLst>
            <a:ext uri="{FF2B5EF4-FFF2-40B4-BE49-F238E27FC236}">
              <a16:creationId xmlns:a16="http://schemas.microsoft.com/office/drawing/2014/main" id="{D398A8D4-F7C7-4603-AD1C-4D952EFABA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8182" y="5058535"/>
          <a:ext cx="464344" cy="448536"/>
        </a:xfrm>
        <a:prstGeom prst="rect">
          <a:avLst/>
        </a:prstGeom>
      </xdr:spPr>
    </xdr:pic>
    <xdr:clientData/>
  </xdr:twoCellAnchor>
  <xdr:twoCellAnchor editAs="oneCell">
    <xdr:from>
      <xdr:col>1</xdr:col>
      <xdr:colOff>128589</xdr:colOff>
      <xdr:row>11</xdr:row>
      <xdr:rowOff>10239</xdr:rowOff>
    </xdr:from>
    <xdr:to>
      <xdr:col>1</xdr:col>
      <xdr:colOff>600075</xdr:colOff>
      <xdr:row>11</xdr:row>
      <xdr:rowOff>503099</xdr:rowOff>
    </xdr:to>
    <xdr:pic>
      <xdr:nvPicPr>
        <xdr:cNvPr id="104" name="Resim 103">
          <a:extLst>
            <a:ext uri="{FF2B5EF4-FFF2-40B4-BE49-F238E27FC236}">
              <a16:creationId xmlns:a16="http://schemas.microsoft.com/office/drawing/2014/main" id="{DA15DD6B-C238-4C37-8CDA-F0C94842F0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1514" y="5649039"/>
          <a:ext cx="471486" cy="492860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64</xdr:row>
      <xdr:rowOff>70160</xdr:rowOff>
    </xdr:from>
    <xdr:to>
      <xdr:col>1</xdr:col>
      <xdr:colOff>571500</xdr:colOff>
      <xdr:row>64</xdr:row>
      <xdr:rowOff>542925</xdr:rowOff>
    </xdr:to>
    <xdr:pic>
      <xdr:nvPicPr>
        <xdr:cNvPr id="105" name="Resim 104">
          <a:extLst>
            <a:ext uri="{FF2B5EF4-FFF2-40B4-BE49-F238E27FC236}">
              <a16:creationId xmlns:a16="http://schemas.microsoft.com/office/drawing/2014/main" id="{B01B0B52-28E8-4BF4-830B-AC1065DE51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5" y="36779510"/>
          <a:ext cx="514350" cy="472765"/>
        </a:xfrm>
        <a:prstGeom prst="rect">
          <a:avLst/>
        </a:prstGeom>
      </xdr:spPr>
    </xdr:pic>
    <xdr:clientData/>
  </xdr:twoCellAnchor>
  <xdr:twoCellAnchor editAs="oneCell">
    <xdr:from>
      <xdr:col>1</xdr:col>
      <xdr:colOff>83343</xdr:colOff>
      <xdr:row>156</xdr:row>
      <xdr:rowOff>95250</xdr:rowOff>
    </xdr:from>
    <xdr:to>
      <xdr:col>1</xdr:col>
      <xdr:colOff>607218</xdr:colOff>
      <xdr:row>156</xdr:row>
      <xdr:rowOff>619126</xdr:rowOff>
    </xdr:to>
    <xdr:pic>
      <xdr:nvPicPr>
        <xdr:cNvPr id="106" name="Resim 105">
          <a:extLst>
            <a:ext uri="{FF2B5EF4-FFF2-40B4-BE49-F238E27FC236}">
              <a16:creationId xmlns:a16="http://schemas.microsoft.com/office/drawing/2014/main" id="{01CD72B5-D479-4A86-BFAD-A5AEDD04C1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6268" y="95116650"/>
          <a:ext cx="523875" cy="523876"/>
        </a:xfrm>
        <a:prstGeom prst="rect">
          <a:avLst/>
        </a:prstGeom>
      </xdr:spPr>
    </xdr:pic>
    <xdr:clientData/>
  </xdr:twoCellAnchor>
  <xdr:twoCellAnchor editAs="oneCell">
    <xdr:from>
      <xdr:col>1</xdr:col>
      <xdr:colOff>23816</xdr:colOff>
      <xdr:row>158</xdr:row>
      <xdr:rowOff>228600</xdr:rowOff>
    </xdr:from>
    <xdr:to>
      <xdr:col>1</xdr:col>
      <xdr:colOff>571500</xdr:colOff>
      <xdr:row>158</xdr:row>
      <xdr:rowOff>626270</xdr:rowOff>
    </xdr:to>
    <xdr:pic>
      <xdr:nvPicPr>
        <xdr:cNvPr id="107" name="Resim 106">
          <a:extLst>
            <a:ext uri="{FF2B5EF4-FFF2-40B4-BE49-F238E27FC236}">
              <a16:creationId xmlns:a16="http://schemas.microsoft.com/office/drawing/2014/main" id="{93F3EC3F-AC01-4C1A-8D49-11E547DE91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6741" y="96716850"/>
          <a:ext cx="547684" cy="397670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60</xdr:row>
      <xdr:rowOff>19050</xdr:rowOff>
    </xdr:from>
    <xdr:to>
      <xdr:col>1</xdr:col>
      <xdr:colOff>587625</xdr:colOff>
      <xdr:row>60</xdr:row>
      <xdr:rowOff>542924</xdr:rowOff>
    </xdr:to>
    <xdr:pic>
      <xdr:nvPicPr>
        <xdr:cNvPr id="108" name="Picture 48">
          <a:extLst>
            <a:ext uri="{FF2B5EF4-FFF2-40B4-BE49-F238E27FC236}">
              <a16:creationId xmlns:a16="http://schemas.microsoft.com/office/drawing/2014/main" id="{214A8DDE-DAC9-4B37-A086-A1B9CD29658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590550" y="34213800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114301</xdr:colOff>
      <xdr:row>170</xdr:row>
      <xdr:rowOff>76201</xdr:rowOff>
    </xdr:from>
    <xdr:to>
      <xdr:col>1</xdr:col>
      <xdr:colOff>552450</xdr:colOff>
      <xdr:row>170</xdr:row>
      <xdr:rowOff>381001</xdr:rowOff>
    </xdr:to>
    <xdr:pic>
      <xdr:nvPicPr>
        <xdr:cNvPr id="109" name="Resim 108">
          <a:extLst>
            <a:ext uri="{FF2B5EF4-FFF2-40B4-BE49-F238E27FC236}">
              <a16:creationId xmlns:a16="http://schemas.microsoft.com/office/drawing/2014/main" id="{1FAB6C6A-1294-4B43-B8DD-A5C7CF7462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6" y="103822501"/>
          <a:ext cx="438149" cy="304800"/>
        </a:xfrm>
        <a:prstGeom prst="rect">
          <a:avLst/>
        </a:prstGeom>
      </xdr:spPr>
    </xdr:pic>
    <xdr:clientData/>
  </xdr:twoCellAnchor>
  <xdr:twoCellAnchor editAs="oneCell">
    <xdr:from>
      <xdr:col>1</xdr:col>
      <xdr:colOff>114301</xdr:colOff>
      <xdr:row>171</xdr:row>
      <xdr:rowOff>28576</xdr:rowOff>
    </xdr:from>
    <xdr:to>
      <xdr:col>1</xdr:col>
      <xdr:colOff>590550</xdr:colOff>
      <xdr:row>171</xdr:row>
      <xdr:rowOff>447676</xdr:rowOff>
    </xdr:to>
    <xdr:pic>
      <xdr:nvPicPr>
        <xdr:cNvPr id="110" name="Resim 109">
          <a:extLst>
            <a:ext uri="{FF2B5EF4-FFF2-40B4-BE49-F238E27FC236}">
              <a16:creationId xmlns:a16="http://schemas.microsoft.com/office/drawing/2014/main" id="{4CC364CF-550D-422A-BBFB-FAA47094F6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6" y="104508301"/>
          <a:ext cx="476249" cy="419100"/>
        </a:xfrm>
        <a:prstGeom prst="rect">
          <a:avLst/>
        </a:prstGeom>
      </xdr:spPr>
    </xdr:pic>
    <xdr:clientData/>
  </xdr:twoCellAnchor>
  <xdr:twoCellAnchor editAs="oneCell">
    <xdr:from>
      <xdr:col>1</xdr:col>
      <xdr:colOff>76200</xdr:colOff>
      <xdr:row>167</xdr:row>
      <xdr:rowOff>104777</xdr:rowOff>
    </xdr:from>
    <xdr:to>
      <xdr:col>1</xdr:col>
      <xdr:colOff>609600</xdr:colOff>
      <xdr:row>167</xdr:row>
      <xdr:rowOff>609600</xdr:rowOff>
    </xdr:to>
    <xdr:pic>
      <xdr:nvPicPr>
        <xdr:cNvPr id="111" name="Resim 110">
          <a:extLst>
            <a:ext uri="{FF2B5EF4-FFF2-40B4-BE49-F238E27FC236}">
              <a16:creationId xmlns:a16="http://schemas.microsoft.com/office/drawing/2014/main" id="{FEAAE122-E980-4A05-A03D-CDA34225F0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9125" y="101650802"/>
          <a:ext cx="533400" cy="504823"/>
        </a:xfrm>
        <a:prstGeom prst="rect">
          <a:avLst/>
        </a:prstGeom>
      </xdr:spPr>
    </xdr:pic>
    <xdr:clientData/>
  </xdr:twoCellAnchor>
  <xdr:twoCellAnchor editAs="oneCell">
    <xdr:from>
      <xdr:col>1</xdr:col>
      <xdr:colOff>152402</xdr:colOff>
      <xdr:row>42</xdr:row>
      <xdr:rowOff>35909</xdr:rowOff>
    </xdr:from>
    <xdr:to>
      <xdr:col>1</xdr:col>
      <xdr:colOff>609600</xdr:colOff>
      <xdr:row>42</xdr:row>
      <xdr:rowOff>472065</xdr:rowOff>
    </xdr:to>
    <xdr:pic>
      <xdr:nvPicPr>
        <xdr:cNvPr id="112" name="Resim 111">
          <a:extLst>
            <a:ext uri="{FF2B5EF4-FFF2-40B4-BE49-F238E27FC236}">
              <a16:creationId xmlns:a16="http://schemas.microsoft.com/office/drawing/2014/main" id="{57BC6842-A846-425A-8F07-A714EAEF35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5327" y="24010334"/>
          <a:ext cx="457198" cy="436156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60</xdr:row>
      <xdr:rowOff>9525</xdr:rowOff>
    </xdr:from>
    <xdr:to>
      <xdr:col>1</xdr:col>
      <xdr:colOff>561975</xdr:colOff>
      <xdr:row>60</xdr:row>
      <xdr:rowOff>537739</xdr:rowOff>
    </xdr:to>
    <xdr:pic>
      <xdr:nvPicPr>
        <xdr:cNvPr id="113" name="Picture 10">
          <a:extLst>
            <a:ext uri="{FF2B5EF4-FFF2-40B4-BE49-F238E27FC236}">
              <a16:creationId xmlns:a16="http://schemas.microsoft.com/office/drawing/2014/main" id="{4234974E-D529-433E-BBAE-EE2E5A2F74F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581025" y="34204275"/>
          <a:ext cx="523875" cy="528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166686</xdr:colOff>
      <xdr:row>25</xdr:row>
      <xdr:rowOff>43980</xdr:rowOff>
    </xdr:from>
    <xdr:to>
      <xdr:col>1</xdr:col>
      <xdr:colOff>600076</xdr:colOff>
      <xdr:row>25</xdr:row>
      <xdr:rowOff>488676</xdr:rowOff>
    </xdr:to>
    <xdr:pic>
      <xdr:nvPicPr>
        <xdr:cNvPr id="114" name="Resim 113">
          <a:extLst>
            <a:ext uri="{FF2B5EF4-FFF2-40B4-BE49-F238E27FC236}">
              <a16:creationId xmlns:a16="http://schemas.microsoft.com/office/drawing/2014/main" id="{0AE717A1-72BD-49CF-A074-D9F2B7D504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9611" y="13902855"/>
          <a:ext cx="433390" cy="444696"/>
        </a:xfrm>
        <a:prstGeom prst="rect">
          <a:avLst/>
        </a:prstGeom>
      </xdr:spPr>
    </xdr:pic>
    <xdr:clientData/>
  </xdr:twoCellAnchor>
  <xdr:twoCellAnchor editAs="oneCell">
    <xdr:from>
      <xdr:col>1</xdr:col>
      <xdr:colOff>108600</xdr:colOff>
      <xdr:row>88</xdr:row>
      <xdr:rowOff>114299</xdr:rowOff>
    </xdr:from>
    <xdr:to>
      <xdr:col>1</xdr:col>
      <xdr:colOff>616200</xdr:colOff>
      <xdr:row>88</xdr:row>
      <xdr:rowOff>561974</xdr:rowOff>
    </xdr:to>
    <xdr:pic>
      <xdr:nvPicPr>
        <xdr:cNvPr id="115" name="Picture 38">
          <a:extLst>
            <a:ext uri="{FF2B5EF4-FFF2-40B4-BE49-F238E27FC236}">
              <a16:creationId xmlns:a16="http://schemas.microsoft.com/office/drawing/2014/main" id="{F1CC7AE9-C423-4DBC-8282-3462BDB9FFD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651525" y="51349274"/>
          <a:ext cx="507600" cy="447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59530</xdr:colOff>
      <xdr:row>27</xdr:row>
      <xdr:rowOff>53015</xdr:rowOff>
    </xdr:from>
    <xdr:ext cx="531020" cy="482138"/>
    <xdr:pic>
      <xdr:nvPicPr>
        <xdr:cNvPr id="116" name="Resim 115">
          <a:extLst>
            <a:ext uri="{FF2B5EF4-FFF2-40B4-BE49-F238E27FC236}">
              <a16:creationId xmlns:a16="http://schemas.microsoft.com/office/drawing/2014/main" id="{4A77752E-06C9-4BD4-BAE3-3A0E7B8395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2455" y="15131090"/>
          <a:ext cx="531020" cy="482138"/>
        </a:xfrm>
        <a:prstGeom prst="rect">
          <a:avLst/>
        </a:prstGeom>
      </xdr:spPr>
    </xdr:pic>
    <xdr:clientData/>
  </xdr:oneCellAnchor>
  <xdr:twoCellAnchor editAs="oneCell">
    <xdr:from>
      <xdr:col>1</xdr:col>
      <xdr:colOff>28575</xdr:colOff>
      <xdr:row>102</xdr:row>
      <xdr:rowOff>28575</xdr:rowOff>
    </xdr:from>
    <xdr:to>
      <xdr:col>1</xdr:col>
      <xdr:colOff>568575</xdr:colOff>
      <xdr:row>102</xdr:row>
      <xdr:rowOff>533400</xdr:rowOff>
    </xdr:to>
    <xdr:pic>
      <xdr:nvPicPr>
        <xdr:cNvPr id="117" name="Picture 34">
          <a:extLst>
            <a:ext uri="{FF2B5EF4-FFF2-40B4-BE49-F238E27FC236}">
              <a16:creationId xmlns:a16="http://schemas.microsoft.com/office/drawing/2014/main" id="{B9FA2A9D-CC78-49DF-A59C-C8E0AAB2080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571500" y="59502675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76200</xdr:colOff>
      <xdr:row>66</xdr:row>
      <xdr:rowOff>76202</xdr:rowOff>
    </xdr:from>
    <xdr:ext cx="540000" cy="523874"/>
    <xdr:pic>
      <xdr:nvPicPr>
        <xdr:cNvPr id="118" name="Picture 42">
          <a:extLst>
            <a:ext uri="{FF2B5EF4-FFF2-40B4-BE49-F238E27FC236}">
              <a16:creationId xmlns:a16="http://schemas.microsoft.com/office/drawing/2014/main" id="{405A9626-0941-4026-9E94-F80CECE0E0E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0" cstate="print"/>
        <a:srcRect/>
        <a:stretch>
          <a:fillRect/>
        </a:stretch>
      </xdr:blipFill>
      <xdr:spPr bwMode="auto">
        <a:xfrm>
          <a:off x="619125" y="38042852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57150</xdr:colOff>
      <xdr:row>115</xdr:row>
      <xdr:rowOff>51987</xdr:rowOff>
    </xdr:from>
    <xdr:ext cx="501894" cy="433788"/>
    <xdr:pic>
      <xdr:nvPicPr>
        <xdr:cNvPr id="119" name="Picture 38">
          <a:extLst>
            <a:ext uri="{FF2B5EF4-FFF2-40B4-BE49-F238E27FC236}">
              <a16:creationId xmlns:a16="http://schemas.microsoft.com/office/drawing/2014/main" id="{6068BE31-D95E-43C5-B314-D4880F2691B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600075" y="67269912"/>
          <a:ext cx="501894" cy="4337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114294</xdr:colOff>
      <xdr:row>73</xdr:row>
      <xdr:rowOff>47625</xdr:rowOff>
    </xdr:from>
    <xdr:ext cx="540000" cy="504825"/>
    <xdr:pic>
      <xdr:nvPicPr>
        <xdr:cNvPr id="120" name="Picture 22">
          <a:extLst>
            <a:ext uri="{FF2B5EF4-FFF2-40B4-BE49-F238E27FC236}">
              <a16:creationId xmlns:a16="http://schemas.microsoft.com/office/drawing/2014/main" id="{498F610F-D289-4A9B-B058-14544138ACC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57219" y="418528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85725</xdr:colOff>
      <xdr:row>192</xdr:row>
      <xdr:rowOff>304800</xdr:rowOff>
    </xdr:from>
    <xdr:ext cx="560294" cy="2076450"/>
    <xdr:pic>
      <xdr:nvPicPr>
        <xdr:cNvPr id="121" name="Resim 120">
          <a:extLst>
            <a:ext uri="{FF2B5EF4-FFF2-40B4-BE49-F238E27FC236}">
              <a16:creationId xmlns:a16="http://schemas.microsoft.com/office/drawing/2014/main" id="{C9EA0E79-122A-4816-8BEC-B840ABD6D1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8650" y="118157625"/>
          <a:ext cx="560294" cy="2076450"/>
        </a:xfrm>
        <a:prstGeom prst="rect">
          <a:avLst/>
        </a:prstGeom>
      </xdr:spPr>
    </xdr:pic>
    <xdr:clientData/>
  </xdr:oneCellAnchor>
  <xdr:twoCellAnchor editAs="oneCell">
    <xdr:from>
      <xdr:col>1</xdr:col>
      <xdr:colOff>72653</xdr:colOff>
      <xdr:row>26</xdr:row>
      <xdr:rowOff>55386</xdr:rowOff>
    </xdr:from>
    <xdr:to>
      <xdr:col>1</xdr:col>
      <xdr:colOff>619125</xdr:colOff>
      <xdr:row>26</xdr:row>
      <xdr:rowOff>505876</xdr:rowOff>
    </xdr:to>
    <xdr:pic>
      <xdr:nvPicPr>
        <xdr:cNvPr id="122" name="Resim 121">
          <a:extLst>
            <a:ext uri="{FF2B5EF4-FFF2-40B4-BE49-F238E27FC236}">
              <a16:creationId xmlns:a16="http://schemas.microsoft.com/office/drawing/2014/main" id="{4A63B593-D973-40DC-B669-4CC9F229D1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5578" y="14523861"/>
          <a:ext cx="546472" cy="450490"/>
        </a:xfrm>
        <a:prstGeom prst="rect">
          <a:avLst/>
        </a:prstGeom>
      </xdr:spPr>
    </xdr:pic>
    <xdr:clientData/>
  </xdr:twoCellAnchor>
  <xdr:oneCellAnchor>
    <xdr:from>
      <xdr:col>1</xdr:col>
      <xdr:colOff>104775</xdr:colOff>
      <xdr:row>28</xdr:row>
      <xdr:rowOff>66675</xdr:rowOff>
    </xdr:from>
    <xdr:ext cx="464214" cy="421482"/>
    <xdr:pic>
      <xdr:nvPicPr>
        <xdr:cNvPr id="123" name="Resim 122">
          <a:extLst>
            <a:ext uri="{FF2B5EF4-FFF2-40B4-BE49-F238E27FC236}">
              <a16:creationId xmlns:a16="http://schemas.microsoft.com/office/drawing/2014/main" id="{94FD6FE8-010A-4A14-931D-3CCD2EFEE8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7700" y="15754350"/>
          <a:ext cx="464214" cy="421482"/>
        </a:xfrm>
        <a:prstGeom prst="rect">
          <a:avLst/>
        </a:prstGeom>
      </xdr:spPr>
    </xdr:pic>
    <xdr:clientData/>
  </xdr:one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178050</xdr:colOff>
      <xdr:row>5</xdr:row>
      <xdr:rowOff>55696</xdr:rowOff>
    </xdr:from>
    <xdr:to>
      <xdr:col>1</xdr:col>
      <xdr:colOff>590550</xdr:colOff>
      <xdr:row>5</xdr:row>
      <xdr:rowOff>477706</xdr:rowOff>
    </xdr:to>
    <xdr:pic>
      <xdr:nvPicPr>
        <xdr:cNvPr id="2" name="Picture 12">
          <a:extLst>
            <a:ext uri="{FF2B5EF4-FFF2-40B4-BE49-F238E27FC236}">
              <a16:creationId xmlns:a16="http://schemas.microsoft.com/office/drawing/2014/main" id="{7D9700BC-C5C4-4E4C-9EE8-1423BCF9A2C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20975" y="1922596"/>
          <a:ext cx="412500" cy="4220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38101</xdr:colOff>
      <xdr:row>57</xdr:row>
      <xdr:rowOff>133350</xdr:rowOff>
    </xdr:from>
    <xdr:to>
      <xdr:col>1</xdr:col>
      <xdr:colOff>561975</xdr:colOff>
      <xdr:row>57</xdr:row>
      <xdr:rowOff>570230</xdr:rowOff>
    </xdr:to>
    <xdr:pic>
      <xdr:nvPicPr>
        <xdr:cNvPr id="3" name="Picture 18">
          <a:extLst>
            <a:ext uri="{FF2B5EF4-FFF2-40B4-BE49-F238E27FC236}">
              <a16:creationId xmlns:a16="http://schemas.microsoft.com/office/drawing/2014/main" id="{3A549952-FE25-4A39-B97D-9B194588B7E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81026" y="32480250"/>
          <a:ext cx="523874" cy="43688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16660</xdr:colOff>
      <xdr:row>144</xdr:row>
      <xdr:rowOff>19051</xdr:rowOff>
    </xdr:from>
    <xdr:to>
      <xdr:col>1</xdr:col>
      <xdr:colOff>556660</xdr:colOff>
      <xdr:row>144</xdr:row>
      <xdr:rowOff>552450</xdr:rowOff>
    </xdr:to>
    <xdr:pic>
      <xdr:nvPicPr>
        <xdr:cNvPr id="4" name="Picture 20">
          <a:extLst>
            <a:ext uri="{FF2B5EF4-FFF2-40B4-BE49-F238E27FC236}">
              <a16:creationId xmlns:a16="http://schemas.microsoft.com/office/drawing/2014/main" id="{70D52FA7-0EE9-49D5-92B5-E9EF7460281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559585" y="8701087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114294</xdr:colOff>
      <xdr:row>74</xdr:row>
      <xdr:rowOff>47625</xdr:rowOff>
    </xdr:from>
    <xdr:to>
      <xdr:col>1</xdr:col>
      <xdr:colOff>654294</xdr:colOff>
      <xdr:row>74</xdr:row>
      <xdr:rowOff>552450</xdr:rowOff>
    </xdr:to>
    <xdr:pic>
      <xdr:nvPicPr>
        <xdr:cNvPr id="5" name="Picture 22">
          <a:extLst>
            <a:ext uri="{FF2B5EF4-FFF2-40B4-BE49-F238E27FC236}">
              <a16:creationId xmlns:a16="http://schemas.microsoft.com/office/drawing/2014/main" id="{533F8244-C639-467D-81B4-0D014A0F2FB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57219" y="4248150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89864</xdr:colOff>
      <xdr:row>52</xdr:row>
      <xdr:rowOff>95250</xdr:rowOff>
    </xdr:from>
    <xdr:to>
      <xdr:col>1</xdr:col>
      <xdr:colOff>570955</xdr:colOff>
      <xdr:row>52</xdr:row>
      <xdr:rowOff>561975</xdr:rowOff>
    </xdr:to>
    <xdr:pic>
      <xdr:nvPicPr>
        <xdr:cNvPr id="6" name="Picture 24">
          <a:extLst>
            <a:ext uri="{FF2B5EF4-FFF2-40B4-BE49-F238E27FC236}">
              <a16:creationId xmlns:a16="http://schemas.microsoft.com/office/drawing/2014/main" id="{AB06F0AE-099B-4945-B94F-4007F7DCE80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32789" y="29489400"/>
          <a:ext cx="481091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95244</xdr:colOff>
      <xdr:row>53</xdr:row>
      <xdr:rowOff>57151</xdr:rowOff>
    </xdr:from>
    <xdr:to>
      <xdr:col>1</xdr:col>
      <xdr:colOff>647700</xdr:colOff>
      <xdr:row>53</xdr:row>
      <xdr:rowOff>571500</xdr:rowOff>
    </xdr:to>
    <xdr:pic>
      <xdr:nvPicPr>
        <xdr:cNvPr id="7" name="Picture 26">
          <a:extLst>
            <a:ext uri="{FF2B5EF4-FFF2-40B4-BE49-F238E27FC236}">
              <a16:creationId xmlns:a16="http://schemas.microsoft.com/office/drawing/2014/main" id="{F833B34E-55BD-4941-8C0E-30CD535E76A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638169" y="30041851"/>
          <a:ext cx="552456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55</xdr:row>
      <xdr:rowOff>152400</xdr:rowOff>
    </xdr:from>
    <xdr:to>
      <xdr:col>1</xdr:col>
      <xdr:colOff>581025</xdr:colOff>
      <xdr:row>55</xdr:row>
      <xdr:rowOff>561974</xdr:rowOff>
    </xdr:to>
    <xdr:pic>
      <xdr:nvPicPr>
        <xdr:cNvPr id="8" name="Picture 28">
          <a:extLst>
            <a:ext uri="{FF2B5EF4-FFF2-40B4-BE49-F238E27FC236}">
              <a16:creationId xmlns:a16="http://schemas.microsoft.com/office/drawing/2014/main" id="{6D58D9BB-7F54-4F4D-8145-9F9E26FD322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609600" y="31318200"/>
          <a:ext cx="514350" cy="4095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51913</xdr:colOff>
      <xdr:row>54</xdr:row>
      <xdr:rowOff>47625</xdr:rowOff>
    </xdr:from>
    <xdr:to>
      <xdr:col>1</xdr:col>
      <xdr:colOff>662463</xdr:colOff>
      <xdr:row>54</xdr:row>
      <xdr:rowOff>553403</xdr:rowOff>
    </xdr:to>
    <xdr:pic>
      <xdr:nvPicPr>
        <xdr:cNvPr id="9" name="Picture 32">
          <a:extLst>
            <a:ext uri="{FF2B5EF4-FFF2-40B4-BE49-F238E27FC236}">
              <a16:creationId xmlns:a16="http://schemas.microsoft.com/office/drawing/2014/main" id="{277B84B5-33FC-494C-840E-EAE60D9697A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594838" y="30622875"/>
          <a:ext cx="610550" cy="50577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107623</xdr:colOff>
      <xdr:row>86</xdr:row>
      <xdr:rowOff>76200</xdr:rowOff>
    </xdr:from>
    <xdr:to>
      <xdr:col>1</xdr:col>
      <xdr:colOff>587624</xdr:colOff>
      <xdr:row>86</xdr:row>
      <xdr:rowOff>533400</xdr:rowOff>
    </xdr:to>
    <xdr:pic>
      <xdr:nvPicPr>
        <xdr:cNvPr id="10" name="Picture 34">
          <a:extLst>
            <a:ext uri="{FF2B5EF4-FFF2-40B4-BE49-F238E27FC236}">
              <a16:creationId xmlns:a16="http://schemas.microsoft.com/office/drawing/2014/main" id="{AC3B0CF2-D7AC-4D99-9DAA-3D875B1B64F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650548" y="50053875"/>
          <a:ext cx="480001" cy="457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87</xdr:row>
      <xdr:rowOff>57150</xdr:rowOff>
    </xdr:from>
    <xdr:to>
      <xdr:col>1</xdr:col>
      <xdr:colOff>587625</xdr:colOff>
      <xdr:row>87</xdr:row>
      <xdr:rowOff>533400</xdr:rowOff>
    </xdr:to>
    <xdr:pic>
      <xdr:nvPicPr>
        <xdr:cNvPr id="11" name="Picture 38">
          <a:extLst>
            <a:ext uri="{FF2B5EF4-FFF2-40B4-BE49-F238E27FC236}">
              <a16:creationId xmlns:a16="http://schemas.microsoft.com/office/drawing/2014/main" id="{2C1693C1-CCF8-41AD-984E-1601C5EAD25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590550" y="50663475"/>
          <a:ext cx="540000" cy="476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92325</xdr:colOff>
      <xdr:row>75</xdr:row>
      <xdr:rowOff>34862</xdr:rowOff>
    </xdr:from>
    <xdr:to>
      <xdr:col>1</xdr:col>
      <xdr:colOff>619125</xdr:colOff>
      <xdr:row>75</xdr:row>
      <xdr:rowOff>536640</xdr:rowOff>
    </xdr:to>
    <xdr:pic>
      <xdr:nvPicPr>
        <xdr:cNvPr id="12" name="Picture 40">
          <a:extLst>
            <a:ext uri="{FF2B5EF4-FFF2-40B4-BE49-F238E27FC236}">
              <a16:creationId xmlns:a16="http://schemas.microsoft.com/office/drawing/2014/main" id="{F2F7EF94-7461-4B70-90D7-5E30AD248DF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635250" y="43097387"/>
          <a:ext cx="526800" cy="50177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57143</xdr:colOff>
      <xdr:row>99</xdr:row>
      <xdr:rowOff>47626</xdr:rowOff>
    </xdr:from>
    <xdr:to>
      <xdr:col>1</xdr:col>
      <xdr:colOff>597143</xdr:colOff>
      <xdr:row>99</xdr:row>
      <xdr:rowOff>561975</xdr:rowOff>
    </xdr:to>
    <xdr:pic>
      <xdr:nvPicPr>
        <xdr:cNvPr id="13" name="Picture 44">
          <a:extLst>
            <a:ext uri="{FF2B5EF4-FFF2-40B4-BE49-F238E27FC236}">
              <a16:creationId xmlns:a16="http://schemas.microsoft.com/office/drawing/2014/main" id="{56728ADC-8A46-432D-8D97-206DCA26884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600068" y="57635776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57143</xdr:colOff>
      <xdr:row>51</xdr:row>
      <xdr:rowOff>19051</xdr:rowOff>
    </xdr:from>
    <xdr:to>
      <xdr:col>1</xdr:col>
      <xdr:colOff>597143</xdr:colOff>
      <xdr:row>51</xdr:row>
      <xdr:rowOff>581025</xdr:rowOff>
    </xdr:to>
    <xdr:pic>
      <xdr:nvPicPr>
        <xdr:cNvPr id="14" name="Picture 46">
          <a:extLst>
            <a:ext uri="{FF2B5EF4-FFF2-40B4-BE49-F238E27FC236}">
              <a16:creationId xmlns:a16="http://schemas.microsoft.com/office/drawing/2014/main" id="{A22A1A7C-B061-47D2-A730-94CEC3E67FE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600068" y="28822651"/>
          <a:ext cx="540000" cy="5619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85719</xdr:colOff>
      <xdr:row>110</xdr:row>
      <xdr:rowOff>57151</xdr:rowOff>
    </xdr:from>
    <xdr:to>
      <xdr:col>1</xdr:col>
      <xdr:colOff>625719</xdr:colOff>
      <xdr:row>110</xdr:row>
      <xdr:rowOff>552450</xdr:rowOff>
    </xdr:to>
    <xdr:pic>
      <xdr:nvPicPr>
        <xdr:cNvPr id="15" name="Picture 48">
          <a:extLst>
            <a:ext uri="{FF2B5EF4-FFF2-40B4-BE49-F238E27FC236}">
              <a16:creationId xmlns:a16="http://schemas.microsoft.com/office/drawing/2014/main" id="{6891FBD4-1D53-4ABF-9F88-11B741B718E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628644" y="6456045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176</xdr:row>
      <xdr:rowOff>19051</xdr:rowOff>
    </xdr:from>
    <xdr:to>
      <xdr:col>1</xdr:col>
      <xdr:colOff>625725</xdr:colOff>
      <xdr:row>176</xdr:row>
      <xdr:rowOff>542925</xdr:rowOff>
    </xdr:to>
    <xdr:pic>
      <xdr:nvPicPr>
        <xdr:cNvPr id="16" name="Picture 50">
          <a:extLst>
            <a:ext uri="{FF2B5EF4-FFF2-40B4-BE49-F238E27FC236}">
              <a16:creationId xmlns:a16="http://schemas.microsoft.com/office/drawing/2014/main" id="{B545C962-4ABE-4022-BC5E-2BC3CB56C46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628650" y="107394376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146</xdr:row>
      <xdr:rowOff>9525</xdr:rowOff>
    </xdr:from>
    <xdr:to>
      <xdr:col>1</xdr:col>
      <xdr:colOff>619125</xdr:colOff>
      <xdr:row>146</xdr:row>
      <xdr:rowOff>533400</xdr:rowOff>
    </xdr:to>
    <xdr:pic>
      <xdr:nvPicPr>
        <xdr:cNvPr id="17" name="Picture 52">
          <a:extLst>
            <a:ext uri="{FF2B5EF4-FFF2-40B4-BE49-F238E27FC236}">
              <a16:creationId xmlns:a16="http://schemas.microsoft.com/office/drawing/2014/main" id="{DABD693B-2EE5-47CB-84F8-58340D51ECE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600075" y="88468200"/>
          <a:ext cx="561975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114294</xdr:colOff>
      <xdr:row>177</xdr:row>
      <xdr:rowOff>66676</xdr:rowOff>
    </xdr:from>
    <xdr:to>
      <xdr:col>1</xdr:col>
      <xdr:colOff>654294</xdr:colOff>
      <xdr:row>177</xdr:row>
      <xdr:rowOff>571500</xdr:rowOff>
    </xdr:to>
    <xdr:pic>
      <xdr:nvPicPr>
        <xdr:cNvPr id="18" name="Picture 54">
          <a:extLst>
            <a:ext uri="{FF2B5EF4-FFF2-40B4-BE49-F238E27FC236}">
              <a16:creationId xmlns:a16="http://schemas.microsoft.com/office/drawing/2014/main" id="{14694754-10EC-43A4-B2A4-EFE6723D79F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657219" y="108175426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104774</xdr:colOff>
      <xdr:row>113</xdr:row>
      <xdr:rowOff>19050</xdr:rowOff>
    </xdr:from>
    <xdr:to>
      <xdr:col>1</xdr:col>
      <xdr:colOff>559049</xdr:colOff>
      <xdr:row>113</xdr:row>
      <xdr:rowOff>514350</xdr:rowOff>
    </xdr:to>
    <xdr:pic>
      <xdr:nvPicPr>
        <xdr:cNvPr id="19" name="Picture 56">
          <a:extLst>
            <a:ext uri="{FF2B5EF4-FFF2-40B4-BE49-F238E27FC236}">
              <a16:creationId xmlns:a16="http://schemas.microsoft.com/office/drawing/2014/main" id="{191C97C5-E11A-4A88-80F1-3CD79EFA166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647699" y="65846325"/>
          <a:ext cx="454275" cy="495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104</xdr:row>
      <xdr:rowOff>19051</xdr:rowOff>
    </xdr:from>
    <xdr:to>
      <xdr:col>1</xdr:col>
      <xdr:colOff>616193</xdr:colOff>
      <xdr:row>104</xdr:row>
      <xdr:rowOff>523875</xdr:rowOff>
    </xdr:to>
    <xdr:pic>
      <xdr:nvPicPr>
        <xdr:cNvPr id="20" name="Picture 58">
          <a:extLst>
            <a:ext uri="{FF2B5EF4-FFF2-40B4-BE49-F238E27FC236}">
              <a16:creationId xmlns:a16="http://schemas.microsoft.com/office/drawing/2014/main" id="{17E213BD-0D54-4F53-BA7A-2E5AFFC8D9C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619118" y="60750451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106</xdr:row>
      <xdr:rowOff>19051</xdr:rowOff>
    </xdr:from>
    <xdr:to>
      <xdr:col>1</xdr:col>
      <xdr:colOff>559050</xdr:colOff>
      <xdr:row>106</xdr:row>
      <xdr:rowOff>542925</xdr:rowOff>
    </xdr:to>
    <xdr:pic>
      <xdr:nvPicPr>
        <xdr:cNvPr id="21" name="Picture 60">
          <a:extLst>
            <a:ext uri="{FF2B5EF4-FFF2-40B4-BE49-F238E27FC236}">
              <a16:creationId xmlns:a16="http://schemas.microsoft.com/office/drawing/2014/main" id="{04C0201F-C334-4F08-A4A9-772DBC5706F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561975" y="6200775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107</xdr:row>
      <xdr:rowOff>57151</xdr:rowOff>
    </xdr:from>
    <xdr:to>
      <xdr:col>1</xdr:col>
      <xdr:colOff>559043</xdr:colOff>
      <xdr:row>107</xdr:row>
      <xdr:rowOff>504825</xdr:rowOff>
    </xdr:to>
    <xdr:pic>
      <xdr:nvPicPr>
        <xdr:cNvPr id="22" name="Picture 62">
          <a:extLst>
            <a:ext uri="{FF2B5EF4-FFF2-40B4-BE49-F238E27FC236}">
              <a16:creationId xmlns:a16="http://schemas.microsoft.com/office/drawing/2014/main" id="{9104D4E0-D7F6-4BBF-AC5D-2C905D0B41F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561968" y="62674501"/>
          <a:ext cx="540000" cy="4476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129</xdr:row>
      <xdr:rowOff>19052</xdr:rowOff>
    </xdr:from>
    <xdr:to>
      <xdr:col>1</xdr:col>
      <xdr:colOff>559044</xdr:colOff>
      <xdr:row>129</xdr:row>
      <xdr:rowOff>542925</xdr:rowOff>
    </xdr:to>
    <xdr:pic>
      <xdr:nvPicPr>
        <xdr:cNvPr id="23" name="Picture 64">
          <a:extLst>
            <a:ext uri="{FF2B5EF4-FFF2-40B4-BE49-F238E27FC236}">
              <a16:creationId xmlns:a16="http://schemas.microsoft.com/office/drawing/2014/main" id="{E7603003-9633-47DD-9647-4DC8DD177B0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561969" y="76971527"/>
          <a:ext cx="540000" cy="5238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85718</xdr:colOff>
      <xdr:row>98</xdr:row>
      <xdr:rowOff>19050</xdr:rowOff>
    </xdr:from>
    <xdr:to>
      <xdr:col>1</xdr:col>
      <xdr:colOff>625718</xdr:colOff>
      <xdr:row>98</xdr:row>
      <xdr:rowOff>561975</xdr:rowOff>
    </xdr:to>
    <xdr:pic>
      <xdr:nvPicPr>
        <xdr:cNvPr id="24" name="Picture 66">
          <a:extLst>
            <a:ext uri="{FF2B5EF4-FFF2-40B4-BE49-F238E27FC236}">
              <a16:creationId xmlns:a16="http://schemas.microsoft.com/office/drawing/2014/main" id="{E8CBEBA3-E969-4275-BBBF-A531F5CA171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628643" y="56978550"/>
          <a:ext cx="540000" cy="542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97</xdr:row>
      <xdr:rowOff>19050</xdr:rowOff>
    </xdr:from>
    <xdr:to>
      <xdr:col>1</xdr:col>
      <xdr:colOff>559050</xdr:colOff>
      <xdr:row>97</xdr:row>
      <xdr:rowOff>523875</xdr:rowOff>
    </xdr:to>
    <xdr:pic>
      <xdr:nvPicPr>
        <xdr:cNvPr id="25" name="Picture 2">
          <a:extLst>
            <a:ext uri="{FF2B5EF4-FFF2-40B4-BE49-F238E27FC236}">
              <a16:creationId xmlns:a16="http://schemas.microsoft.com/office/drawing/2014/main" id="{C1FDDF85-4922-4B91-9ED7-CB2E9983A17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561975" y="5634990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142868</xdr:colOff>
      <xdr:row>63</xdr:row>
      <xdr:rowOff>28576</xdr:rowOff>
    </xdr:from>
    <xdr:to>
      <xdr:col>1</xdr:col>
      <xdr:colOff>682868</xdr:colOff>
      <xdr:row>63</xdr:row>
      <xdr:rowOff>561975</xdr:rowOff>
    </xdr:to>
    <xdr:pic>
      <xdr:nvPicPr>
        <xdr:cNvPr id="26" name="Picture 4">
          <a:extLst>
            <a:ext uri="{FF2B5EF4-FFF2-40B4-BE49-F238E27FC236}">
              <a16:creationId xmlns:a16="http://schemas.microsoft.com/office/drawing/2014/main" id="{6FDAB707-9F77-4A57-B1D1-80FC2D48BFE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" cstate="print"/>
        <a:srcRect/>
        <a:stretch>
          <a:fillRect/>
        </a:stretch>
      </xdr:blipFill>
      <xdr:spPr bwMode="auto">
        <a:xfrm>
          <a:off x="685793" y="3610927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73819</xdr:colOff>
      <xdr:row>93</xdr:row>
      <xdr:rowOff>42864</xdr:rowOff>
    </xdr:from>
    <xdr:to>
      <xdr:col>1</xdr:col>
      <xdr:colOff>613819</xdr:colOff>
      <xdr:row>93</xdr:row>
      <xdr:rowOff>523875</xdr:rowOff>
    </xdr:to>
    <xdr:pic>
      <xdr:nvPicPr>
        <xdr:cNvPr id="27" name="Picture 8">
          <a:extLst>
            <a:ext uri="{FF2B5EF4-FFF2-40B4-BE49-F238E27FC236}">
              <a16:creationId xmlns:a16="http://schemas.microsoft.com/office/drawing/2014/main" id="{BD54102F-FD1D-4716-92C1-C23C5DCA0D0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616744" y="53859114"/>
          <a:ext cx="540000" cy="48101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31</xdr:row>
      <xdr:rowOff>142875</xdr:rowOff>
    </xdr:from>
    <xdr:to>
      <xdr:col>1</xdr:col>
      <xdr:colOff>635250</xdr:colOff>
      <xdr:row>32</xdr:row>
      <xdr:rowOff>342900</xdr:rowOff>
    </xdr:to>
    <xdr:pic>
      <xdr:nvPicPr>
        <xdr:cNvPr id="28" name="Picture 12">
          <a:extLst>
            <a:ext uri="{FF2B5EF4-FFF2-40B4-BE49-F238E27FC236}">
              <a16:creationId xmlns:a16="http://schemas.microsoft.com/office/drawing/2014/main" id="{047BDB19-C854-4EEF-B983-92E554C3581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" cstate="print"/>
        <a:srcRect/>
        <a:stretch>
          <a:fillRect/>
        </a:stretch>
      </xdr:blipFill>
      <xdr:spPr bwMode="auto">
        <a:xfrm>
          <a:off x="638175" y="17621250"/>
          <a:ext cx="540000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97631</xdr:colOff>
      <xdr:row>34</xdr:row>
      <xdr:rowOff>216696</xdr:rowOff>
    </xdr:from>
    <xdr:to>
      <xdr:col>1</xdr:col>
      <xdr:colOff>637631</xdr:colOff>
      <xdr:row>35</xdr:row>
      <xdr:rowOff>276225</xdr:rowOff>
    </xdr:to>
    <xdr:pic>
      <xdr:nvPicPr>
        <xdr:cNvPr id="29" name="Picture 18">
          <a:extLst>
            <a:ext uri="{FF2B5EF4-FFF2-40B4-BE49-F238E27FC236}">
              <a16:creationId xmlns:a16="http://schemas.microsoft.com/office/drawing/2014/main" id="{E7F1C39C-5930-4695-860E-7296C4DFBE3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" cstate="print"/>
        <a:srcRect/>
        <a:stretch>
          <a:fillRect/>
        </a:stretch>
      </xdr:blipFill>
      <xdr:spPr bwMode="auto">
        <a:xfrm>
          <a:off x="640556" y="19466721"/>
          <a:ext cx="540000" cy="65007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114300</xdr:colOff>
      <xdr:row>84</xdr:row>
      <xdr:rowOff>103056</xdr:rowOff>
    </xdr:from>
    <xdr:to>
      <xdr:col>1</xdr:col>
      <xdr:colOff>559050</xdr:colOff>
      <xdr:row>84</xdr:row>
      <xdr:rowOff>495299</xdr:rowOff>
    </xdr:to>
    <xdr:pic>
      <xdr:nvPicPr>
        <xdr:cNvPr id="30" name="Picture 22">
          <a:extLst>
            <a:ext uri="{FF2B5EF4-FFF2-40B4-BE49-F238E27FC236}">
              <a16:creationId xmlns:a16="http://schemas.microsoft.com/office/drawing/2014/main" id="{05B48542-EE92-4031-8469-85ABE3B9B61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/>
        <a:srcRect/>
        <a:stretch>
          <a:fillRect/>
        </a:stretch>
      </xdr:blipFill>
      <xdr:spPr bwMode="auto">
        <a:xfrm>
          <a:off x="657225" y="48823431"/>
          <a:ext cx="444750" cy="39224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81</xdr:row>
      <xdr:rowOff>47625</xdr:rowOff>
    </xdr:from>
    <xdr:to>
      <xdr:col>1</xdr:col>
      <xdr:colOff>635250</xdr:colOff>
      <xdr:row>81</xdr:row>
      <xdr:rowOff>571500</xdr:rowOff>
    </xdr:to>
    <xdr:pic>
      <xdr:nvPicPr>
        <xdr:cNvPr id="31" name="Picture 24">
          <a:extLst>
            <a:ext uri="{FF2B5EF4-FFF2-40B4-BE49-F238E27FC236}">
              <a16:creationId xmlns:a16="http://schemas.microsoft.com/office/drawing/2014/main" id="{897CEAE5-76F7-4380-BDF5-B8D0D8394FB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/>
        <a:srcRect/>
        <a:stretch>
          <a:fillRect/>
        </a:stretch>
      </xdr:blipFill>
      <xdr:spPr bwMode="auto">
        <a:xfrm>
          <a:off x="638175" y="46882050"/>
          <a:ext cx="540000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123</xdr:row>
      <xdr:rowOff>19050</xdr:rowOff>
    </xdr:from>
    <xdr:to>
      <xdr:col>1</xdr:col>
      <xdr:colOff>559050</xdr:colOff>
      <xdr:row>123</xdr:row>
      <xdr:rowOff>504825</xdr:rowOff>
    </xdr:to>
    <xdr:pic>
      <xdr:nvPicPr>
        <xdr:cNvPr id="32" name="Picture 26">
          <a:extLst>
            <a:ext uri="{FF2B5EF4-FFF2-40B4-BE49-F238E27FC236}">
              <a16:creationId xmlns:a16="http://schemas.microsoft.com/office/drawing/2014/main" id="{5AFDCCCC-C128-446E-AB34-721EF82332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/>
        <a:srcRect/>
        <a:stretch>
          <a:fillRect/>
        </a:stretch>
      </xdr:blipFill>
      <xdr:spPr bwMode="auto">
        <a:xfrm>
          <a:off x="561975" y="72799575"/>
          <a:ext cx="540000" cy="485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133</xdr:row>
      <xdr:rowOff>28576</xdr:rowOff>
    </xdr:from>
    <xdr:to>
      <xdr:col>1</xdr:col>
      <xdr:colOff>559043</xdr:colOff>
      <xdr:row>133</xdr:row>
      <xdr:rowOff>476250</xdr:rowOff>
    </xdr:to>
    <xdr:pic>
      <xdr:nvPicPr>
        <xdr:cNvPr id="33" name="Picture 28">
          <a:extLst>
            <a:ext uri="{FF2B5EF4-FFF2-40B4-BE49-F238E27FC236}">
              <a16:creationId xmlns:a16="http://schemas.microsoft.com/office/drawing/2014/main" id="{0CC0506C-FF98-46D3-A9A9-94349BBF5DC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" cstate="print"/>
        <a:srcRect/>
        <a:stretch>
          <a:fillRect/>
        </a:stretch>
      </xdr:blipFill>
      <xdr:spPr bwMode="auto">
        <a:xfrm>
          <a:off x="561968" y="79762351"/>
          <a:ext cx="540000" cy="4476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30956</xdr:colOff>
      <xdr:row>122</xdr:row>
      <xdr:rowOff>19050</xdr:rowOff>
    </xdr:from>
    <xdr:to>
      <xdr:col>1</xdr:col>
      <xdr:colOff>570956</xdr:colOff>
      <xdr:row>122</xdr:row>
      <xdr:rowOff>533400</xdr:rowOff>
    </xdr:to>
    <xdr:pic>
      <xdr:nvPicPr>
        <xdr:cNvPr id="34" name="Picture 30">
          <a:extLst>
            <a:ext uri="{FF2B5EF4-FFF2-40B4-BE49-F238E27FC236}">
              <a16:creationId xmlns:a16="http://schemas.microsoft.com/office/drawing/2014/main" id="{09B177EE-4794-4455-B8A5-1EEC2ABFC4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" cstate="print"/>
        <a:srcRect/>
        <a:stretch>
          <a:fillRect/>
        </a:stretch>
      </xdr:blipFill>
      <xdr:spPr bwMode="auto">
        <a:xfrm>
          <a:off x="573881" y="72104250"/>
          <a:ext cx="5400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139950</xdr:colOff>
      <xdr:row>132</xdr:row>
      <xdr:rowOff>47863</xdr:rowOff>
    </xdr:from>
    <xdr:to>
      <xdr:col>1</xdr:col>
      <xdr:colOff>571500</xdr:colOff>
      <xdr:row>132</xdr:row>
      <xdr:rowOff>504587</xdr:rowOff>
    </xdr:to>
    <xdr:pic>
      <xdr:nvPicPr>
        <xdr:cNvPr id="35" name="Picture 32">
          <a:extLst>
            <a:ext uri="{FF2B5EF4-FFF2-40B4-BE49-F238E27FC236}">
              <a16:creationId xmlns:a16="http://schemas.microsoft.com/office/drawing/2014/main" id="{296E7794-9A91-4D70-A34E-A8DCB3F5E6F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" cstate="print"/>
        <a:srcRect/>
        <a:stretch>
          <a:fillRect/>
        </a:stretch>
      </xdr:blipFill>
      <xdr:spPr bwMode="auto">
        <a:xfrm>
          <a:off x="682875" y="79086313"/>
          <a:ext cx="431550" cy="4567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69050</xdr:colOff>
      <xdr:row>91</xdr:row>
      <xdr:rowOff>285752</xdr:rowOff>
    </xdr:from>
    <xdr:to>
      <xdr:col>1</xdr:col>
      <xdr:colOff>609050</xdr:colOff>
      <xdr:row>92</xdr:row>
      <xdr:rowOff>247650</xdr:rowOff>
    </xdr:to>
    <xdr:pic>
      <xdr:nvPicPr>
        <xdr:cNvPr id="36" name="Picture 34">
          <a:extLst>
            <a:ext uri="{FF2B5EF4-FFF2-40B4-BE49-F238E27FC236}">
              <a16:creationId xmlns:a16="http://schemas.microsoft.com/office/drawing/2014/main" id="{B544FF40-37A3-4299-AB6F-2AE84C3F224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5" cstate="print"/>
        <a:srcRect/>
        <a:stretch>
          <a:fillRect/>
        </a:stretch>
      </xdr:blipFill>
      <xdr:spPr bwMode="auto">
        <a:xfrm>
          <a:off x="611975" y="52844702"/>
          <a:ext cx="540000" cy="5905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95</xdr:row>
      <xdr:rowOff>19052</xdr:rowOff>
    </xdr:from>
    <xdr:to>
      <xdr:col>1</xdr:col>
      <xdr:colOff>616193</xdr:colOff>
      <xdr:row>95</xdr:row>
      <xdr:rowOff>542925</xdr:rowOff>
    </xdr:to>
    <xdr:pic>
      <xdr:nvPicPr>
        <xdr:cNvPr id="37" name="Picture 38">
          <a:extLst>
            <a:ext uri="{FF2B5EF4-FFF2-40B4-BE49-F238E27FC236}">
              <a16:creationId xmlns:a16="http://schemas.microsoft.com/office/drawing/2014/main" id="{5606F56C-B9DD-432E-8363-CB3ED7FFFB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" cstate="print"/>
        <a:srcRect/>
        <a:stretch>
          <a:fillRect/>
        </a:stretch>
      </xdr:blipFill>
      <xdr:spPr bwMode="auto">
        <a:xfrm>
          <a:off x="619118" y="55092602"/>
          <a:ext cx="540000" cy="5238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105362</xdr:colOff>
      <xdr:row>128</xdr:row>
      <xdr:rowOff>28575</xdr:rowOff>
    </xdr:from>
    <xdr:to>
      <xdr:col>1</xdr:col>
      <xdr:colOff>597149</xdr:colOff>
      <xdr:row>128</xdr:row>
      <xdr:rowOff>514350</xdr:rowOff>
    </xdr:to>
    <xdr:pic>
      <xdr:nvPicPr>
        <xdr:cNvPr id="38" name="Picture 40">
          <a:extLst>
            <a:ext uri="{FF2B5EF4-FFF2-40B4-BE49-F238E27FC236}">
              <a16:creationId xmlns:a16="http://schemas.microsoft.com/office/drawing/2014/main" id="{A58B0E92-8BB3-4060-8655-E14DB5B60CD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 cstate="print"/>
        <a:srcRect/>
        <a:stretch>
          <a:fillRect/>
        </a:stretch>
      </xdr:blipFill>
      <xdr:spPr bwMode="auto">
        <a:xfrm>
          <a:off x="648287" y="76285725"/>
          <a:ext cx="491787" cy="485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65</xdr:row>
      <xdr:rowOff>47625</xdr:rowOff>
    </xdr:from>
    <xdr:to>
      <xdr:col>1</xdr:col>
      <xdr:colOff>635250</xdr:colOff>
      <xdr:row>65</xdr:row>
      <xdr:rowOff>571500</xdr:rowOff>
    </xdr:to>
    <xdr:pic>
      <xdr:nvPicPr>
        <xdr:cNvPr id="39" name="Picture 44">
          <a:extLst>
            <a:ext uri="{FF2B5EF4-FFF2-40B4-BE49-F238E27FC236}">
              <a16:creationId xmlns:a16="http://schemas.microsoft.com/office/drawing/2014/main" id="{7B021E4E-06FF-44F6-A8C1-36E6CE02107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" cstate="print"/>
        <a:srcRect/>
        <a:stretch>
          <a:fillRect/>
        </a:stretch>
      </xdr:blipFill>
      <xdr:spPr bwMode="auto">
        <a:xfrm>
          <a:off x="638175" y="37385625"/>
          <a:ext cx="540000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59</xdr:row>
      <xdr:rowOff>9526</xdr:rowOff>
    </xdr:from>
    <xdr:to>
      <xdr:col>1</xdr:col>
      <xdr:colOff>571499</xdr:colOff>
      <xdr:row>59</xdr:row>
      <xdr:rowOff>554963</xdr:rowOff>
    </xdr:to>
    <xdr:pic>
      <xdr:nvPicPr>
        <xdr:cNvPr id="40" name="Picture 48">
          <a:extLst>
            <a:ext uri="{FF2B5EF4-FFF2-40B4-BE49-F238E27FC236}">
              <a16:creationId xmlns:a16="http://schemas.microsoft.com/office/drawing/2014/main" id="{57CBDACC-2591-4482-98B5-DA287907427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600075" y="33575626"/>
          <a:ext cx="514349" cy="5454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30949</xdr:colOff>
      <xdr:row>61</xdr:row>
      <xdr:rowOff>57151</xdr:rowOff>
    </xdr:from>
    <xdr:to>
      <xdr:col>1</xdr:col>
      <xdr:colOff>570949</xdr:colOff>
      <xdr:row>61</xdr:row>
      <xdr:rowOff>581025</xdr:rowOff>
    </xdr:to>
    <xdr:pic>
      <xdr:nvPicPr>
        <xdr:cNvPr id="41" name="Picture 48">
          <a:extLst>
            <a:ext uri="{FF2B5EF4-FFF2-40B4-BE49-F238E27FC236}">
              <a16:creationId xmlns:a16="http://schemas.microsoft.com/office/drawing/2014/main" id="{F6F8B7DB-79DC-4FD5-92C4-80B5622BCEA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573874" y="3488055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114293</xdr:colOff>
      <xdr:row>6</xdr:row>
      <xdr:rowOff>238125</xdr:rowOff>
    </xdr:from>
    <xdr:to>
      <xdr:col>1</xdr:col>
      <xdr:colOff>654293</xdr:colOff>
      <xdr:row>6</xdr:row>
      <xdr:rowOff>619125</xdr:rowOff>
    </xdr:to>
    <xdr:pic>
      <xdr:nvPicPr>
        <xdr:cNvPr id="42" name="Picture 50">
          <a:extLst>
            <a:ext uri="{FF2B5EF4-FFF2-40B4-BE49-F238E27FC236}">
              <a16:creationId xmlns:a16="http://schemas.microsoft.com/office/drawing/2014/main" id="{B921786B-B1CF-4B1C-A373-B6077DA1DE3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" cstate="print"/>
        <a:srcRect/>
        <a:stretch>
          <a:fillRect/>
        </a:stretch>
      </xdr:blipFill>
      <xdr:spPr bwMode="auto">
        <a:xfrm>
          <a:off x="657218" y="2733675"/>
          <a:ext cx="540000" cy="381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85719</xdr:colOff>
      <xdr:row>29</xdr:row>
      <xdr:rowOff>266700</xdr:rowOff>
    </xdr:from>
    <xdr:to>
      <xdr:col>1</xdr:col>
      <xdr:colOff>625719</xdr:colOff>
      <xdr:row>30</xdr:row>
      <xdr:rowOff>257175</xdr:rowOff>
    </xdr:to>
    <xdr:pic>
      <xdr:nvPicPr>
        <xdr:cNvPr id="43" name="Picture 68">
          <a:extLst>
            <a:ext uri="{FF2B5EF4-FFF2-40B4-BE49-F238E27FC236}">
              <a16:creationId xmlns:a16="http://schemas.microsoft.com/office/drawing/2014/main" id="{DC9BCE79-492A-4008-8700-563DC47569D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" cstate="print"/>
        <a:srcRect/>
        <a:stretch>
          <a:fillRect/>
        </a:stretch>
      </xdr:blipFill>
      <xdr:spPr bwMode="auto">
        <a:xfrm>
          <a:off x="628644" y="16563975"/>
          <a:ext cx="540000" cy="581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58</xdr:row>
      <xdr:rowOff>28577</xdr:rowOff>
    </xdr:from>
    <xdr:to>
      <xdr:col>1</xdr:col>
      <xdr:colOff>571500</xdr:colOff>
      <xdr:row>58</xdr:row>
      <xdr:rowOff>556791</xdr:rowOff>
    </xdr:to>
    <xdr:pic>
      <xdr:nvPicPr>
        <xdr:cNvPr id="44" name="Picture 10">
          <a:extLst>
            <a:ext uri="{FF2B5EF4-FFF2-40B4-BE49-F238E27FC236}">
              <a16:creationId xmlns:a16="http://schemas.microsoft.com/office/drawing/2014/main" id="{9E17EA73-9ADB-43AB-8096-9DBB85805BC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590550" y="32966027"/>
          <a:ext cx="523875" cy="528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60</xdr:row>
      <xdr:rowOff>19050</xdr:rowOff>
    </xdr:from>
    <xdr:to>
      <xdr:col>1</xdr:col>
      <xdr:colOff>552450</xdr:colOff>
      <xdr:row>60</xdr:row>
      <xdr:rowOff>587453</xdr:rowOff>
    </xdr:to>
    <xdr:pic>
      <xdr:nvPicPr>
        <xdr:cNvPr id="45" name="Picture 12">
          <a:extLst>
            <a:ext uri="{FF2B5EF4-FFF2-40B4-BE49-F238E27FC236}">
              <a16:creationId xmlns:a16="http://schemas.microsoft.com/office/drawing/2014/main" id="{15BF4216-1E72-4296-84A6-B7EB1EC4999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3" cstate="print"/>
        <a:srcRect/>
        <a:stretch>
          <a:fillRect/>
        </a:stretch>
      </xdr:blipFill>
      <xdr:spPr bwMode="auto">
        <a:xfrm>
          <a:off x="590550" y="34213800"/>
          <a:ext cx="504825" cy="5684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30950</xdr:colOff>
      <xdr:row>62</xdr:row>
      <xdr:rowOff>19051</xdr:rowOff>
    </xdr:from>
    <xdr:to>
      <xdr:col>1</xdr:col>
      <xdr:colOff>570950</xdr:colOff>
      <xdr:row>62</xdr:row>
      <xdr:rowOff>523875</xdr:rowOff>
    </xdr:to>
    <xdr:pic>
      <xdr:nvPicPr>
        <xdr:cNvPr id="46" name="Picture 14">
          <a:extLst>
            <a:ext uri="{FF2B5EF4-FFF2-40B4-BE49-F238E27FC236}">
              <a16:creationId xmlns:a16="http://schemas.microsoft.com/office/drawing/2014/main" id="{EFA04CBD-19F6-4A92-922B-81A437DFFB1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4" cstate="print"/>
        <a:srcRect/>
        <a:stretch>
          <a:fillRect/>
        </a:stretch>
      </xdr:blipFill>
      <xdr:spPr bwMode="auto">
        <a:xfrm>
          <a:off x="573875" y="35471101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71</xdr:row>
      <xdr:rowOff>47624</xdr:rowOff>
    </xdr:from>
    <xdr:to>
      <xdr:col>1</xdr:col>
      <xdr:colOff>606675</xdr:colOff>
      <xdr:row>71</xdr:row>
      <xdr:rowOff>514350</xdr:rowOff>
    </xdr:to>
    <xdr:pic>
      <xdr:nvPicPr>
        <xdr:cNvPr id="47" name="Picture 16">
          <a:extLst>
            <a:ext uri="{FF2B5EF4-FFF2-40B4-BE49-F238E27FC236}">
              <a16:creationId xmlns:a16="http://schemas.microsoft.com/office/drawing/2014/main" id="{849FDC5A-7DAB-49B9-A455-F52985F33CF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 cstate="print"/>
        <a:srcRect/>
        <a:stretch>
          <a:fillRect/>
        </a:stretch>
      </xdr:blipFill>
      <xdr:spPr bwMode="auto">
        <a:xfrm>
          <a:off x="609600" y="40595549"/>
          <a:ext cx="540000" cy="46672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111361</xdr:colOff>
      <xdr:row>78</xdr:row>
      <xdr:rowOff>32878</xdr:rowOff>
    </xdr:from>
    <xdr:to>
      <xdr:col>1</xdr:col>
      <xdr:colOff>581025</xdr:colOff>
      <xdr:row>78</xdr:row>
      <xdr:rowOff>471948</xdr:rowOff>
    </xdr:to>
    <xdr:pic>
      <xdr:nvPicPr>
        <xdr:cNvPr id="48" name="Picture 18">
          <a:extLst>
            <a:ext uri="{FF2B5EF4-FFF2-40B4-BE49-F238E27FC236}">
              <a16:creationId xmlns:a16="http://schemas.microsoft.com/office/drawing/2014/main" id="{50BC6F0A-0A61-4CA1-A861-9EDCF802E92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" cstate="print"/>
        <a:srcRect/>
        <a:stretch>
          <a:fillRect/>
        </a:stretch>
      </xdr:blipFill>
      <xdr:spPr bwMode="auto">
        <a:xfrm>
          <a:off x="654286" y="44981353"/>
          <a:ext cx="469664" cy="43907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79</xdr:row>
      <xdr:rowOff>57150</xdr:rowOff>
    </xdr:from>
    <xdr:to>
      <xdr:col>1</xdr:col>
      <xdr:colOff>625725</xdr:colOff>
      <xdr:row>79</xdr:row>
      <xdr:rowOff>523875</xdr:rowOff>
    </xdr:to>
    <xdr:pic>
      <xdr:nvPicPr>
        <xdr:cNvPr id="49" name="Picture 20">
          <a:extLst>
            <a:ext uri="{FF2B5EF4-FFF2-40B4-BE49-F238E27FC236}">
              <a16:creationId xmlns:a16="http://schemas.microsoft.com/office/drawing/2014/main" id="{CFA58008-E99B-44C4-BEDF-0F2D67929D4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7" cstate="print"/>
        <a:srcRect/>
        <a:stretch>
          <a:fillRect/>
        </a:stretch>
      </xdr:blipFill>
      <xdr:spPr bwMode="auto">
        <a:xfrm>
          <a:off x="628650" y="45634275"/>
          <a:ext cx="540000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80</xdr:row>
      <xdr:rowOff>38101</xdr:rowOff>
    </xdr:from>
    <xdr:to>
      <xdr:col>1</xdr:col>
      <xdr:colOff>616193</xdr:colOff>
      <xdr:row>80</xdr:row>
      <xdr:rowOff>571500</xdr:rowOff>
    </xdr:to>
    <xdr:pic>
      <xdr:nvPicPr>
        <xdr:cNvPr id="50" name="Picture 22">
          <a:extLst>
            <a:ext uri="{FF2B5EF4-FFF2-40B4-BE49-F238E27FC236}">
              <a16:creationId xmlns:a16="http://schemas.microsoft.com/office/drawing/2014/main" id="{A5AD8B9B-C76D-43D5-AD1A-AA23D7E6C2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" cstate="print"/>
        <a:srcRect/>
        <a:stretch>
          <a:fillRect/>
        </a:stretch>
      </xdr:blipFill>
      <xdr:spPr bwMode="auto">
        <a:xfrm>
          <a:off x="619118" y="4624387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85</xdr:row>
      <xdr:rowOff>9525</xdr:rowOff>
    </xdr:from>
    <xdr:to>
      <xdr:col>1</xdr:col>
      <xdr:colOff>606668</xdr:colOff>
      <xdr:row>85</xdr:row>
      <xdr:rowOff>523875</xdr:rowOff>
    </xdr:to>
    <xdr:pic>
      <xdr:nvPicPr>
        <xdr:cNvPr id="51" name="Picture 24">
          <a:extLst>
            <a:ext uri="{FF2B5EF4-FFF2-40B4-BE49-F238E27FC236}">
              <a16:creationId xmlns:a16="http://schemas.microsoft.com/office/drawing/2014/main" id="{1C97BB5B-26C2-42E2-AAAC-DCDAE722C9B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9" cstate="print"/>
        <a:srcRect/>
        <a:stretch>
          <a:fillRect/>
        </a:stretch>
      </xdr:blipFill>
      <xdr:spPr bwMode="auto">
        <a:xfrm>
          <a:off x="609593" y="49358550"/>
          <a:ext cx="5400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66669</xdr:colOff>
      <xdr:row>96</xdr:row>
      <xdr:rowOff>66675</xdr:rowOff>
    </xdr:from>
    <xdr:to>
      <xdr:col>1</xdr:col>
      <xdr:colOff>606669</xdr:colOff>
      <xdr:row>96</xdr:row>
      <xdr:rowOff>571500</xdr:rowOff>
    </xdr:to>
    <xdr:pic>
      <xdr:nvPicPr>
        <xdr:cNvPr id="52" name="Picture 30">
          <a:extLst>
            <a:ext uri="{FF2B5EF4-FFF2-40B4-BE49-F238E27FC236}">
              <a16:creationId xmlns:a16="http://schemas.microsoft.com/office/drawing/2014/main" id="{5606C92C-6CE2-410C-97AE-F8961E4C213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0" cstate="print"/>
        <a:srcRect/>
        <a:stretch>
          <a:fillRect/>
        </a:stretch>
      </xdr:blipFill>
      <xdr:spPr bwMode="auto">
        <a:xfrm>
          <a:off x="609594" y="55768875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100</xdr:row>
      <xdr:rowOff>30961</xdr:rowOff>
    </xdr:from>
    <xdr:to>
      <xdr:col>1</xdr:col>
      <xdr:colOff>602456</xdr:colOff>
      <xdr:row>100</xdr:row>
      <xdr:rowOff>552451</xdr:rowOff>
    </xdr:to>
    <xdr:pic>
      <xdr:nvPicPr>
        <xdr:cNvPr id="53" name="Picture 32">
          <a:extLst>
            <a:ext uri="{FF2B5EF4-FFF2-40B4-BE49-F238E27FC236}">
              <a16:creationId xmlns:a16="http://schemas.microsoft.com/office/drawing/2014/main" id="{03C81B8B-8C73-403F-BB7E-5914278B0FF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1" cstate="print"/>
        <a:srcRect/>
        <a:stretch>
          <a:fillRect/>
        </a:stretch>
      </xdr:blipFill>
      <xdr:spPr bwMode="auto">
        <a:xfrm>
          <a:off x="628650" y="58247761"/>
          <a:ext cx="516731" cy="5214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103</xdr:row>
      <xdr:rowOff>19050</xdr:rowOff>
    </xdr:from>
    <xdr:to>
      <xdr:col>1</xdr:col>
      <xdr:colOff>559050</xdr:colOff>
      <xdr:row>103</xdr:row>
      <xdr:rowOff>523875</xdr:rowOff>
    </xdr:to>
    <xdr:pic>
      <xdr:nvPicPr>
        <xdr:cNvPr id="54" name="Picture 34">
          <a:extLst>
            <a:ext uri="{FF2B5EF4-FFF2-40B4-BE49-F238E27FC236}">
              <a16:creationId xmlns:a16="http://schemas.microsoft.com/office/drawing/2014/main" id="{C3314A7A-AB3E-497E-B08A-A683EA8C7E7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561975" y="6012180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105</xdr:row>
      <xdr:rowOff>19051</xdr:rowOff>
    </xdr:from>
    <xdr:to>
      <xdr:col>1</xdr:col>
      <xdr:colOff>635250</xdr:colOff>
      <xdr:row>105</xdr:row>
      <xdr:rowOff>514350</xdr:rowOff>
    </xdr:to>
    <xdr:pic>
      <xdr:nvPicPr>
        <xdr:cNvPr id="55" name="Picture 36">
          <a:extLst>
            <a:ext uri="{FF2B5EF4-FFF2-40B4-BE49-F238E27FC236}">
              <a16:creationId xmlns:a16="http://schemas.microsoft.com/office/drawing/2014/main" id="{6807C838-A571-4F1C-926F-4DA262244D5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3" cstate="print"/>
        <a:srcRect/>
        <a:stretch>
          <a:fillRect/>
        </a:stretch>
      </xdr:blipFill>
      <xdr:spPr bwMode="auto">
        <a:xfrm>
          <a:off x="638175" y="6137910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116</xdr:row>
      <xdr:rowOff>51987</xdr:rowOff>
    </xdr:from>
    <xdr:to>
      <xdr:col>1</xdr:col>
      <xdr:colOff>559044</xdr:colOff>
      <xdr:row>116</xdr:row>
      <xdr:rowOff>485775</xdr:rowOff>
    </xdr:to>
    <xdr:pic>
      <xdr:nvPicPr>
        <xdr:cNvPr id="56" name="Picture 38">
          <a:extLst>
            <a:ext uri="{FF2B5EF4-FFF2-40B4-BE49-F238E27FC236}">
              <a16:creationId xmlns:a16="http://schemas.microsoft.com/office/drawing/2014/main" id="{88C3090F-D069-4FBD-9C22-90488FD73C8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600075" y="67965237"/>
          <a:ext cx="501894" cy="4337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117</xdr:row>
      <xdr:rowOff>19051</xdr:rowOff>
    </xdr:from>
    <xdr:to>
      <xdr:col>1</xdr:col>
      <xdr:colOff>559050</xdr:colOff>
      <xdr:row>117</xdr:row>
      <xdr:rowOff>514350</xdr:rowOff>
    </xdr:to>
    <xdr:pic>
      <xdr:nvPicPr>
        <xdr:cNvPr id="57" name="Picture 40">
          <a:extLst>
            <a:ext uri="{FF2B5EF4-FFF2-40B4-BE49-F238E27FC236}">
              <a16:creationId xmlns:a16="http://schemas.microsoft.com/office/drawing/2014/main" id="{B9DC999E-709E-44B9-995A-0E116B036EB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5" cstate="print"/>
        <a:srcRect/>
        <a:stretch>
          <a:fillRect/>
        </a:stretch>
      </xdr:blipFill>
      <xdr:spPr bwMode="auto">
        <a:xfrm>
          <a:off x="561975" y="68627626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66674</xdr:colOff>
      <xdr:row>120</xdr:row>
      <xdr:rowOff>61060</xdr:rowOff>
    </xdr:from>
    <xdr:to>
      <xdr:col>1</xdr:col>
      <xdr:colOff>559041</xdr:colOff>
      <xdr:row>120</xdr:row>
      <xdr:rowOff>495300</xdr:rowOff>
    </xdr:to>
    <xdr:pic>
      <xdr:nvPicPr>
        <xdr:cNvPr id="58" name="Picture 42">
          <a:extLst>
            <a:ext uri="{FF2B5EF4-FFF2-40B4-BE49-F238E27FC236}">
              <a16:creationId xmlns:a16="http://schemas.microsoft.com/office/drawing/2014/main" id="{05BFD430-6857-42A0-ABA9-9F60FDE5640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6" cstate="print"/>
        <a:srcRect/>
        <a:stretch>
          <a:fillRect/>
        </a:stretch>
      </xdr:blipFill>
      <xdr:spPr bwMode="auto">
        <a:xfrm>
          <a:off x="609599" y="70755610"/>
          <a:ext cx="492367" cy="43424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127</xdr:row>
      <xdr:rowOff>28576</xdr:rowOff>
    </xdr:from>
    <xdr:to>
      <xdr:col>1</xdr:col>
      <xdr:colOff>606668</xdr:colOff>
      <xdr:row>127</xdr:row>
      <xdr:rowOff>542925</xdr:rowOff>
    </xdr:to>
    <xdr:pic>
      <xdr:nvPicPr>
        <xdr:cNvPr id="59" name="Picture 48">
          <a:extLst>
            <a:ext uri="{FF2B5EF4-FFF2-40B4-BE49-F238E27FC236}">
              <a16:creationId xmlns:a16="http://schemas.microsoft.com/office/drawing/2014/main" id="{9BE72403-11F5-4169-B327-73E36B02CB2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7" cstate="print"/>
        <a:srcRect/>
        <a:stretch>
          <a:fillRect/>
        </a:stretch>
      </xdr:blipFill>
      <xdr:spPr bwMode="auto">
        <a:xfrm>
          <a:off x="609593" y="75590401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130</xdr:row>
      <xdr:rowOff>19051</xdr:rowOff>
    </xdr:from>
    <xdr:to>
      <xdr:col>1</xdr:col>
      <xdr:colOff>559050</xdr:colOff>
      <xdr:row>130</xdr:row>
      <xdr:rowOff>581025</xdr:rowOff>
    </xdr:to>
    <xdr:pic>
      <xdr:nvPicPr>
        <xdr:cNvPr id="60" name="Picture 50">
          <a:extLst>
            <a:ext uri="{FF2B5EF4-FFF2-40B4-BE49-F238E27FC236}">
              <a16:creationId xmlns:a16="http://schemas.microsoft.com/office/drawing/2014/main" id="{A39E099D-F838-4244-8361-95404F32F1B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8" cstate="print"/>
        <a:srcRect/>
        <a:stretch>
          <a:fillRect/>
        </a:stretch>
      </xdr:blipFill>
      <xdr:spPr bwMode="auto">
        <a:xfrm>
          <a:off x="561975" y="77666851"/>
          <a:ext cx="540000" cy="5619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38093</xdr:colOff>
      <xdr:row>131</xdr:row>
      <xdr:rowOff>38101</xdr:rowOff>
    </xdr:from>
    <xdr:to>
      <xdr:col>1</xdr:col>
      <xdr:colOff>578093</xdr:colOff>
      <xdr:row>131</xdr:row>
      <xdr:rowOff>514350</xdr:rowOff>
    </xdr:to>
    <xdr:pic>
      <xdr:nvPicPr>
        <xdr:cNvPr id="61" name="Picture 52">
          <a:extLst>
            <a:ext uri="{FF2B5EF4-FFF2-40B4-BE49-F238E27FC236}">
              <a16:creationId xmlns:a16="http://schemas.microsoft.com/office/drawing/2014/main" id="{3A6ECDA8-3706-47C4-AB50-C59058D5220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9" cstate="print"/>
        <a:srcRect/>
        <a:stretch>
          <a:fillRect/>
        </a:stretch>
      </xdr:blipFill>
      <xdr:spPr bwMode="auto">
        <a:xfrm>
          <a:off x="581018" y="78381226"/>
          <a:ext cx="540000" cy="4762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136</xdr:row>
      <xdr:rowOff>104776</xdr:rowOff>
    </xdr:from>
    <xdr:to>
      <xdr:col>1</xdr:col>
      <xdr:colOff>587625</xdr:colOff>
      <xdr:row>136</xdr:row>
      <xdr:rowOff>628650</xdr:rowOff>
    </xdr:to>
    <xdr:pic>
      <xdr:nvPicPr>
        <xdr:cNvPr id="62" name="Picture 54">
          <a:extLst>
            <a:ext uri="{FF2B5EF4-FFF2-40B4-BE49-F238E27FC236}">
              <a16:creationId xmlns:a16="http://schemas.microsoft.com/office/drawing/2014/main" id="{39BD0514-CD2F-43AA-ABC4-995FF0A7D49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0" cstate="print"/>
        <a:srcRect/>
        <a:stretch>
          <a:fillRect/>
        </a:stretch>
      </xdr:blipFill>
      <xdr:spPr bwMode="auto">
        <a:xfrm>
          <a:off x="590550" y="8122920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137</xdr:row>
      <xdr:rowOff>57151</xdr:rowOff>
    </xdr:from>
    <xdr:to>
      <xdr:col>1</xdr:col>
      <xdr:colOff>635250</xdr:colOff>
      <xdr:row>137</xdr:row>
      <xdr:rowOff>542925</xdr:rowOff>
    </xdr:to>
    <xdr:pic>
      <xdr:nvPicPr>
        <xdr:cNvPr id="63" name="Picture 56">
          <a:extLst>
            <a:ext uri="{FF2B5EF4-FFF2-40B4-BE49-F238E27FC236}">
              <a16:creationId xmlns:a16="http://schemas.microsoft.com/office/drawing/2014/main" id="{F0609AD4-7D7C-4F04-A363-0E1432F1D14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1" cstate="print"/>
        <a:srcRect/>
        <a:stretch>
          <a:fillRect/>
        </a:stretch>
      </xdr:blipFill>
      <xdr:spPr bwMode="auto">
        <a:xfrm>
          <a:off x="638175" y="81915001"/>
          <a:ext cx="540000" cy="4857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57144</xdr:colOff>
      <xdr:row>138</xdr:row>
      <xdr:rowOff>66675</xdr:rowOff>
    </xdr:from>
    <xdr:to>
      <xdr:col>1</xdr:col>
      <xdr:colOff>597144</xdr:colOff>
      <xdr:row>138</xdr:row>
      <xdr:rowOff>619125</xdr:rowOff>
    </xdr:to>
    <xdr:pic>
      <xdr:nvPicPr>
        <xdr:cNvPr id="64" name="Picture 58">
          <a:extLst>
            <a:ext uri="{FF2B5EF4-FFF2-40B4-BE49-F238E27FC236}">
              <a16:creationId xmlns:a16="http://schemas.microsoft.com/office/drawing/2014/main" id="{FF3A86D8-8225-473D-9F50-380BC0A6364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2" cstate="print"/>
        <a:srcRect/>
        <a:stretch>
          <a:fillRect/>
        </a:stretch>
      </xdr:blipFill>
      <xdr:spPr bwMode="auto">
        <a:xfrm>
          <a:off x="600069" y="82657950"/>
          <a:ext cx="5400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139</xdr:row>
      <xdr:rowOff>19051</xdr:rowOff>
    </xdr:from>
    <xdr:to>
      <xdr:col>1</xdr:col>
      <xdr:colOff>559044</xdr:colOff>
      <xdr:row>139</xdr:row>
      <xdr:rowOff>514350</xdr:rowOff>
    </xdr:to>
    <xdr:pic>
      <xdr:nvPicPr>
        <xdr:cNvPr id="65" name="Picture 60">
          <a:extLst>
            <a:ext uri="{FF2B5EF4-FFF2-40B4-BE49-F238E27FC236}">
              <a16:creationId xmlns:a16="http://schemas.microsoft.com/office/drawing/2014/main" id="{3E140404-EA1A-4A8F-BD4D-D8F389D1A3D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3" cstate="print"/>
        <a:srcRect/>
        <a:stretch>
          <a:fillRect/>
        </a:stretch>
      </xdr:blipFill>
      <xdr:spPr bwMode="auto">
        <a:xfrm>
          <a:off x="561969" y="8334375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143</xdr:row>
      <xdr:rowOff>19050</xdr:rowOff>
    </xdr:from>
    <xdr:to>
      <xdr:col>1</xdr:col>
      <xdr:colOff>559044</xdr:colOff>
      <xdr:row>143</xdr:row>
      <xdr:rowOff>571500</xdr:rowOff>
    </xdr:to>
    <xdr:pic>
      <xdr:nvPicPr>
        <xdr:cNvPr id="66" name="Picture 62">
          <a:extLst>
            <a:ext uri="{FF2B5EF4-FFF2-40B4-BE49-F238E27FC236}">
              <a16:creationId xmlns:a16="http://schemas.microsoft.com/office/drawing/2014/main" id="{AC06A640-0A91-4863-98BD-77EFF8D9645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4" cstate="print"/>
        <a:srcRect/>
        <a:stretch>
          <a:fillRect/>
        </a:stretch>
      </xdr:blipFill>
      <xdr:spPr bwMode="auto">
        <a:xfrm>
          <a:off x="561969" y="86277450"/>
          <a:ext cx="5400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145</xdr:row>
      <xdr:rowOff>38101</xdr:rowOff>
    </xdr:from>
    <xdr:to>
      <xdr:col>1</xdr:col>
      <xdr:colOff>628650</xdr:colOff>
      <xdr:row>145</xdr:row>
      <xdr:rowOff>571500</xdr:rowOff>
    </xdr:to>
    <xdr:pic>
      <xdr:nvPicPr>
        <xdr:cNvPr id="67" name="Picture 64">
          <a:extLst>
            <a:ext uri="{FF2B5EF4-FFF2-40B4-BE49-F238E27FC236}">
              <a16:creationId xmlns:a16="http://schemas.microsoft.com/office/drawing/2014/main" id="{73F64D0D-841F-467C-8817-354AC6AA6B5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5" cstate="print"/>
        <a:srcRect/>
        <a:stretch>
          <a:fillRect/>
        </a:stretch>
      </xdr:blipFill>
      <xdr:spPr bwMode="auto">
        <a:xfrm>
          <a:off x="619125" y="87763351"/>
          <a:ext cx="55245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147</xdr:row>
      <xdr:rowOff>57151</xdr:rowOff>
    </xdr:from>
    <xdr:to>
      <xdr:col>1</xdr:col>
      <xdr:colOff>628649</xdr:colOff>
      <xdr:row>147</xdr:row>
      <xdr:rowOff>533400</xdr:rowOff>
    </xdr:to>
    <xdr:pic>
      <xdr:nvPicPr>
        <xdr:cNvPr id="68" name="Picture 66">
          <a:extLst>
            <a:ext uri="{FF2B5EF4-FFF2-40B4-BE49-F238E27FC236}">
              <a16:creationId xmlns:a16="http://schemas.microsoft.com/office/drawing/2014/main" id="{56E2D71B-1523-4B8C-84E3-54F49D2BC24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6" cstate="print"/>
        <a:srcRect/>
        <a:stretch>
          <a:fillRect/>
        </a:stretch>
      </xdr:blipFill>
      <xdr:spPr bwMode="auto">
        <a:xfrm>
          <a:off x="619125" y="89249251"/>
          <a:ext cx="552449" cy="4762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149</xdr:row>
      <xdr:rowOff>533401</xdr:rowOff>
    </xdr:from>
    <xdr:to>
      <xdr:col>1</xdr:col>
      <xdr:colOff>609600</xdr:colOff>
      <xdr:row>151</xdr:row>
      <xdr:rowOff>427111</xdr:rowOff>
    </xdr:to>
    <xdr:pic>
      <xdr:nvPicPr>
        <xdr:cNvPr id="69" name="Picture 68">
          <a:extLst>
            <a:ext uri="{FF2B5EF4-FFF2-40B4-BE49-F238E27FC236}">
              <a16:creationId xmlns:a16="http://schemas.microsoft.com/office/drawing/2014/main" id="{A5DC1FD0-FD96-4A53-919A-7DBBB5EF30B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7" cstate="print"/>
        <a:srcRect/>
        <a:stretch>
          <a:fillRect/>
        </a:stretch>
      </xdr:blipFill>
      <xdr:spPr bwMode="auto">
        <a:xfrm>
          <a:off x="619125" y="91192351"/>
          <a:ext cx="533400" cy="13605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36</xdr:row>
      <xdr:rowOff>38100</xdr:rowOff>
    </xdr:from>
    <xdr:to>
      <xdr:col>1</xdr:col>
      <xdr:colOff>616193</xdr:colOff>
      <xdr:row>36</xdr:row>
      <xdr:rowOff>485775</xdr:rowOff>
    </xdr:to>
    <xdr:pic>
      <xdr:nvPicPr>
        <xdr:cNvPr id="70" name="Picture 2">
          <a:extLst>
            <a:ext uri="{FF2B5EF4-FFF2-40B4-BE49-F238E27FC236}">
              <a16:creationId xmlns:a16="http://schemas.microsoft.com/office/drawing/2014/main" id="{264DDA89-4ABA-483B-A7D1-F691D33FB36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8" cstate="print"/>
        <a:srcRect/>
        <a:stretch>
          <a:fillRect/>
        </a:stretch>
      </xdr:blipFill>
      <xdr:spPr bwMode="auto">
        <a:xfrm>
          <a:off x="619118" y="20469225"/>
          <a:ext cx="540000" cy="447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149461</xdr:colOff>
      <xdr:row>8</xdr:row>
      <xdr:rowOff>34622</xdr:rowOff>
    </xdr:from>
    <xdr:to>
      <xdr:col>1</xdr:col>
      <xdr:colOff>600075</xdr:colOff>
      <xdr:row>8</xdr:row>
      <xdr:rowOff>479728</xdr:rowOff>
    </xdr:to>
    <xdr:pic>
      <xdr:nvPicPr>
        <xdr:cNvPr id="71" name="Picture 4">
          <a:extLst>
            <a:ext uri="{FF2B5EF4-FFF2-40B4-BE49-F238E27FC236}">
              <a16:creationId xmlns:a16="http://schemas.microsoft.com/office/drawing/2014/main" id="{8502BC10-6EAC-4197-8036-DDD9A54CAB6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9" cstate="print"/>
        <a:srcRect/>
        <a:stretch>
          <a:fillRect/>
        </a:stretch>
      </xdr:blipFill>
      <xdr:spPr bwMode="auto">
        <a:xfrm>
          <a:off x="692386" y="3787472"/>
          <a:ext cx="450614" cy="44510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39</xdr:row>
      <xdr:rowOff>128588</xdr:rowOff>
    </xdr:from>
    <xdr:to>
      <xdr:col>1</xdr:col>
      <xdr:colOff>616200</xdr:colOff>
      <xdr:row>40</xdr:row>
      <xdr:rowOff>295275</xdr:rowOff>
    </xdr:to>
    <xdr:pic>
      <xdr:nvPicPr>
        <xdr:cNvPr id="72" name="Picture 64">
          <a:extLst>
            <a:ext uri="{FF2B5EF4-FFF2-40B4-BE49-F238E27FC236}">
              <a16:creationId xmlns:a16="http://schemas.microsoft.com/office/drawing/2014/main" id="{EE95C4C9-F311-495C-A6FE-C13374F1BF7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0" cstate="print"/>
        <a:srcRect/>
        <a:stretch>
          <a:fillRect/>
        </a:stretch>
      </xdr:blipFill>
      <xdr:spPr bwMode="auto">
        <a:xfrm>
          <a:off x="619125" y="22331363"/>
          <a:ext cx="540000" cy="7572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104769</xdr:colOff>
      <xdr:row>41</xdr:row>
      <xdr:rowOff>14289</xdr:rowOff>
    </xdr:from>
    <xdr:to>
      <xdr:col>1</xdr:col>
      <xdr:colOff>619125</xdr:colOff>
      <xdr:row>41</xdr:row>
      <xdr:rowOff>495301</xdr:rowOff>
    </xdr:to>
    <xdr:pic>
      <xdr:nvPicPr>
        <xdr:cNvPr id="73" name="Picture 66">
          <a:extLst>
            <a:ext uri="{FF2B5EF4-FFF2-40B4-BE49-F238E27FC236}">
              <a16:creationId xmlns:a16="http://schemas.microsoft.com/office/drawing/2014/main" id="{4EE49CF4-8800-4532-A8C1-71309C26225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1" cstate="print"/>
        <a:srcRect/>
        <a:stretch>
          <a:fillRect/>
        </a:stretch>
      </xdr:blipFill>
      <xdr:spPr bwMode="auto">
        <a:xfrm>
          <a:off x="647694" y="23398164"/>
          <a:ext cx="514356" cy="4810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76194</xdr:colOff>
      <xdr:row>37</xdr:row>
      <xdr:rowOff>200025</xdr:rowOff>
    </xdr:from>
    <xdr:to>
      <xdr:col>1</xdr:col>
      <xdr:colOff>616194</xdr:colOff>
      <xdr:row>38</xdr:row>
      <xdr:rowOff>295275</xdr:rowOff>
    </xdr:to>
    <xdr:pic>
      <xdr:nvPicPr>
        <xdr:cNvPr id="74" name="Picture 16">
          <a:extLst>
            <a:ext uri="{FF2B5EF4-FFF2-40B4-BE49-F238E27FC236}">
              <a16:creationId xmlns:a16="http://schemas.microsoft.com/office/drawing/2014/main" id="{EAB8145D-718F-49BA-B158-8DA1B6DF860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2" cstate="print"/>
        <a:srcRect/>
        <a:stretch>
          <a:fillRect/>
        </a:stretch>
      </xdr:blipFill>
      <xdr:spPr bwMode="auto">
        <a:xfrm>
          <a:off x="619119" y="21221700"/>
          <a:ext cx="540000" cy="685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88933</xdr:colOff>
      <xdr:row>184</xdr:row>
      <xdr:rowOff>0</xdr:rowOff>
    </xdr:from>
    <xdr:ext cx="560294" cy="2076450"/>
    <xdr:pic>
      <xdr:nvPicPr>
        <xdr:cNvPr id="75" name="Resim 74">
          <a:extLst>
            <a:ext uri="{FF2B5EF4-FFF2-40B4-BE49-F238E27FC236}">
              <a16:creationId xmlns:a16="http://schemas.microsoft.com/office/drawing/2014/main" id="{5998B65C-ABBD-4381-8BE3-B700992260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1858" y="112718851"/>
          <a:ext cx="560294" cy="2076450"/>
        </a:xfrm>
        <a:prstGeom prst="rect">
          <a:avLst/>
        </a:prstGeom>
      </xdr:spPr>
    </xdr:pic>
    <xdr:clientData/>
  </xdr:oneCellAnchor>
  <xdr:twoCellAnchor editAs="oneCell">
    <xdr:from>
      <xdr:col>0</xdr:col>
      <xdr:colOff>280724</xdr:colOff>
      <xdr:row>0</xdr:row>
      <xdr:rowOff>66675</xdr:rowOff>
    </xdr:from>
    <xdr:to>
      <xdr:col>3</xdr:col>
      <xdr:colOff>323850</xdr:colOff>
      <xdr:row>1</xdr:row>
      <xdr:rowOff>590550</xdr:rowOff>
    </xdr:to>
    <xdr:pic>
      <xdr:nvPicPr>
        <xdr:cNvPr id="76" name="Resim 75">
          <a:extLst>
            <a:ext uri="{FF2B5EF4-FFF2-40B4-BE49-F238E27FC236}">
              <a16:creationId xmlns:a16="http://schemas.microsoft.com/office/drawing/2014/main" id="{D022C239-5716-4EDB-8ADD-A97BE61A2871}"/>
            </a:ext>
          </a:extLst>
        </xdr:cNvPr>
        <xdr:cNvPicPr/>
      </xdr:nvPicPr>
      <xdr:blipFill>
        <a:blip xmlns:r="http://schemas.openxmlformats.org/officeDocument/2006/relationships" r:embed="rId74"/>
        <a:srcRect/>
        <a:stretch>
          <a:fillRect/>
        </a:stretch>
      </xdr:blipFill>
      <xdr:spPr bwMode="auto">
        <a:xfrm>
          <a:off x="280724" y="66675"/>
          <a:ext cx="1814776" cy="857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762000</xdr:colOff>
      <xdr:row>0</xdr:row>
      <xdr:rowOff>66675</xdr:rowOff>
    </xdr:from>
    <xdr:to>
      <xdr:col>9</xdr:col>
      <xdr:colOff>100807</xdr:colOff>
      <xdr:row>1</xdr:row>
      <xdr:rowOff>504825</xdr:rowOff>
    </xdr:to>
    <xdr:pic>
      <xdr:nvPicPr>
        <xdr:cNvPr id="77" name="Resim 76">
          <a:extLst>
            <a:ext uri="{FF2B5EF4-FFF2-40B4-BE49-F238E27FC236}">
              <a16:creationId xmlns:a16="http://schemas.microsoft.com/office/drawing/2014/main" id="{95779AB5-BCA7-4E94-8D7A-B26461AEA826}"/>
            </a:ext>
          </a:extLst>
        </xdr:cNvPr>
        <xdr:cNvPicPr/>
      </xdr:nvPicPr>
      <xdr:blipFill>
        <a:blip xmlns:r="http://schemas.openxmlformats.org/officeDocument/2006/relationships" r:embed="rId7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924800" y="66675"/>
          <a:ext cx="1586707" cy="771525"/>
        </a:xfrm>
        <a:prstGeom prst="rect">
          <a:avLst/>
        </a:prstGeom>
        <a:noFill/>
        <a:ln>
          <a:noFill/>
        </a:ln>
      </xdr:spPr>
    </xdr:pic>
    <xdr:clientData/>
  </xdr:twoCellAnchor>
  <xdr:oneCellAnchor>
    <xdr:from>
      <xdr:col>1</xdr:col>
      <xdr:colOff>85725</xdr:colOff>
      <xdr:row>82</xdr:row>
      <xdr:rowOff>19052</xdr:rowOff>
    </xdr:from>
    <xdr:ext cx="540000" cy="540000"/>
    <xdr:pic>
      <xdr:nvPicPr>
        <xdr:cNvPr id="78" name="Picture 2">
          <a:extLst>
            <a:ext uri="{FF2B5EF4-FFF2-40B4-BE49-F238E27FC236}">
              <a16:creationId xmlns:a16="http://schemas.microsoft.com/office/drawing/2014/main" id="{45B8AD2F-5AC8-43A5-9C8C-EE6D4F5BF96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6" cstate="print"/>
        <a:srcRect/>
        <a:stretch>
          <a:fillRect/>
        </a:stretch>
      </xdr:blipFill>
      <xdr:spPr bwMode="auto">
        <a:xfrm>
          <a:off x="628650" y="47482127"/>
          <a:ext cx="540000" cy="540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66675</xdr:colOff>
      <xdr:row>121</xdr:row>
      <xdr:rowOff>28575</xdr:rowOff>
    </xdr:from>
    <xdr:ext cx="540000" cy="540000"/>
    <xdr:pic>
      <xdr:nvPicPr>
        <xdr:cNvPr id="79" name="Picture 44">
          <a:extLst>
            <a:ext uri="{FF2B5EF4-FFF2-40B4-BE49-F238E27FC236}">
              <a16:creationId xmlns:a16="http://schemas.microsoft.com/office/drawing/2014/main" id="{590CFDAB-7E7E-4AB5-9985-03BDBA8F44B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7" cstate="print"/>
        <a:srcRect/>
        <a:stretch>
          <a:fillRect/>
        </a:stretch>
      </xdr:blipFill>
      <xdr:spPr bwMode="auto">
        <a:xfrm>
          <a:off x="609600" y="71418450"/>
          <a:ext cx="540000" cy="540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twoCellAnchor editAs="oneCell">
    <xdr:from>
      <xdr:col>1</xdr:col>
      <xdr:colOff>71437</xdr:colOff>
      <xdr:row>83</xdr:row>
      <xdr:rowOff>9526</xdr:rowOff>
    </xdr:from>
    <xdr:to>
      <xdr:col>1</xdr:col>
      <xdr:colOff>613304</xdr:colOff>
      <xdr:row>83</xdr:row>
      <xdr:rowOff>542926</xdr:rowOff>
    </xdr:to>
    <xdr:pic>
      <xdr:nvPicPr>
        <xdr:cNvPr id="80" name="Picture 4">
          <a:extLst>
            <a:ext uri="{FF2B5EF4-FFF2-40B4-BE49-F238E27FC236}">
              <a16:creationId xmlns:a16="http://schemas.microsoft.com/office/drawing/2014/main" id="{33EA3375-20DF-4AD9-9C7C-432247A2DEC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8" cstate="print">
          <a:duotone>
            <a:schemeClr val="bg2">
              <a:shade val="45000"/>
              <a:satMod val="135000"/>
            </a:schemeClr>
            <a:prstClr val="white"/>
          </a:duotone>
        </a:blip>
        <a:srcRect/>
        <a:stretch>
          <a:fillRect/>
        </a:stretch>
      </xdr:blipFill>
      <xdr:spPr bwMode="auto">
        <a:xfrm>
          <a:off x="614362" y="48101251"/>
          <a:ext cx="541867" cy="53340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66676</xdr:colOff>
      <xdr:row>124</xdr:row>
      <xdr:rowOff>12017</xdr:rowOff>
    </xdr:from>
    <xdr:to>
      <xdr:col>1</xdr:col>
      <xdr:colOff>666750</xdr:colOff>
      <xdr:row>124</xdr:row>
      <xdr:rowOff>542925</xdr:rowOff>
    </xdr:to>
    <xdr:pic>
      <xdr:nvPicPr>
        <xdr:cNvPr id="81" name="Resim 80">
          <a:extLst>
            <a:ext uri="{FF2B5EF4-FFF2-40B4-BE49-F238E27FC236}">
              <a16:creationId xmlns:a16="http://schemas.microsoft.com/office/drawing/2014/main" id="{06CD4D7F-927E-4CE8-9F85-787F6A92CE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1" y="73487867"/>
          <a:ext cx="600074" cy="530908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125</xdr:row>
      <xdr:rowOff>29635</xdr:rowOff>
    </xdr:from>
    <xdr:to>
      <xdr:col>1</xdr:col>
      <xdr:colOff>638175</xdr:colOff>
      <xdr:row>125</xdr:row>
      <xdr:rowOff>571501</xdr:rowOff>
    </xdr:to>
    <xdr:pic>
      <xdr:nvPicPr>
        <xdr:cNvPr id="82" name="Resim 81">
          <a:extLst>
            <a:ext uri="{FF2B5EF4-FFF2-40B4-BE49-F238E27FC236}">
              <a16:creationId xmlns:a16="http://schemas.microsoft.com/office/drawing/2014/main" id="{9A7F15BF-DBE2-4B2E-9376-EB5C786FD3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5" y="74200810"/>
          <a:ext cx="581025" cy="541866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</xdr:colOff>
      <xdr:row>126</xdr:row>
      <xdr:rowOff>11906</xdr:rowOff>
    </xdr:from>
    <xdr:to>
      <xdr:col>1</xdr:col>
      <xdr:colOff>685800</xdr:colOff>
      <xdr:row>126</xdr:row>
      <xdr:rowOff>561975</xdr:rowOff>
    </xdr:to>
    <xdr:pic>
      <xdr:nvPicPr>
        <xdr:cNvPr id="83" name="Resim 82">
          <a:extLst>
            <a:ext uri="{FF2B5EF4-FFF2-40B4-BE49-F238E27FC236}">
              <a16:creationId xmlns:a16="http://schemas.microsoft.com/office/drawing/2014/main" id="{482D9E75-70C4-4FC7-A171-8E0CB23C5B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1975" y="74878406"/>
          <a:ext cx="666750" cy="550069"/>
        </a:xfrm>
        <a:prstGeom prst="rect">
          <a:avLst/>
        </a:prstGeom>
      </xdr:spPr>
    </xdr:pic>
    <xdr:clientData/>
  </xdr:twoCellAnchor>
  <xdr:twoCellAnchor editAs="oneCell">
    <xdr:from>
      <xdr:col>1</xdr:col>
      <xdr:colOff>1</xdr:colOff>
      <xdr:row>140</xdr:row>
      <xdr:rowOff>1</xdr:rowOff>
    </xdr:from>
    <xdr:to>
      <xdr:col>1</xdr:col>
      <xdr:colOff>585748</xdr:colOff>
      <xdr:row>140</xdr:row>
      <xdr:rowOff>552451</xdr:rowOff>
    </xdr:to>
    <xdr:pic>
      <xdr:nvPicPr>
        <xdr:cNvPr id="84" name="Resim 83">
          <a:extLst>
            <a:ext uri="{FF2B5EF4-FFF2-40B4-BE49-F238E27FC236}">
              <a16:creationId xmlns:a16="http://schemas.microsoft.com/office/drawing/2014/main" id="{1C35FBB1-614E-4ECC-8AFB-7EE1D7604E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6" y="84058126"/>
          <a:ext cx="585747" cy="55245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141</xdr:row>
      <xdr:rowOff>28576</xdr:rowOff>
    </xdr:from>
    <xdr:to>
      <xdr:col>1</xdr:col>
      <xdr:colOff>585747</xdr:colOff>
      <xdr:row>141</xdr:row>
      <xdr:rowOff>523876</xdr:rowOff>
    </xdr:to>
    <xdr:pic>
      <xdr:nvPicPr>
        <xdr:cNvPr id="85" name="Resim 84">
          <a:extLst>
            <a:ext uri="{FF2B5EF4-FFF2-40B4-BE49-F238E27FC236}">
              <a16:creationId xmlns:a16="http://schemas.microsoft.com/office/drawing/2014/main" id="{FCAA1CE7-A434-45E0-BFC5-419122171B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5" y="84820126"/>
          <a:ext cx="585747" cy="4953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142</xdr:row>
      <xdr:rowOff>9525</xdr:rowOff>
    </xdr:from>
    <xdr:to>
      <xdr:col>1</xdr:col>
      <xdr:colOff>585747</xdr:colOff>
      <xdr:row>142</xdr:row>
      <xdr:rowOff>590550</xdr:rowOff>
    </xdr:to>
    <xdr:pic>
      <xdr:nvPicPr>
        <xdr:cNvPr id="86" name="Resim 85">
          <a:extLst>
            <a:ext uri="{FF2B5EF4-FFF2-40B4-BE49-F238E27FC236}">
              <a16:creationId xmlns:a16="http://schemas.microsoft.com/office/drawing/2014/main" id="{A20F7D52-5231-4039-92CB-84D7682023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5" y="85534500"/>
          <a:ext cx="585747" cy="581025"/>
        </a:xfrm>
        <a:prstGeom prst="rect">
          <a:avLst/>
        </a:prstGeom>
      </xdr:spPr>
    </xdr:pic>
    <xdr:clientData/>
  </xdr:twoCellAnchor>
  <xdr:twoCellAnchor editAs="oneCell">
    <xdr:from>
      <xdr:col>1</xdr:col>
      <xdr:colOff>144706</xdr:colOff>
      <xdr:row>44</xdr:row>
      <xdr:rowOff>61912</xdr:rowOff>
    </xdr:from>
    <xdr:to>
      <xdr:col>1</xdr:col>
      <xdr:colOff>533950</xdr:colOff>
      <xdr:row>44</xdr:row>
      <xdr:rowOff>466726</xdr:rowOff>
    </xdr:to>
    <xdr:pic>
      <xdr:nvPicPr>
        <xdr:cNvPr id="87" name="Resim 86">
          <a:extLst>
            <a:ext uri="{FF2B5EF4-FFF2-40B4-BE49-F238E27FC236}">
              <a16:creationId xmlns:a16="http://schemas.microsoft.com/office/drawing/2014/main" id="{E53C2674-EDD9-44AD-92E4-2CDF6CB747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7631" y="25217437"/>
          <a:ext cx="389244" cy="404814"/>
        </a:xfrm>
        <a:prstGeom prst="rect">
          <a:avLst/>
        </a:prstGeom>
      </xdr:spPr>
    </xdr:pic>
    <xdr:clientData/>
  </xdr:twoCellAnchor>
  <xdr:twoCellAnchor editAs="oneCell">
    <xdr:from>
      <xdr:col>1</xdr:col>
      <xdr:colOff>147567</xdr:colOff>
      <xdr:row>43</xdr:row>
      <xdr:rowOff>30955</xdr:rowOff>
    </xdr:from>
    <xdr:to>
      <xdr:col>1</xdr:col>
      <xdr:colOff>578717</xdr:colOff>
      <xdr:row>43</xdr:row>
      <xdr:rowOff>447675</xdr:rowOff>
    </xdr:to>
    <xdr:pic>
      <xdr:nvPicPr>
        <xdr:cNvPr id="88" name="Resim 87">
          <a:extLst>
            <a:ext uri="{FF2B5EF4-FFF2-40B4-BE49-F238E27FC236}">
              <a16:creationId xmlns:a16="http://schemas.microsoft.com/office/drawing/2014/main" id="{78E4CA7E-9F4A-4C8E-B40B-1D4144E9B9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0492" y="24595930"/>
          <a:ext cx="431150" cy="416720"/>
        </a:xfrm>
        <a:prstGeom prst="rect">
          <a:avLst/>
        </a:prstGeom>
      </xdr:spPr>
    </xdr:pic>
    <xdr:clientData/>
  </xdr:twoCellAnchor>
  <xdr:twoCellAnchor editAs="oneCell">
    <xdr:from>
      <xdr:col>1</xdr:col>
      <xdr:colOff>138949</xdr:colOff>
      <xdr:row>45</xdr:row>
      <xdr:rowOff>57151</xdr:rowOff>
    </xdr:from>
    <xdr:to>
      <xdr:col>1</xdr:col>
      <xdr:colOff>568283</xdr:colOff>
      <xdr:row>45</xdr:row>
      <xdr:rowOff>466725</xdr:rowOff>
    </xdr:to>
    <xdr:pic>
      <xdr:nvPicPr>
        <xdr:cNvPr id="89" name="Resim 88">
          <a:extLst>
            <a:ext uri="{FF2B5EF4-FFF2-40B4-BE49-F238E27FC236}">
              <a16:creationId xmlns:a16="http://schemas.microsoft.com/office/drawing/2014/main" id="{2ECDA427-83E7-4D9A-835B-A0854A7BEB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1874" y="25803226"/>
          <a:ext cx="429334" cy="409574"/>
        </a:xfrm>
        <a:prstGeom prst="rect">
          <a:avLst/>
        </a:prstGeom>
      </xdr:spPr>
    </xdr:pic>
    <xdr:clientData/>
  </xdr:twoCellAnchor>
  <xdr:twoCellAnchor editAs="oneCell">
    <xdr:from>
      <xdr:col>1</xdr:col>
      <xdr:colOff>147636</xdr:colOff>
      <xdr:row>24</xdr:row>
      <xdr:rowOff>47273</xdr:rowOff>
    </xdr:from>
    <xdr:to>
      <xdr:col>1</xdr:col>
      <xdr:colOff>581026</xdr:colOff>
      <xdr:row>24</xdr:row>
      <xdr:rowOff>459935</xdr:rowOff>
    </xdr:to>
    <xdr:pic>
      <xdr:nvPicPr>
        <xdr:cNvPr id="90" name="Resim 89">
          <a:extLst>
            <a:ext uri="{FF2B5EF4-FFF2-40B4-BE49-F238E27FC236}">
              <a16:creationId xmlns:a16="http://schemas.microsoft.com/office/drawing/2014/main" id="{9CA3B7FC-B167-44AF-AD7D-0A8B4920D5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0561" y="13296548"/>
          <a:ext cx="433390" cy="412662"/>
        </a:xfrm>
        <a:prstGeom prst="rect">
          <a:avLst/>
        </a:prstGeom>
      </xdr:spPr>
    </xdr:pic>
    <xdr:clientData/>
  </xdr:twoCellAnchor>
  <xdr:twoCellAnchor editAs="oneCell">
    <xdr:from>
      <xdr:col>1</xdr:col>
      <xdr:colOff>88106</xdr:colOff>
      <xdr:row>46</xdr:row>
      <xdr:rowOff>95251</xdr:rowOff>
    </xdr:from>
    <xdr:to>
      <xdr:col>1</xdr:col>
      <xdr:colOff>650080</xdr:colOff>
      <xdr:row>47</xdr:row>
      <xdr:rowOff>342900</xdr:rowOff>
    </xdr:to>
    <xdr:pic>
      <xdr:nvPicPr>
        <xdr:cNvPr id="91" name="Resim 90">
          <a:extLst>
            <a:ext uri="{FF2B5EF4-FFF2-40B4-BE49-F238E27FC236}">
              <a16:creationId xmlns:a16="http://schemas.microsoft.com/office/drawing/2014/main" id="{119D7EA1-32B9-450A-9E23-136A5BDDDF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1031" y="26431876"/>
          <a:ext cx="561974" cy="838199"/>
        </a:xfrm>
        <a:prstGeom prst="rect">
          <a:avLst/>
        </a:prstGeom>
      </xdr:spPr>
    </xdr:pic>
    <xdr:clientData/>
  </xdr:twoCellAnchor>
  <xdr:twoCellAnchor editAs="oneCell">
    <xdr:from>
      <xdr:col>1</xdr:col>
      <xdr:colOff>157164</xdr:colOff>
      <xdr:row>175</xdr:row>
      <xdr:rowOff>83044</xdr:rowOff>
    </xdr:from>
    <xdr:to>
      <xdr:col>1</xdr:col>
      <xdr:colOff>571500</xdr:colOff>
      <xdr:row>175</xdr:row>
      <xdr:rowOff>526558</xdr:rowOff>
    </xdr:to>
    <xdr:pic>
      <xdr:nvPicPr>
        <xdr:cNvPr id="92" name="Resim 91">
          <a:extLst>
            <a:ext uri="{FF2B5EF4-FFF2-40B4-BE49-F238E27FC236}">
              <a16:creationId xmlns:a16="http://schemas.microsoft.com/office/drawing/2014/main" id="{FFDF0AA5-8144-4848-BA35-21C6874736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0089" y="106724944"/>
          <a:ext cx="414336" cy="443514"/>
        </a:xfrm>
        <a:prstGeom prst="rect">
          <a:avLst/>
        </a:prstGeom>
      </xdr:spPr>
    </xdr:pic>
    <xdr:clientData/>
  </xdr:twoCellAnchor>
  <xdr:twoCellAnchor editAs="oneCell">
    <xdr:from>
      <xdr:col>1</xdr:col>
      <xdr:colOff>90488</xdr:colOff>
      <xdr:row>178</xdr:row>
      <xdr:rowOff>48755</xdr:rowOff>
    </xdr:from>
    <xdr:to>
      <xdr:col>1</xdr:col>
      <xdr:colOff>638175</xdr:colOff>
      <xdr:row>178</xdr:row>
      <xdr:rowOff>504825</xdr:rowOff>
    </xdr:to>
    <xdr:pic>
      <xdr:nvPicPr>
        <xdr:cNvPr id="93" name="Resim 92">
          <a:extLst>
            <a:ext uri="{FF2B5EF4-FFF2-40B4-BE49-F238E27FC236}">
              <a16:creationId xmlns:a16="http://schemas.microsoft.com/office/drawing/2014/main" id="{9F2B450B-DAEC-4C1E-AB9A-C40B87C2E8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3413" y="108890930"/>
          <a:ext cx="547687" cy="456070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179</xdr:row>
      <xdr:rowOff>95250</xdr:rowOff>
    </xdr:from>
    <xdr:to>
      <xdr:col>1</xdr:col>
      <xdr:colOff>647701</xdr:colOff>
      <xdr:row>179</xdr:row>
      <xdr:rowOff>561976</xdr:rowOff>
    </xdr:to>
    <xdr:pic>
      <xdr:nvPicPr>
        <xdr:cNvPr id="94" name="Resim 93">
          <a:extLst>
            <a:ext uri="{FF2B5EF4-FFF2-40B4-BE49-F238E27FC236}">
              <a16:creationId xmlns:a16="http://schemas.microsoft.com/office/drawing/2014/main" id="{63CBB7E5-A9A8-4C70-BC78-856815EB94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0550" y="109670850"/>
          <a:ext cx="600076" cy="466726"/>
        </a:xfrm>
        <a:prstGeom prst="rect">
          <a:avLst/>
        </a:prstGeom>
      </xdr:spPr>
    </xdr:pic>
    <xdr:clientData/>
  </xdr:twoCellAnchor>
  <xdr:twoCellAnchor editAs="oneCell">
    <xdr:from>
      <xdr:col>1</xdr:col>
      <xdr:colOff>95250</xdr:colOff>
      <xdr:row>180</xdr:row>
      <xdr:rowOff>114300</xdr:rowOff>
    </xdr:from>
    <xdr:to>
      <xdr:col>1</xdr:col>
      <xdr:colOff>628650</xdr:colOff>
      <xdr:row>180</xdr:row>
      <xdr:rowOff>581026</xdr:rowOff>
    </xdr:to>
    <xdr:pic>
      <xdr:nvPicPr>
        <xdr:cNvPr id="95" name="Resim 94">
          <a:extLst>
            <a:ext uri="{FF2B5EF4-FFF2-40B4-BE49-F238E27FC236}">
              <a16:creationId xmlns:a16="http://schemas.microsoft.com/office/drawing/2014/main" id="{9C4B0092-D568-480D-ABEF-52869C436E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8175" y="110423325"/>
          <a:ext cx="533400" cy="466726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163</xdr:row>
      <xdr:rowOff>9525</xdr:rowOff>
    </xdr:from>
    <xdr:to>
      <xdr:col>1</xdr:col>
      <xdr:colOff>619125</xdr:colOff>
      <xdr:row>163</xdr:row>
      <xdr:rowOff>639392</xdr:rowOff>
    </xdr:to>
    <xdr:pic>
      <xdr:nvPicPr>
        <xdr:cNvPr id="96" name="Resim 95">
          <a:extLst>
            <a:ext uri="{FF2B5EF4-FFF2-40B4-BE49-F238E27FC236}">
              <a16:creationId xmlns:a16="http://schemas.microsoft.com/office/drawing/2014/main" id="{AE0596B3-B713-4516-A60F-A3562439BE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5" y="99393375"/>
          <a:ext cx="561975" cy="629867"/>
        </a:xfrm>
        <a:prstGeom prst="rect">
          <a:avLst/>
        </a:prstGeom>
      </xdr:spPr>
    </xdr:pic>
    <xdr:clientData/>
  </xdr:twoCellAnchor>
  <xdr:twoCellAnchor editAs="oneCell">
    <xdr:from>
      <xdr:col>1</xdr:col>
      <xdr:colOff>85724</xdr:colOff>
      <xdr:row>161</xdr:row>
      <xdr:rowOff>466726</xdr:rowOff>
    </xdr:from>
    <xdr:to>
      <xdr:col>1</xdr:col>
      <xdr:colOff>600075</xdr:colOff>
      <xdr:row>162</xdr:row>
      <xdr:rowOff>304801</xdr:rowOff>
    </xdr:to>
    <xdr:pic>
      <xdr:nvPicPr>
        <xdr:cNvPr id="97" name="Resim 96">
          <a:extLst>
            <a:ext uri="{FF2B5EF4-FFF2-40B4-BE49-F238E27FC236}">
              <a16:creationId xmlns:a16="http://schemas.microsoft.com/office/drawing/2014/main" id="{99E5CC6D-CEB0-464B-92DF-1DBEB133AB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8649" y="98383726"/>
          <a:ext cx="514351" cy="571500"/>
        </a:xfrm>
        <a:prstGeom prst="rect">
          <a:avLst/>
        </a:prstGeom>
      </xdr:spPr>
    </xdr:pic>
    <xdr:clientData/>
  </xdr:twoCellAnchor>
  <xdr:twoCellAnchor editAs="oneCell">
    <xdr:from>
      <xdr:col>1</xdr:col>
      <xdr:colOff>135731</xdr:colOff>
      <xdr:row>14</xdr:row>
      <xdr:rowOff>11329</xdr:rowOff>
    </xdr:from>
    <xdr:to>
      <xdr:col>1</xdr:col>
      <xdr:colOff>581025</xdr:colOff>
      <xdr:row>14</xdr:row>
      <xdr:rowOff>507785</xdr:rowOff>
    </xdr:to>
    <xdr:pic>
      <xdr:nvPicPr>
        <xdr:cNvPr id="98" name="Resim 97">
          <a:extLst>
            <a:ext uri="{FF2B5EF4-FFF2-40B4-BE49-F238E27FC236}">
              <a16:creationId xmlns:a16="http://schemas.microsoft.com/office/drawing/2014/main" id="{C386A014-C5B8-4095-8D60-30916F4E5C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8656" y="7536079"/>
          <a:ext cx="445294" cy="496456"/>
        </a:xfrm>
        <a:prstGeom prst="rect">
          <a:avLst/>
        </a:prstGeom>
      </xdr:spPr>
    </xdr:pic>
    <xdr:clientData/>
  </xdr:twoCellAnchor>
  <xdr:twoCellAnchor editAs="oneCell">
    <xdr:from>
      <xdr:col>1</xdr:col>
      <xdr:colOff>78581</xdr:colOff>
      <xdr:row>12</xdr:row>
      <xdr:rowOff>190500</xdr:rowOff>
    </xdr:from>
    <xdr:to>
      <xdr:col>1</xdr:col>
      <xdr:colOff>651834</xdr:colOff>
      <xdr:row>13</xdr:row>
      <xdr:rowOff>123825</xdr:rowOff>
    </xdr:to>
    <xdr:pic>
      <xdr:nvPicPr>
        <xdr:cNvPr id="99" name="Resim 98">
          <a:extLst>
            <a:ext uri="{FF2B5EF4-FFF2-40B4-BE49-F238E27FC236}">
              <a16:creationId xmlns:a16="http://schemas.microsoft.com/office/drawing/2014/main" id="{490C2995-8470-400B-B04A-8805EDF1DB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1506" y="6457950"/>
          <a:ext cx="573253" cy="561975"/>
        </a:xfrm>
        <a:prstGeom prst="rect">
          <a:avLst/>
        </a:prstGeom>
      </xdr:spPr>
    </xdr:pic>
    <xdr:clientData/>
  </xdr:twoCellAnchor>
  <xdr:twoCellAnchor editAs="oneCell">
    <xdr:from>
      <xdr:col>1</xdr:col>
      <xdr:colOff>163359</xdr:colOff>
      <xdr:row>16</xdr:row>
      <xdr:rowOff>41949</xdr:rowOff>
    </xdr:from>
    <xdr:to>
      <xdr:col>1</xdr:col>
      <xdr:colOff>591497</xdr:colOff>
      <xdr:row>16</xdr:row>
      <xdr:rowOff>476251</xdr:rowOff>
    </xdr:to>
    <xdr:pic>
      <xdr:nvPicPr>
        <xdr:cNvPr id="100" name="Resim 99">
          <a:extLst>
            <a:ext uri="{FF2B5EF4-FFF2-40B4-BE49-F238E27FC236}">
              <a16:creationId xmlns:a16="http://schemas.microsoft.com/office/drawing/2014/main" id="{C4122A29-9566-4087-B597-42B8FD13D1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6284" y="8823999"/>
          <a:ext cx="428138" cy="434302"/>
        </a:xfrm>
        <a:prstGeom prst="rect">
          <a:avLst/>
        </a:prstGeom>
      </xdr:spPr>
    </xdr:pic>
    <xdr:clientData/>
  </xdr:twoCellAnchor>
  <xdr:twoCellAnchor editAs="oneCell">
    <xdr:from>
      <xdr:col>1</xdr:col>
      <xdr:colOff>163869</xdr:colOff>
      <xdr:row>17</xdr:row>
      <xdr:rowOff>50005</xdr:rowOff>
    </xdr:from>
    <xdr:to>
      <xdr:col>1</xdr:col>
      <xdr:colOff>586907</xdr:colOff>
      <xdr:row>17</xdr:row>
      <xdr:rowOff>428625</xdr:rowOff>
    </xdr:to>
    <xdr:pic>
      <xdr:nvPicPr>
        <xdr:cNvPr id="101" name="Resim 100">
          <a:extLst>
            <a:ext uri="{FF2B5EF4-FFF2-40B4-BE49-F238E27FC236}">
              <a16:creationId xmlns:a16="http://schemas.microsoft.com/office/drawing/2014/main" id="{53A2664D-0314-421F-A8C6-B6A1F1C422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6794" y="9460705"/>
          <a:ext cx="423038" cy="378620"/>
        </a:xfrm>
        <a:prstGeom prst="rect">
          <a:avLst/>
        </a:prstGeom>
      </xdr:spPr>
    </xdr:pic>
    <xdr:clientData/>
  </xdr:twoCellAnchor>
  <xdr:twoCellAnchor editAs="oneCell">
    <xdr:from>
      <xdr:col>1</xdr:col>
      <xdr:colOff>155273</xdr:colOff>
      <xdr:row>9</xdr:row>
      <xdr:rowOff>35720</xdr:rowOff>
    </xdr:from>
    <xdr:to>
      <xdr:col>1</xdr:col>
      <xdr:colOff>599585</xdr:colOff>
      <xdr:row>9</xdr:row>
      <xdr:rowOff>476250</xdr:rowOff>
    </xdr:to>
    <xdr:pic>
      <xdr:nvPicPr>
        <xdr:cNvPr id="102" name="Resim 101">
          <a:extLst>
            <a:ext uri="{FF2B5EF4-FFF2-40B4-BE49-F238E27FC236}">
              <a16:creationId xmlns:a16="http://schemas.microsoft.com/office/drawing/2014/main" id="{2171BA0D-3232-4E01-B37D-35DCDBFB7E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8198" y="4417220"/>
          <a:ext cx="444312" cy="440530"/>
        </a:xfrm>
        <a:prstGeom prst="rect">
          <a:avLst/>
        </a:prstGeom>
      </xdr:spPr>
    </xdr:pic>
    <xdr:clientData/>
  </xdr:twoCellAnchor>
  <xdr:twoCellAnchor editAs="oneCell">
    <xdr:from>
      <xdr:col>1</xdr:col>
      <xdr:colOff>145257</xdr:colOff>
      <xdr:row>10</xdr:row>
      <xdr:rowOff>48385</xdr:rowOff>
    </xdr:from>
    <xdr:to>
      <xdr:col>1</xdr:col>
      <xdr:colOff>609601</xdr:colOff>
      <xdr:row>10</xdr:row>
      <xdr:rowOff>496921</xdr:rowOff>
    </xdr:to>
    <xdr:pic>
      <xdr:nvPicPr>
        <xdr:cNvPr id="103" name="Resim 102">
          <a:extLst>
            <a:ext uri="{FF2B5EF4-FFF2-40B4-BE49-F238E27FC236}">
              <a16:creationId xmlns:a16="http://schemas.microsoft.com/office/drawing/2014/main" id="{9FFC7D5D-8D03-430C-9DCF-31FFC91913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8182" y="5058535"/>
          <a:ext cx="464344" cy="448536"/>
        </a:xfrm>
        <a:prstGeom prst="rect">
          <a:avLst/>
        </a:prstGeom>
      </xdr:spPr>
    </xdr:pic>
    <xdr:clientData/>
  </xdr:twoCellAnchor>
  <xdr:twoCellAnchor editAs="oneCell">
    <xdr:from>
      <xdr:col>1</xdr:col>
      <xdr:colOff>128589</xdr:colOff>
      <xdr:row>11</xdr:row>
      <xdr:rowOff>10239</xdr:rowOff>
    </xdr:from>
    <xdr:to>
      <xdr:col>1</xdr:col>
      <xdr:colOff>600075</xdr:colOff>
      <xdr:row>11</xdr:row>
      <xdr:rowOff>503099</xdr:rowOff>
    </xdr:to>
    <xdr:pic>
      <xdr:nvPicPr>
        <xdr:cNvPr id="104" name="Resim 103">
          <a:extLst>
            <a:ext uri="{FF2B5EF4-FFF2-40B4-BE49-F238E27FC236}">
              <a16:creationId xmlns:a16="http://schemas.microsoft.com/office/drawing/2014/main" id="{846B33D2-3FFD-45E9-A0F5-E72D975CCC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1514" y="5649039"/>
          <a:ext cx="471486" cy="492860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64</xdr:row>
      <xdr:rowOff>70160</xdr:rowOff>
    </xdr:from>
    <xdr:to>
      <xdr:col>1</xdr:col>
      <xdr:colOff>571500</xdr:colOff>
      <xdr:row>64</xdr:row>
      <xdr:rowOff>542925</xdr:rowOff>
    </xdr:to>
    <xdr:pic>
      <xdr:nvPicPr>
        <xdr:cNvPr id="105" name="Resim 104">
          <a:extLst>
            <a:ext uri="{FF2B5EF4-FFF2-40B4-BE49-F238E27FC236}">
              <a16:creationId xmlns:a16="http://schemas.microsoft.com/office/drawing/2014/main" id="{BA11FCE6-2FC1-4B9C-8782-FC323D2098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5" y="36779510"/>
          <a:ext cx="514350" cy="472765"/>
        </a:xfrm>
        <a:prstGeom prst="rect">
          <a:avLst/>
        </a:prstGeom>
      </xdr:spPr>
    </xdr:pic>
    <xdr:clientData/>
  </xdr:twoCellAnchor>
  <xdr:twoCellAnchor editAs="oneCell">
    <xdr:from>
      <xdr:col>1</xdr:col>
      <xdr:colOff>83343</xdr:colOff>
      <xdr:row>156</xdr:row>
      <xdr:rowOff>95250</xdr:rowOff>
    </xdr:from>
    <xdr:to>
      <xdr:col>1</xdr:col>
      <xdr:colOff>607218</xdr:colOff>
      <xdr:row>156</xdr:row>
      <xdr:rowOff>619126</xdr:rowOff>
    </xdr:to>
    <xdr:pic>
      <xdr:nvPicPr>
        <xdr:cNvPr id="106" name="Resim 105">
          <a:extLst>
            <a:ext uri="{FF2B5EF4-FFF2-40B4-BE49-F238E27FC236}">
              <a16:creationId xmlns:a16="http://schemas.microsoft.com/office/drawing/2014/main" id="{D6307214-7F33-479F-9328-15F75589D2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6268" y="95116650"/>
          <a:ext cx="523875" cy="523876"/>
        </a:xfrm>
        <a:prstGeom prst="rect">
          <a:avLst/>
        </a:prstGeom>
      </xdr:spPr>
    </xdr:pic>
    <xdr:clientData/>
  </xdr:twoCellAnchor>
  <xdr:twoCellAnchor editAs="oneCell">
    <xdr:from>
      <xdr:col>1</xdr:col>
      <xdr:colOff>23816</xdr:colOff>
      <xdr:row>158</xdr:row>
      <xdr:rowOff>228600</xdr:rowOff>
    </xdr:from>
    <xdr:to>
      <xdr:col>1</xdr:col>
      <xdr:colOff>571500</xdr:colOff>
      <xdr:row>158</xdr:row>
      <xdr:rowOff>626270</xdr:rowOff>
    </xdr:to>
    <xdr:pic>
      <xdr:nvPicPr>
        <xdr:cNvPr id="107" name="Resim 106">
          <a:extLst>
            <a:ext uri="{FF2B5EF4-FFF2-40B4-BE49-F238E27FC236}">
              <a16:creationId xmlns:a16="http://schemas.microsoft.com/office/drawing/2014/main" id="{7C137030-EF1D-4F42-A871-AC872CBFDA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6741" y="96716850"/>
          <a:ext cx="547684" cy="397670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60</xdr:row>
      <xdr:rowOff>19050</xdr:rowOff>
    </xdr:from>
    <xdr:to>
      <xdr:col>1</xdr:col>
      <xdr:colOff>587625</xdr:colOff>
      <xdr:row>60</xdr:row>
      <xdr:rowOff>542924</xdr:rowOff>
    </xdr:to>
    <xdr:pic>
      <xdr:nvPicPr>
        <xdr:cNvPr id="108" name="Picture 48">
          <a:extLst>
            <a:ext uri="{FF2B5EF4-FFF2-40B4-BE49-F238E27FC236}">
              <a16:creationId xmlns:a16="http://schemas.microsoft.com/office/drawing/2014/main" id="{AD3B32A2-0262-4038-B09B-67D3BECDB61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590550" y="34213800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114301</xdr:colOff>
      <xdr:row>170</xdr:row>
      <xdr:rowOff>76201</xdr:rowOff>
    </xdr:from>
    <xdr:to>
      <xdr:col>1</xdr:col>
      <xdr:colOff>552450</xdr:colOff>
      <xdr:row>170</xdr:row>
      <xdr:rowOff>381001</xdr:rowOff>
    </xdr:to>
    <xdr:pic>
      <xdr:nvPicPr>
        <xdr:cNvPr id="109" name="Resim 108">
          <a:extLst>
            <a:ext uri="{FF2B5EF4-FFF2-40B4-BE49-F238E27FC236}">
              <a16:creationId xmlns:a16="http://schemas.microsoft.com/office/drawing/2014/main" id="{B1008A93-F8A1-44AE-B84B-E2874C6CB7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6" y="103822501"/>
          <a:ext cx="438149" cy="304800"/>
        </a:xfrm>
        <a:prstGeom prst="rect">
          <a:avLst/>
        </a:prstGeom>
      </xdr:spPr>
    </xdr:pic>
    <xdr:clientData/>
  </xdr:twoCellAnchor>
  <xdr:twoCellAnchor editAs="oneCell">
    <xdr:from>
      <xdr:col>1</xdr:col>
      <xdr:colOff>114301</xdr:colOff>
      <xdr:row>171</xdr:row>
      <xdr:rowOff>28576</xdr:rowOff>
    </xdr:from>
    <xdr:to>
      <xdr:col>1</xdr:col>
      <xdr:colOff>590550</xdr:colOff>
      <xdr:row>171</xdr:row>
      <xdr:rowOff>447676</xdr:rowOff>
    </xdr:to>
    <xdr:pic>
      <xdr:nvPicPr>
        <xdr:cNvPr id="110" name="Resim 109">
          <a:extLst>
            <a:ext uri="{FF2B5EF4-FFF2-40B4-BE49-F238E27FC236}">
              <a16:creationId xmlns:a16="http://schemas.microsoft.com/office/drawing/2014/main" id="{FAF7E1F2-A8D1-469F-B452-8122E11FCF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6" y="104508301"/>
          <a:ext cx="476249" cy="419100"/>
        </a:xfrm>
        <a:prstGeom prst="rect">
          <a:avLst/>
        </a:prstGeom>
      </xdr:spPr>
    </xdr:pic>
    <xdr:clientData/>
  </xdr:twoCellAnchor>
  <xdr:twoCellAnchor editAs="oneCell">
    <xdr:from>
      <xdr:col>1</xdr:col>
      <xdr:colOff>76200</xdr:colOff>
      <xdr:row>167</xdr:row>
      <xdr:rowOff>104777</xdr:rowOff>
    </xdr:from>
    <xdr:to>
      <xdr:col>1</xdr:col>
      <xdr:colOff>609600</xdr:colOff>
      <xdr:row>167</xdr:row>
      <xdr:rowOff>609600</xdr:rowOff>
    </xdr:to>
    <xdr:pic>
      <xdr:nvPicPr>
        <xdr:cNvPr id="111" name="Resim 110">
          <a:extLst>
            <a:ext uri="{FF2B5EF4-FFF2-40B4-BE49-F238E27FC236}">
              <a16:creationId xmlns:a16="http://schemas.microsoft.com/office/drawing/2014/main" id="{550E082F-A8F8-4E47-9070-99A7195D87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9125" y="101650802"/>
          <a:ext cx="533400" cy="504823"/>
        </a:xfrm>
        <a:prstGeom prst="rect">
          <a:avLst/>
        </a:prstGeom>
      </xdr:spPr>
    </xdr:pic>
    <xdr:clientData/>
  </xdr:twoCellAnchor>
  <xdr:twoCellAnchor editAs="oneCell">
    <xdr:from>
      <xdr:col>1</xdr:col>
      <xdr:colOff>152402</xdr:colOff>
      <xdr:row>42</xdr:row>
      <xdr:rowOff>35909</xdr:rowOff>
    </xdr:from>
    <xdr:to>
      <xdr:col>1</xdr:col>
      <xdr:colOff>609600</xdr:colOff>
      <xdr:row>42</xdr:row>
      <xdr:rowOff>472065</xdr:rowOff>
    </xdr:to>
    <xdr:pic>
      <xdr:nvPicPr>
        <xdr:cNvPr id="112" name="Resim 111">
          <a:extLst>
            <a:ext uri="{FF2B5EF4-FFF2-40B4-BE49-F238E27FC236}">
              <a16:creationId xmlns:a16="http://schemas.microsoft.com/office/drawing/2014/main" id="{4A9E1B91-FBA7-4487-BA18-E16E23C13E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5327" y="24010334"/>
          <a:ext cx="457198" cy="436156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60</xdr:row>
      <xdr:rowOff>9525</xdr:rowOff>
    </xdr:from>
    <xdr:to>
      <xdr:col>1</xdr:col>
      <xdr:colOff>561975</xdr:colOff>
      <xdr:row>60</xdr:row>
      <xdr:rowOff>537739</xdr:rowOff>
    </xdr:to>
    <xdr:pic>
      <xdr:nvPicPr>
        <xdr:cNvPr id="113" name="Picture 10">
          <a:extLst>
            <a:ext uri="{FF2B5EF4-FFF2-40B4-BE49-F238E27FC236}">
              <a16:creationId xmlns:a16="http://schemas.microsoft.com/office/drawing/2014/main" id="{D00203E4-B49B-479C-8D90-572DA68D139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581025" y="34204275"/>
          <a:ext cx="523875" cy="528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166686</xdr:colOff>
      <xdr:row>25</xdr:row>
      <xdr:rowOff>43980</xdr:rowOff>
    </xdr:from>
    <xdr:to>
      <xdr:col>1</xdr:col>
      <xdr:colOff>600076</xdr:colOff>
      <xdr:row>25</xdr:row>
      <xdr:rowOff>488676</xdr:rowOff>
    </xdr:to>
    <xdr:pic>
      <xdr:nvPicPr>
        <xdr:cNvPr id="114" name="Resim 113">
          <a:extLst>
            <a:ext uri="{FF2B5EF4-FFF2-40B4-BE49-F238E27FC236}">
              <a16:creationId xmlns:a16="http://schemas.microsoft.com/office/drawing/2014/main" id="{72D5E083-918D-4A05-9719-1DE64064E3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9611" y="13902855"/>
          <a:ext cx="433390" cy="444696"/>
        </a:xfrm>
        <a:prstGeom prst="rect">
          <a:avLst/>
        </a:prstGeom>
      </xdr:spPr>
    </xdr:pic>
    <xdr:clientData/>
  </xdr:twoCellAnchor>
  <xdr:twoCellAnchor editAs="oneCell">
    <xdr:from>
      <xdr:col>1</xdr:col>
      <xdr:colOff>108600</xdr:colOff>
      <xdr:row>88</xdr:row>
      <xdr:rowOff>114299</xdr:rowOff>
    </xdr:from>
    <xdr:to>
      <xdr:col>1</xdr:col>
      <xdr:colOff>616200</xdr:colOff>
      <xdr:row>88</xdr:row>
      <xdr:rowOff>561974</xdr:rowOff>
    </xdr:to>
    <xdr:pic>
      <xdr:nvPicPr>
        <xdr:cNvPr id="115" name="Picture 38">
          <a:extLst>
            <a:ext uri="{FF2B5EF4-FFF2-40B4-BE49-F238E27FC236}">
              <a16:creationId xmlns:a16="http://schemas.microsoft.com/office/drawing/2014/main" id="{64C416CF-45C4-4FE9-A281-61BEF4370AC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651525" y="51349274"/>
          <a:ext cx="507600" cy="447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59530</xdr:colOff>
      <xdr:row>27</xdr:row>
      <xdr:rowOff>53015</xdr:rowOff>
    </xdr:from>
    <xdr:ext cx="531020" cy="482138"/>
    <xdr:pic>
      <xdr:nvPicPr>
        <xdr:cNvPr id="116" name="Resim 115">
          <a:extLst>
            <a:ext uri="{FF2B5EF4-FFF2-40B4-BE49-F238E27FC236}">
              <a16:creationId xmlns:a16="http://schemas.microsoft.com/office/drawing/2014/main" id="{50893CAB-DF74-4584-B4FE-7298125B2B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2455" y="15131090"/>
          <a:ext cx="531020" cy="482138"/>
        </a:xfrm>
        <a:prstGeom prst="rect">
          <a:avLst/>
        </a:prstGeom>
      </xdr:spPr>
    </xdr:pic>
    <xdr:clientData/>
  </xdr:oneCellAnchor>
  <xdr:twoCellAnchor editAs="oneCell">
    <xdr:from>
      <xdr:col>1</xdr:col>
      <xdr:colOff>28575</xdr:colOff>
      <xdr:row>102</xdr:row>
      <xdr:rowOff>28575</xdr:rowOff>
    </xdr:from>
    <xdr:to>
      <xdr:col>1</xdr:col>
      <xdr:colOff>568575</xdr:colOff>
      <xdr:row>102</xdr:row>
      <xdr:rowOff>533400</xdr:rowOff>
    </xdr:to>
    <xdr:pic>
      <xdr:nvPicPr>
        <xdr:cNvPr id="117" name="Picture 34">
          <a:extLst>
            <a:ext uri="{FF2B5EF4-FFF2-40B4-BE49-F238E27FC236}">
              <a16:creationId xmlns:a16="http://schemas.microsoft.com/office/drawing/2014/main" id="{10420DB3-F850-488B-8B44-A31A4E28BB8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571500" y="59502675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76200</xdr:colOff>
      <xdr:row>66</xdr:row>
      <xdr:rowOff>76202</xdr:rowOff>
    </xdr:from>
    <xdr:ext cx="540000" cy="523874"/>
    <xdr:pic>
      <xdr:nvPicPr>
        <xdr:cNvPr id="118" name="Picture 42">
          <a:extLst>
            <a:ext uri="{FF2B5EF4-FFF2-40B4-BE49-F238E27FC236}">
              <a16:creationId xmlns:a16="http://schemas.microsoft.com/office/drawing/2014/main" id="{FCDFCD6C-27BC-4E88-9424-5A40A86925B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0" cstate="print"/>
        <a:srcRect/>
        <a:stretch>
          <a:fillRect/>
        </a:stretch>
      </xdr:blipFill>
      <xdr:spPr bwMode="auto">
        <a:xfrm>
          <a:off x="619125" y="38042852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57150</xdr:colOff>
      <xdr:row>115</xdr:row>
      <xdr:rowOff>51987</xdr:rowOff>
    </xdr:from>
    <xdr:ext cx="501894" cy="433788"/>
    <xdr:pic>
      <xdr:nvPicPr>
        <xdr:cNvPr id="119" name="Picture 38">
          <a:extLst>
            <a:ext uri="{FF2B5EF4-FFF2-40B4-BE49-F238E27FC236}">
              <a16:creationId xmlns:a16="http://schemas.microsoft.com/office/drawing/2014/main" id="{E23C3C18-4A91-48B2-90E5-8F670E83F09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600075" y="67269912"/>
          <a:ext cx="501894" cy="4337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114294</xdr:colOff>
      <xdr:row>73</xdr:row>
      <xdr:rowOff>47625</xdr:rowOff>
    </xdr:from>
    <xdr:ext cx="540000" cy="504825"/>
    <xdr:pic>
      <xdr:nvPicPr>
        <xdr:cNvPr id="120" name="Picture 22">
          <a:extLst>
            <a:ext uri="{FF2B5EF4-FFF2-40B4-BE49-F238E27FC236}">
              <a16:creationId xmlns:a16="http://schemas.microsoft.com/office/drawing/2014/main" id="{5C20DDCA-A65F-4273-BD9B-5803CCFABB6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57219" y="418528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85725</xdr:colOff>
      <xdr:row>191</xdr:row>
      <xdr:rowOff>0</xdr:rowOff>
    </xdr:from>
    <xdr:ext cx="560294" cy="2076450"/>
    <xdr:pic>
      <xdr:nvPicPr>
        <xdr:cNvPr id="121" name="Resim 120">
          <a:extLst>
            <a:ext uri="{FF2B5EF4-FFF2-40B4-BE49-F238E27FC236}">
              <a16:creationId xmlns:a16="http://schemas.microsoft.com/office/drawing/2014/main" id="{26CAEFDB-BA18-45CA-B07A-12E8811E3E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8650" y="118157625"/>
          <a:ext cx="560294" cy="2076450"/>
        </a:xfrm>
        <a:prstGeom prst="rect">
          <a:avLst/>
        </a:prstGeom>
      </xdr:spPr>
    </xdr:pic>
    <xdr:clientData/>
  </xdr:oneCellAnchor>
  <xdr:twoCellAnchor editAs="oneCell">
    <xdr:from>
      <xdr:col>1</xdr:col>
      <xdr:colOff>72653</xdr:colOff>
      <xdr:row>26</xdr:row>
      <xdr:rowOff>55386</xdr:rowOff>
    </xdr:from>
    <xdr:to>
      <xdr:col>1</xdr:col>
      <xdr:colOff>619125</xdr:colOff>
      <xdr:row>26</xdr:row>
      <xdr:rowOff>505876</xdr:rowOff>
    </xdr:to>
    <xdr:pic>
      <xdr:nvPicPr>
        <xdr:cNvPr id="122" name="Resim 121">
          <a:extLst>
            <a:ext uri="{FF2B5EF4-FFF2-40B4-BE49-F238E27FC236}">
              <a16:creationId xmlns:a16="http://schemas.microsoft.com/office/drawing/2014/main" id="{C294C6EB-50EE-4BB1-9891-C11CF4B650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5578" y="14523861"/>
          <a:ext cx="546472" cy="450490"/>
        </a:xfrm>
        <a:prstGeom prst="rect">
          <a:avLst/>
        </a:prstGeom>
      </xdr:spPr>
    </xdr:pic>
    <xdr:clientData/>
  </xdr:twoCellAnchor>
  <xdr:oneCellAnchor>
    <xdr:from>
      <xdr:col>1</xdr:col>
      <xdr:colOff>104775</xdr:colOff>
      <xdr:row>28</xdr:row>
      <xdr:rowOff>66675</xdr:rowOff>
    </xdr:from>
    <xdr:ext cx="464214" cy="421482"/>
    <xdr:pic>
      <xdr:nvPicPr>
        <xdr:cNvPr id="123" name="Resim 122">
          <a:extLst>
            <a:ext uri="{FF2B5EF4-FFF2-40B4-BE49-F238E27FC236}">
              <a16:creationId xmlns:a16="http://schemas.microsoft.com/office/drawing/2014/main" id="{3EB09782-5E44-4D00-99C0-EB7952BBBE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7700" y="15754350"/>
          <a:ext cx="464214" cy="421482"/>
        </a:xfrm>
        <a:prstGeom prst="rect">
          <a:avLst/>
        </a:prstGeom>
      </xdr:spPr>
    </xdr:pic>
    <xdr:clientData/>
  </xdr:one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178050</xdr:colOff>
      <xdr:row>5</xdr:row>
      <xdr:rowOff>55696</xdr:rowOff>
    </xdr:from>
    <xdr:to>
      <xdr:col>1</xdr:col>
      <xdr:colOff>590550</xdr:colOff>
      <xdr:row>5</xdr:row>
      <xdr:rowOff>477706</xdr:rowOff>
    </xdr:to>
    <xdr:pic>
      <xdr:nvPicPr>
        <xdr:cNvPr id="2" name="Picture 12">
          <a:extLst>
            <a:ext uri="{FF2B5EF4-FFF2-40B4-BE49-F238E27FC236}">
              <a16:creationId xmlns:a16="http://schemas.microsoft.com/office/drawing/2014/main" id="{671B6257-92D4-4FEA-919C-E705472F99B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20975" y="1922596"/>
          <a:ext cx="412500" cy="4220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38101</xdr:colOff>
      <xdr:row>57</xdr:row>
      <xdr:rowOff>133350</xdr:rowOff>
    </xdr:from>
    <xdr:to>
      <xdr:col>1</xdr:col>
      <xdr:colOff>561975</xdr:colOff>
      <xdr:row>57</xdr:row>
      <xdr:rowOff>570230</xdr:rowOff>
    </xdr:to>
    <xdr:pic>
      <xdr:nvPicPr>
        <xdr:cNvPr id="3" name="Picture 18">
          <a:extLst>
            <a:ext uri="{FF2B5EF4-FFF2-40B4-BE49-F238E27FC236}">
              <a16:creationId xmlns:a16="http://schemas.microsoft.com/office/drawing/2014/main" id="{1BB3459D-776F-42EE-BA63-8D3BF85914D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81026" y="32480250"/>
          <a:ext cx="523874" cy="43688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16660</xdr:colOff>
      <xdr:row>144</xdr:row>
      <xdr:rowOff>19051</xdr:rowOff>
    </xdr:from>
    <xdr:to>
      <xdr:col>1</xdr:col>
      <xdr:colOff>556660</xdr:colOff>
      <xdr:row>144</xdr:row>
      <xdr:rowOff>552450</xdr:rowOff>
    </xdr:to>
    <xdr:pic>
      <xdr:nvPicPr>
        <xdr:cNvPr id="4" name="Picture 20">
          <a:extLst>
            <a:ext uri="{FF2B5EF4-FFF2-40B4-BE49-F238E27FC236}">
              <a16:creationId xmlns:a16="http://schemas.microsoft.com/office/drawing/2014/main" id="{AFC3F539-6B4A-4AEC-8D48-59BBA300869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559585" y="8701087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114294</xdr:colOff>
      <xdr:row>74</xdr:row>
      <xdr:rowOff>47625</xdr:rowOff>
    </xdr:from>
    <xdr:to>
      <xdr:col>1</xdr:col>
      <xdr:colOff>654294</xdr:colOff>
      <xdr:row>74</xdr:row>
      <xdr:rowOff>552450</xdr:rowOff>
    </xdr:to>
    <xdr:pic>
      <xdr:nvPicPr>
        <xdr:cNvPr id="5" name="Picture 22">
          <a:extLst>
            <a:ext uri="{FF2B5EF4-FFF2-40B4-BE49-F238E27FC236}">
              <a16:creationId xmlns:a16="http://schemas.microsoft.com/office/drawing/2014/main" id="{72DF13EE-A312-491C-BDEA-197FCC8F483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57219" y="4248150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89864</xdr:colOff>
      <xdr:row>52</xdr:row>
      <xdr:rowOff>95250</xdr:rowOff>
    </xdr:from>
    <xdr:to>
      <xdr:col>1</xdr:col>
      <xdr:colOff>570955</xdr:colOff>
      <xdr:row>52</xdr:row>
      <xdr:rowOff>561975</xdr:rowOff>
    </xdr:to>
    <xdr:pic>
      <xdr:nvPicPr>
        <xdr:cNvPr id="6" name="Picture 24">
          <a:extLst>
            <a:ext uri="{FF2B5EF4-FFF2-40B4-BE49-F238E27FC236}">
              <a16:creationId xmlns:a16="http://schemas.microsoft.com/office/drawing/2014/main" id="{3797D7F9-8BCE-468A-9D35-932912210F7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32789" y="29489400"/>
          <a:ext cx="481091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95244</xdr:colOff>
      <xdr:row>53</xdr:row>
      <xdr:rowOff>57151</xdr:rowOff>
    </xdr:from>
    <xdr:to>
      <xdr:col>1</xdr:col>
      <xdr:colOff>647700</xdr:colOff>
      <xdr:row>53</xdr:row>
      <xdr:rowOff>571500</xdr:rowOff>
    </xdr:to>
    <xdr:pic>
      <xdr:nvPicPr>
        <xdr:cNvPr id="7" name="Picture 26">
          <a:extLst>
            <a:ext uri="{FF2B5EF4-FFF2-40B4-BE49-F238E27FC236}">
              <a16:creationId xmlns:a16="http://schemas.microsoft.com/office/drawing/2014/main" id="{4E3945E4-E7D5-4759-8AFF-38457A9260B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638169" y="30041851"/>
          <a:ext cx="552456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55</xdr:row>
      <xdr:rowOff>152400</xdr:rowOff>
    </xdr:from>
    <xdr:to>
      <xdr:col>1</xdr:col>
      <xdr:colOff>581025</xdr:colOff>
      <xdr:row>55</xdr:row>
      <xdr:rowOff>561974</xdr:rowOff>
    </xdr:to>
    <xdr:pic>
      <xdr:nvPicPr>
        <xdr:cNvPr id="8" name="Picture 28">
          <a:extLst>
            <a:ext uri="{FF2B5EF4-FFF2-40B4-BE49-F238E27FC236}">
              <a16:creationId xmlns:a16="http://schemas.microsoft.com/office/drawing/2014/main" id="{63D3F183-B3EF-4C07-8DD6-344BA2A842C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609600" y="31318200"/>
          <a:ext cx="514350" cy="4095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51913</xdr:colOff>
      <xdr:row>54</xdr:row>
      <xdr:rowOff>47625</xdr:rowOff>
    </xdr:from>
    <xdr:to>
      <xdr:col>1</xdr:col>
      <xdr:colOff>662463</xdr:colOff>
      <xdr:row>54</xdr:row>
      <xdr:rowOff>553403</xdr:rowOff>
    </xdr:to>
    <xdr:pic>
      <xdr:nvPicPr>
        <xdr:cNvPr id="9" name="Picture 32">
          <a:extLst>
            <a:ext uri="{FF2B5EF4-FFF2-40B4-BE49-F238E27FC236}">
              <a16:creationId xmlns:a16="http://schemas.microsoft.com/office/drawing/2014/main" id="{3CCEF006-D206-49E6-89B4-7F1EF0A2789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594838" y="30622875"/>
          <a:ext cx="610550" cy="50577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107623</xdr:colOff>
      <xdr:row>86</xdr:row>
      <xdr:rowOff>76200</xdr:rowOff>
    </xdr:from>
    <xdr:to>
      <xdr:col>1</xdr:col>
      <xdr:colOff>587624</xdr:colOff>
      <xdr:row>86</xdr:row>
      <xdr:rowOff>533400</xdr:rowOff>
    </xdr:to>
    <xdr:pic>
      <xdr:nvPicPr>
        <xdr:cNvPr id="10" name="Picture 34">
          <a:extLst>
            <a:ext uri="{FF2B5EF4-FFF2-40B4-BE49-F238E27FC236}">
              <a16:creationId xmlns:a16="http://schemas.microsoft.com/office/drawing/2014/main" id="{764A00CF-189E-4C41-B378-748CD7F4661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650548" y="50053875"/>
          <a:ext cx="480001" cy="457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87</xdr:row>
      <xdr:rowOff>57150</xdr:rowOff>
    </xdr:from>
    <xdr:to>
      <xdr:col>1</xdr:col>
      <xdr:colOff>587625</xdr:colOff>
      <xdr:row>87</xdr:row>
      <xdr:rowOff>533400</xdr:rowOff>
    </xdr:to>
    <xdr:pic>
      <xdr:nvPicPr>
        <xdr:cNvPr id="11" name="Picture 38">
          <a:extLst>
            <a:ext uri="{FF2B5EF4-FFF2-40B4-BE49-F238E27FC236}">
              <a16:creationId xmlns:a16="http://schemas.microsoft.com/office/drawing/2014/main" id="{11F80890-2985-4C4A-A95E-F6F0211D5AC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590550" y="50663475"/>
          <a:ext cx="540000" cy="476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92325</xdr:colOff>
      <xdr:row>75</xdr:row>
      <xdr:rowOff>34862</xdr:rowOff>
    </xdr:from>
    <xdr:to>
      <xdr:col>1</xdr:col>
      <xdr:colOff>619125</xdr:colOff>
      <xdr:row>75</xdr:row>
      <xdr:rowOff>536640</xdr:rowOff>
    </xdr:to>
    <xdr:pic>
      <xdr:nvPicPr>
        <xdr:cNvPr id="12" name="Picture 40">
          <a:extLst>
            <a:ext uri="{FF2B5EF4-FFF2-40B4-BE49-F238E27FC236}">
              <a16:creationId xmlns:a16="http://schemas.microsoft.com/office/drawing/2014/main" id="{600E590E-0ED5-41BC-B3F9-821D2A1FC95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635250" y="43097387"/>
          <a:ext cx="526800" cy="50177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57143</xdr:colOff>
      <xdr:row>99</xdr:row>
      <xdr:rowOff>47626</xdr:rowOff>
    </xdr:from>
    <xdr:to>
      <xdr:col>1</xdr:col>
      <xdr:colOff>597143</xdr:colOff>
      <xdr:row>99</xdr:row>
      <xdr:rowOff>561975</xdr:rowOff>
    </xdr:to>
    <xdr:pic>
      <xdr:nvPicPr>
        <xdr:cNvPr id="13" name="Picture 44">
          <a:extLst>
            <a:ext uri="{FF2B5EF4-FFF2-40B4-BE49-F238E27FC236}">
              <a16:creationId xmlns:a16="http://schemas.microsoft.com/office/drawing/2014/main" id="{0B815248-4E63-48A5-9F51-B1E349CF5F1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600068" y="57635776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57143</xdr:colOff>
      <xdr:row>51</xdr:row>
      <xdr:rowOff>19051</xdr:rowOff>
    </xdr:from>
    <xdr:to>
      <xdr:col>1</xdr:col>
      <xdr:colOff>597143</xdr:colOff>
      <xdr:row>51</xdr:row>
      <xdr:rowOff>581025</xdr:rowOff>
    </xdr:to>
    <xdr:pic>
      <xdr:nvPicPr>
        <xdr:cNvPr id="14" name="Picture 46">
          <a:extLst>
            <a:ext uri="{FF2B5EF4-FFF2-40B4-BE49-F238E27FC236}">
              <a16:creationId xmlns:a16="http://schemas.microsoft.com/office/drawing/2014/main" id="{1304D7B3-5211-44DE-8D6A-4BD918E91F0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600068" y="28822651"/>
          <a:ext cx="540000" cy="5619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85719</xdr:colOff>
      <xdr:row>110</xdr:row>
      <xdr:rowOff>57151</xdr:rowOff>
    </xdr:from>
    <xdr:to>
      <xdr:col>1</xdr:col>
      <xdr:colOff>625719</xdr:colOff>
      <xdr:row>110</xdr:row>
      <xdr:rowOff>552450</xdr:rowOff>
    </xdr:to>
    <xdr:pic>
      <xdr:nvPicPr>
        <xdr:cNvPr id="15" name="Picture 48">
          <a:extLst>
            <a:ext uri="{FF2B5EF4-FFF2-40B4-BE49-F238E27FC236}">
              <a16:creationId xmlns:a16="http://schemas.microsoft.com/office/drawing/2014/main" id="{42AB3A39-0358-405F-83A9-89FF5F8E498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628644" y="6456045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176</xdr:row>
      <xdr:rowOff>19051</xdr:rowOff>
    </xdr:from>
    <xdr:to>
      <xdr:col>1</xdr:col>
      <xdr:colOff>625725</xdr:colOff>
      <xdr:row>176</xdr:row>
      <xdr:rowOff>542925</xdr:rowOff>
    </xdr:to>
    <xdr:pic>
      <xdr:nvPicPr>
        <xdr:cNvPr id="16" name="Picture 50">
          <a:extLst>
            <a:ext uri="{FF2B5EF4-FFF2-40B4-BE49-F238E27FC236}">
              <a16:creationId xmlns:a16="http://schemas.microsoft.com/office/drawing/2014/main" id="{568D9587-F416-4BBB-94AD-ADE02B69093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628650" y="107394376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146</xdr:row>
      <xdr:rowOff>9525</xdr:rowOff>
    </xdr:from>
    <xdr:to>
      <xdr:col>1</xdr:col>
      <xdr:colOff>619125</xdr:colOff>
      <xdr:row>146</xdr:row>
      <xdr:rowOff>533400</xdr:rowOff>
    </xdr:to>
    <xdr:pic>
      <xdr:nvPicPr>
        <xdr:cNvPr id="17" name="Picture 52">
          <a:extLst>
            <a:ext uri="{FF2B5EF4-FFF2-40B4-BE49-F238E27FC236}">
              <a16:creationId xmlns:a16="http://schemas.microsoft.com/office/drawing/2014/main" id="{D9C71895-E1D9-46BF-9437-FECCDD68595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600075" y="88468200"/>
          <a:ext cx="561975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114294</xdr:colOff>
      <xdr:row>177</xdr:row>
      <xdr:rowOff>66676</xdr:rowOff>
    </xdr:from>
    <xdr:to>
      <xdr:col>1</xdr:col>
      <xdr:colOff>654294</xdr:colOff>
      <xdr:row>177</xdr:row>
      <xdr:rowOff>571500</xdr:rowOff>
    </xdr:to>
    <xdr:pic>
      <xdr:nvPicPr>
        <xdr:cNvPr id="18" name="Picture 54">
          <a:extLst>
            <a:ext uri="{FF2B5EF4-FFF2-40B4-BE49-F238E27FC236}">
              <a16:creationId xmlns:a16="http://schemas.microsoft.com/office/drawing/2014/main" id="{E8E8F50A-9C63-464C-966B-A9EF63FF3FB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657219" y="108175426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104774</xdr:colOff>
      <xdr:row>113</xdr:row>
      <xdr:rowOff>19050</xdr:rowOff>
    </xdr:from>
    <xdr:to>
      <xdr:col>1</xdr:col>
      <xdr:colOff>559049</xdr:colOff>
      <xdr:row>113</xdr:row>
      <xdr:rowOff>514350</xdr:rowOff>
    </xdr:to>
    <xdr:pic>
      <xdr:nvPicPr>
        <xdr:cNvPr id="19" name="Picture 56">
          <a:extLst>
            <a:ext uri="{FF2B5EF4-FFF2-40B4-BE49-F238E27FC236}">
              <a16:creationId xmlns:a16="http://schemas.microsoft.com/office/drawing/2014/main" id="{BE6F448F-8E9C-4B67-8799-5E4D8C17B20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647699" y="65846325"/>
          <a:ext cx="454275" cy="495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104</xdr:row>
      <xdr:rowOff>19051</xdr:rowOff>
    </xdr:from>
    <xdr:to>
      <xdr:col>1</xdr:col>
      <xdr:colOff>616193</xdr:colOff>
      <xdr:row>104</xdr:row>
      <xdr:rowOff>523875</xdr:rowOff>
    </xdr:to>
    <xdr:pic>
      <xdr:nvPicPr>
        <xdr:cNvPr id="20" name="Picture 58">
          <a:extLst>
            <a:ext uri="{FF2B5EF4-FFF2-40B4-BE49-F238E27FC236}">
              <a16:creationId xmlns:a16="http://schemas.microsoft.com/office/drawing/2014/main" id="{7AD608EA-87E2-40F3-84FB-B1EBD4D6A28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619118" y="60750451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106</xdr:row>
      <xdr:rowOff>19051</xdr:rowOff>
    </xdr:from>
    <xdr:to>
      <xdr:col>1</xdr:col>
      <xdr:colOff>559050</xdr:colOff>
      <xdr:row>106</xdr:row>
      <xdr:rowOff>542925</xdr:rowOff>
    </xdr:to>
    <xdr:pic>
      <xdr:nvPicPr>
        <xdr:cNvPr id="21" name="Picture 60">
          <a:extLst>
            <a:ext uri="{FF2B5EF4-FFF2-40B4-BE49-F238E27FC236}">
              <a16:creationId xmlns:a16="http://schemas.microsoft.com/office/drawing/2014/main" id="{845ACE37-26A7-42AF-93EF-09C3DA26B4D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561975" y="6200775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107</xdr:row>
      <xdr:rowOff>57151</xdr:rowOff>
    </xdr:from>
    <xdr:to>
      <xdr:col>1</xdr:col>
      <xdr:colOff>559043</xdr:colOff>
      <xdr:row>107</xdr:row>
      <xdr:rowOff>504825</xdr:rowOff>
    </xdr:to>
    <xdr:pic>
      <xdr:nvPicPr>
        <xdr:cNvPr id="22" name="Picture 62">
          <a:extLst>
            <a:ext uri="{FF2B5EF4-FFF2-40B4-BE49-F238E27FC236}">
              <a16:creationId xmlns:a16="http://schemas.microsoft.com/office/drawing/2014/main" id="{59A6BD58-E687-4BD4-9265-7E81FAE653D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561968" y="62674501"/>
          <a:ext cx="540000" cy="4476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129</xdr:row>
      <xdr:rowOff>19052</xdr:rowOff>
    </xdr:from>
    <xdr:to>
      <xdr:col>1</xdr:col>
      <xdr:colOff>559044</xdr:colOff>
      <xdr:row>129</xdr:row>
      <xdr:rowOff>542925</xdr:rowOff>
    </xdr:to>
    <xdr:pic>
      <xdr:nvPicPr>
        <xdr:cNvPr id="23" name="Picture 64">
          <a:extLst>
            <a:ext uri="{FF2B5EF4-FFF2-40B4-BE49-F238E27FC236}">
              <a16:creationId xmlns:a16="http://schemas.microsoft.com/office/drawing/2014/main" id="{1777FCF2-B8D8-48E0-9749-65FA48E1C95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561969" y="76971527"/>
          <a:ext cx="540000" cy="5238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85718</xdr:colOff>
      <xdr:row>98</xdr:row>
      <xdr:rowOff>19050</xdr:rowOff>
    </xdr:from>
    <xdr:to>
      <xdr:col>1</xdr:col>
      <xdr:colOff>625718</xdr:colOff>
      <xdr:row>98</xdr:row>
      <xdr:rowOff>561975</xdr:rowOff>
    </xdr:to>
    <xdr:pic>
      <xdr:nvPicPr>
        <xdr:cNvPr id="24" name="Picture 66">
          <a:extLst>
            <a:ext uri="{FF2B5EF4-FFF2-40B4-BE49-F238E27FC236}">
              <a16:creationId xmlns:a16="http://schemas.microsoft.com/office/drawing/2014/main" id="{2C454E43-63C2-4B68-BD1F-3F3034B0744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628643" y="56978550"/>
          <a:ext cx="540000" cy="542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97</xdr:row>
      <xdr:rowOff>19050</xdr:rowOff>
    </xdr:from>
    <xdr:to>
      <xdr:col>1</xdr:col>
      <xdr:colOff>559050</xdr:colOff>
      <xdr:row>97</xdr:row>
      <xdr:rowOff>523875</xdr:rowOff>
    </xdr:to>
    <xdr:pic>
      <xdr:nvPicPr>
        <xdr:cNvPr id="25" name="Picture 2">
          <a:extLst>
            <a:ext uri="{FF2B5EF4-FFF2-40B4-BE49-F238E27FC236}">
              <a16:creationId xmlns:a16="http://schemas.microsoft.com/office/drawing/2014/main" id="{9FCEFBFF-77A6-47D6-BA8C-D9FCF1666B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561975" y="5634990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142868</xdr:colOff>
      <xdr:row>63</xdr:row>
      <xdr:rowOff>28576</xdr:rowOff>
    </xdr:from>
    <xdr:to>
      <xdr:col>1</xdr:col>
      <xdr:colOff>682868</xdr:colOff>
      <xdr:row>63</xdr:row>
      <xdr:rowOff>561975</xdr:rowOff>
    </xdr:to>
    <xdr:pic>
      <xdr:nvPicPr>
        <xdr:cNvPr id="26" name="Picture 4">
          <a:extLst>
            <a:ext uri="{FF2B5EF4-FFF2-40B4-BE49-F238E27FC236}">
              <a16:creationId xmlns:a16="http://schemas.microsoft.com/office/drawing/2014/main" id="{922304FE-F035-4FFF-AF5B-9015C15F50F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" cstate="print"/>
        <a:srcRect/>
        <a:stretch>
          <a:fillRect/>
        </a:stretch>
      </xdr:blipFill>
      <xdr:spPr bwMode="auto">
        <a:xfrm>
          <a:off x="685793" y="3610927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73819</xdr:colOff>
      <xdr:row>93</xdr:row>
      <xdr:rowOff>42864</xdr:rowOff>
    </xdr:from>
    <xdr:to>
      <xdr:col>1</xdr:col>
      <xdr:colOff>613819</xdr:colOff>
      <xdr:row>93</xdr:row>
      <xdr:rowOff>523875</xdr:rowOff>
    </xdr:to>
    <xdr:pic>
      <xdr:nvPicPr>
        <xdr:cNvPr id="27" name="Picture 8">
          <a:extLst>
            <a:ext uri="{FF2B5EF4-FFF2-40B4-BE49-F238E27FC236}">
              <a16:creationId xmlns:a16="http://schemas.microsoft.com/office/drawing/2014/main" id="{6E02153A-5841-46B4-9FA8-810CA0E4766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616744" y="53859114"/>
          <a:ext cx="540000" cy="48101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31</xdr:row>
      <xdr:rowOff>142875</xdr:rowOff>
    </xdr:from>
    <xdr:to>
      <xdr:col>1</xdr:col>
      <xdr:colOff>635250</xdr:colOff>
      <xdr:row>32</xdr:row>
      <xdr:rowOff>342900</xdr:rowOff>
    </xdr:to>
    <xdr:pic>
      <xdr:nvPicPr>
        <xdr:cNvPr id="28" name="Picture 12">
          <a:extLst>
            <a:ext uri="{FF2B5EF4-FFF2-40B4-BE49-F238E27FC236}">
              <a16:creationId xmlns:a16="http://schemas.microsoft.com/office/drawing/2014/main" id="{4C495607-7B80-4D04-B150-4F2D44B1D8E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" cstate="print"/>
        <a:srcRect/>
        <a:stretch>
          <a:fillRect/>
        </a:stretch>
      </xdr:blipFill>
      <xdr:spPr bwMode="auto">
        <a:xfrm>
          <a:off x="638175" y="17621250"/>
          <a:ext cx="540000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97631</xdr:colOff>
      <xdr:row>34</xdr:row>
      <xdr:rowOff>216696</xdr:rowOff>
    </xdr:from>
    <xdr:to>
      <xdr:col>1</xdr:col>
      <xdr:colOff>637631</xdr:colOff>
      <xdr:row>35</xdr:row>
      <xdr:rowOff>276225</xdr:rowOff>
    </xdr:to>
    <xdr:pic>
      <xdr:nvPicPr>
        <xdr:cNvPr id="29" name="Picture 18">
          <a:extLst>
            <a:ext uri="{FF2B5EF4-FFF2-40B4-BE49-F238E27FC236}">
              <a16:creationId xmlns:a16="http://schemas.microsoft.com/office/drawing/2014/main" id="{00030F82-EE1A-474B-8817-618B1DD1EFC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" cstate="print"/>
        <a:srcRect/>
        <a:stretch>
          <a:fillRect/>
        </a:stretch>
      </xdr:blipFill>
      <xdr:spPr bwMode="auto">
        <a:xfrm>
          <a:off x="640556" y="19466721"/>
          <a:ext cx="540000" cy="65007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114300</xdr:colOff>
      <xdr:row>84</xdr:row>
      <xdr:rowOff>103056</xdr:rowOff>
    </xdr:from>
    <xdr:to>
      <xdr:col>1</xdr:col>
      <xdr:colOff>559050</xdr:colOff>
      <xdr:row>84</xdr:row>
      <xdr:rowOff>495299</xdr:rowOff>
    </xdr:to>
    <xdr:pic>
      <xdr:nvPicPr>
        <xdr:cNvPr id="30" name="Picture 22">
          <a:extLst>
            <a:ext uri="{FF2B5EF4-FFF2-40B4-BE49-F238E27FC236}">
              <a16:creationId xmlns:a16="http://schemas.microsoft.com/office/drawing/2014/main" id="{1FB5DDD1-1039-4963-86AC-01CFE369321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/>
        <a:srcRect/>
        <a:stretch>
          <a:fillRect/>
        </a:stretch>
      </xdr:blipFill>
      <xdr:spPr bwMode="auto">
        <a:xfrm>
          <a:off x="657225" y="48823431"/>
          <a:ext cx="444750" cy="39224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81</xdr:row>
      <xdr:rowOff>47625</xdr:rowOff>
    </xdr:from>
    <xdr:to>
      <xdr:col>1</xdr:col>
      <xdr:colOff>635250</xdr:colOff>
      <xdr:row>81</xdr:row>
      <xdr:rowOff>571500</xdr:rowOff>
    </xdr:to>
    <xdr:pic>
      <xdr:nvPicPr>
        <xdr:cNvPr id="31" name="Picture 24">
          <a:extLst>
            <a:ext uri="{FF2B5EF4-FFF2-40B4-BE49-F238E27FC236}">
              <a16:creationId xmlns:a16="http://schemas.microsoft.com/office/drawing/2014/main" id="{91360C62-E835-4EFB-B039-ED35EF964E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/>
        <a:srcRect/>
        <a:stretch>
          <a:fillRect/>
        </a:stretch>
      </xdr:blipFill>
      <xdr:spPr bwMode="auto">
        <a:xfrm>
          <a:off x="638175" y="46882050"/>
          <a:ext cx="540000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123</xdr:row>
      <xdr:rowOff>19050</xdr:rowOff>
    </xdr:from>
    <xdr:to>
      <xdr:col>1</xdr:col>
      <xdr:colOff>559050</xdr:colOff>
      <xdr:row>123</xdr:row>
      <xdr:rowOff>504825</xdr:rowOff>
    </xdr:to>
    <xdr:pic>
      <xdr:nvPicPr>
        <xdr:cNvPr id="32" name="Picture 26">
          <a:extLst>
            <a:ext uri="{FF2B5EF4-FFF2-40B4-BE49-F238E27FC236}">
              <a16:creationId xmlns:a16="http://schemas.microsoft.com/office/drawing/2014/main" id="{7CD7A513-61E6-45DB-9587-25870F932F2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/>
        <a:srcRect/>
        <a:stretch>
          <a:fillRect/>
        </a:stretch>
      </xdr:blipFill>
      <xdr:spPr bwMode="auto">
        <a:xfrm>
          <a:off x="561975" y="72799575"/>
          <a:ext cx="540000" cy="485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133</xdr:row>
      <xdr:rowOff>28576</xdr:rowOff>
    </xdr:from>
    <xdr:to>
      <xdr:col>1</xdr:col>
      <xdr:colOff>559043</xdr:colOff>
      <xdr:row>133</xdr:row>
      <xdr:rowOff>476250</xdr:rowOff>
    </xdr:to>
    <xdr:pic>
      <xdr:nvPicPr>
        <xdr:cNvPr id="33" name="Picture 28">
          <a:extLst>
            <a:ext uri="{FF2B5EF4-FFF2-40B4-BE49-F238E27FC236}">
              <a16:creationId xmlns:a16="http://schemas.microsoft.com/office/drawing/2014/main" id="{EF8C4DBE-783F-43F8-9C73-E92C41BF63A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" cstate="print"/>
        <a:srcRect/>
        <a:stretch>
          <a:fillRect/>
        </a:stretch>
      </xdr:blipFill>
      <xdr:spPr bwMode="auto">
        <a:xfrm>
          <a:off x="561968" y="79762351"/>
          <a:ext cx="540000" cy="4476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30956</xdr:colOff>
      <xdr:row>122</xdr:row>
      <xdr:rowOff>19050</xdr:rowOff>
    </xdr:from>
    <xdr:to>
      <xdr:col>1</xdr:col>
      <xdr:colOff>570956</xdr:colOff>
      <xdr:row>122</xdr:row>
      <xdr:rowOff>533400</xdr:rowOff>
    </xdr:to>
    <xdr:pic>
      <xdr:nvPicPr>
        <xdr:cNvPr id="34" name="Picture 30">
          <a:extLst>
            <a:ext uri="{FF2B5EF4-FFF2-40B4-BE49-F238E27FC236}">
              <a16:creationId xmlns:a16="http://schemas.microsoft.com/office/drawing/2014/main" id="{611984CB-E800-40B7-86B8-E7EAFC62237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" cstate="print"/>
        <a:srcRect/>
        <a:stretch>
          <a:fillRect/>
        </a:stretch>
      </xdr:blipFill>
      <xdr:spPr bwMode="auto">
        <a:xfrm>
          <a:off x="573881" y="72104250"/>
          <a:ext cx="5400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139950</xdr:colOff>
      <xdr:row>132</xdr:row>
      <xdr:rowOff>47863</xdr:rowOff>
    </xdr:from>
    <xdr:to>
      <xdr:col>1</xdr:col>
      <xdr:colOff>571500</xdr:colOff>
      <xdr:row>132</xdr:row>
      <xdr:rowOff>504587</xdr:rowOff>
    </xdr:to>
    <xdr:pic>
      <xdr:nvPicPr>
        <xdr:cNvPr id="35" name="Picture 32">
          <a:extLst>
            <a:ext uri="{FF2B5EF4-FFF2-40B4-BE49-F238E27FC236}">
              <a16:creationId xmlns:a16="http://schemas.microsoft.com/office/drawing/2014/main" id="{D8C41A0C-B805-4596-B16F-9E0369FE1F0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" cstate="print"/>
        <a:srcRect/>
        <a:stretch>
          <a:fillRect/>
        </a:stretch>
      </xdr:blipFill>
      <xdr:spPr bwMode="auto">
        <a:xfrm>
          <a:off x="682875" y="79086313"/>
          <a:ext cx="431550" cy="4567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69050</xdr:colOff>
      <xdr:row>91</xdr:row>
      <xdr:rowOff>285752</xdr:rowOff>
    </xdr:from>
    <xdr:to>
      <xdr:col>1</xdr:col>
      <xdr:colOff>609050</xdr:colOff>
      <xdr:row>92</xdr:row>
      <xdr:rowOff>247650</xdr:rowOff>
    </xdr:to>
    <xdr:pic>
      <xdr:nvPicPr>
        <xdr:cNvPr id="36" name="Picture 34">
          <a:extLst>
            <a:ext uri="{FF2B5EF4-FFF2-40B4-BE49-F238E27FC236}">
              <a16:creationId xmlns:a16="http://schemas.microsoft.com/office/drawing/2014/main" id="{23BF7FCC-8B3D-4860-8EF1-C70D912B2BD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5" cstate="print"/>
        <a:srcRect/>
        <a:stretch>
          <a:fillRect/>
        </a:stretch>
      </xdr:blipFill>
      <xdr:spPr bwMode="auto">
        <a:xfrm>
          <a:off x="611975" y="52844702"/>
          <a:ext cx="540000" cy="5905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95</xdr:row>
      <xdr:rowOff>19052</xdr:rowOff>
    </xdr:from>
    <xdr:to>
      <xdr:col>1</xdr:col>
      <xdr:colOff>616193</xdr:colOff>
      <xdr:row>95</xdr:row>
      <xdr:rowOff>542925</xdr:rowOff>
    </xdr:to>
    <xdr:pic>
      <xdr:nvPicPr>
        <xdr:cNvPr id="37" name="Picture 38">
          <a:extLst>
            <a:ext uri="{FF2B5EF4-FFF2-40B4-BE49-F238E27FC236}">
              <a16:creationId xmlns:a16="http://schemas.microsoft.com/office/drawing/2014/main" id="{CDD714D5-6255-41EB-95FC-10F705A8002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" cstate="print"/>
        <a:srcRect/>
        <a:stretch>
          <a:fillRect/>
        </a:stretch>
      </xdr:blipFill>
      <xdr:spPr bwMode="auto">
        <a:xfrm>
          <a:off x="619118" y="55092602"/>
          <a:ext cx="540000" cy="5238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105362</xdr:colOff>
      <xdr:row>128</xdr:row>
      <xdr:rowOff>28575</xdr:rowOff>
    </xdr:from>
    <xdr:to>
      <xdr:col>1</xdr:col>
      <xdr:colOff>597149</xdr:colOff>
      <xdr:row>128</xdr:row>
      <xdr:rowOff>514350</xdr:rowOff>
    </xdr:to>
    <xdr:pic>
      <xdr:nvPicPr>
        <xdr:cNvPr id="38" name="Picture 40">
          <a:extLst>
            <a:ext uri="{FF2B5EF4-FFF2-40B4-BE49-F238E27FC236}">
              <a16:creationId xmlns:a16="http://schemas.microsoft.com/office/drawing/2014/main" id="{C06A5839-1F18-4B93-A433-7CE028AB378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 cstate="print"/>
        <a:srcRect/>
        <a:stretch>
          <a:fillRect/>
        </a:stretch>
      </xdr:blipFill>
      <xdr:spPr bwMode="auto">
        <a:xfrm>
          <a:off x="648287" y="76285725"/>
          <a:ext cx="491787" cy="485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65</xdr:row>
      <xdr:rowOff>47625</xdr:rowOff>
    </xdr:from>
    <xdr:to>
      <xdr:col>1</xdr:col>
      <xdr:colOff>635250</xdr:colOff>
      <xdr:row>65</xdr:row>
      <xdr:rowOff>571500</xdr:rowOff>
    </xdr:to>
    <xdr:pic>
      <xdr:nvPicPr>
        <xdr:cNvPr id="39" name="Picture 44">
          <a:extLst>
            <a:ext uri="{FF2B5EF4-FFF2-40B4-BE49-F238E27FC236}">
              <a16:creationId xmlns:a16="http://schemas.microsoft.com/office/drawing/2014/main" id="{E58C6CA0-DF51-412B-A442-B5B17AC7866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" cstate="print"/>
        <a:srcRect/>
        <a:stretch>
          <a:fillRect/>
        </a:stretch>
      </xdr:blipFill>
      <xdr:spPr bwMode="auto">
        <a:xfrm>
          <a:off x="638175" y="37385625"/>
          <a:ext cx="540000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59</xdr:row>
      <xdr:rowOff>9526</xdr:rowOff>
    </xdr:from>
    <xdr:to>
      <xdr:col>1</xdr:col>
      <xdr:colOff>571499</xdr:colOff>
      <xdr:row>59</xdr:row>
      <xdr:rowOff>554963</xdr:rowOff>
    </xdr:to>
    <xdr:pic>
      <xdr:nvPicPr>
        <xdr:cNvPr id="40" name="Picture 48">
          <a:extLst>
            <a:ext uri="{FF2B5EF4-FFF2-40B4-BE49-F238E27FC236}">
              <a16:creationId xmlns:a16="http://schemas.microsoft.com/office/drawing/2014/main" id="{DF436BD7-0434-4EB0-B66E-02316C62DA5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600075" y="33575626"/>
          <a:ext cx="514349" cy="5454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30949</xdr:colOff>
      <xdr:row>61</xdr:row>
      <xdr:rowOff>57151</xdr:rowOff>
    </xdr:from>
    <xdr:to>
      <xdr:col>1</xdr:col>
      <xdr:colOff>570949</xdr:colOff>
      <xdr:row>61</xdr:row>
      <xdr:rowOff>581025</xdr:rowOff>
    </xdr:to>
    <xdr:pic>
      <xdr:nvPicPr>
        <xdr:cNvPr id="41" name="Picture 48">
          <a:extLst>
            <a:ext uri="{FF2B5EF4-FFF2-40B4-BE49-F238E27FC236}">
              <a16:creationId xmlns:a16="http://schemas.microsoft.com/office/drawing/2014/main" id="{CBCA1E8E-7FFB-479D-AD25-618ED71420D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573874" y="3488055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114293</xdr:colOff>
      <xdr:row>6</xdr:row>
      <xdr:rowOff>238125</xdr:rowOff>
    </xdr:from>
    <xdr:to>
      <xdr:col>1</xdr:col>
      <xdr:colOff>654293</xdr:colOff>
      <xdr:row>6</xdr:row>
      <xdr:rowOff>619125</xdr:rowOff>
    </xdr:to>
    <xdr:pic>
      <xdr:nvPicPr>
        <xdr:cNvPr id="42" name="Picture 50">
          <a:extLst>
            <a:ext uri="{FF2B5EF4-FFF2-40B4-BE49-F238E27FC236}">
              <a16:creationId xmlns:a16="http://schemas.microsoft.com/office/drawing/2014/main" id="{3D0F4D6F-6D23-40DC-B08C-56B162F644B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" cstate="print"/>
        <a:srcRect/>
        <a:stretch>
          <a:fillRect/>
        </a:stretch>
      </xdr:blipFill>
      <xdr:spPr bwMode="auto">
        <a:xfrm>
          <a:off x="657218" y="2733675"/>
          <a:ext cx="540000" cy="381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85719</xdr:colOff>
      <xdr:row>29</xdr:row>
      <xdr:rowOff>266700</xdr:rowOff>
    </xdr:from>
    <xdr:to>
      <xdr:col>1</xdr:col>
      <xdr:colOff>625719</xdr:colOff>
      <xdr:row>30</xdr:row>
      <xdr:rowOff>257175</xdr:rowOff>
    </xdr:to>
    <xdr:pic>
      <xdr:nvPicPr>
        <xdr:cNvPr id="43" name="Picture 68">
          <a:extLst>
            <a:ext uri="{FF2B5EF4-FFF2-40B4-BE49-F238E27FC236}">
              <a16:creationId xmlns:a16="http://schemas.microsoft.com/office/drawing/2014/main" id="{5FFB15C5-D703-4363-BA39-267FB1AE756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" cstate="print"/>
        <a:srcRect/>
        <a:stretch>
          <a:fillRect/>
        </a:stretch>
      </xdr:blipFill>
      <xdr:spPr bwMode="auto">
        <a:xfrm>
          <a:off x="628644" y="16563975"/>
          <a:ext cx="540000" cy="581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58</xdr:row>
      <xdr:rowOff>28577</xdr:rowOff>
    </xdr:from>
    <xdr:to>
      <xdr:col>1</xdr:col>
      <xdr:colOff>571500</xdr:colOff>
      <xdr:row>58</xdr:row>
      <xdr:rowOff>556791</xdr:rowOff>
    </xdr:to>
    <xdr:pic>
      <xdr:nvPicPr>
        <xdr:cNvPr id="44" name="Picture 10">
          <a:extLst>
            <a:ext uri="{FF2B5EF4-FFF2-40B4-BE49-F238E27FC236}">
              <a16:creationId xmlns:a16="http://schemas.microsoft.com/office/drawing/2014/main" id="{E75AF745-3B34-489D-8322-1EB16E811E2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590550" y="32966027"/>
          <a:ext cx="523875" cy="528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60</xdr:row>
      <xdr:rowOff>19050</xdr:rowOff>
    </xdr:from>
    <xdr:to>
      <xdr:col>1</xdr:col>
      <xdr:colOff>552450</xdr:colOff>
      <xdr:row>60</xdr:row>
      <xdr:rowOff>587453</xdr:rowOff>
    </xdr:to>
    <xdr:pic>
      <xdr:nvPicPr>
        <xdr:cNvPr id="45" name="Picture 12">
          <a:extLst>
            <a:ext uri="{FF2B5EF4-FFF2-40B4-BE49-F238E27FC236}">
              <a16:creationId xmlns:a16="http://schemas.microsoft.com/office/drawing/2014/main" id="{FFFA3BD9-0D98-4CDB-860A-854DA14BD1C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3" cstate="print"/>
        <a:srcRect/>
        <a:stretch>
          <a:fillRect/>
        </a:stretch>
      </xdr:blipFill>
      <xdr:spPr bwMode="auto">
        <a:xfrm>
          <a:off x="590550" y="34213800"/>
          <a:ext cx="504825" cy="5684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30950</xdr:colOff>
      <xdr:row>62</xdr:row>
      <xdr:rowOff>19051</xdr:rowOff>
    </xdr:from>
    <xdr:to>
      <xdr:col>1</xdr:col>
      <xdr:colOff>570950</xdr:colOff>
      <xdr:row>62</xdr:row>
      <xdr:rowOff>523875</xdr:rowOff>
    </xdr:to>
    <xdr:pic>
      <xdr:nvPicPr>
        <xdr:cNvPr id="46" name="Picture 14">
          <a:extLst>
            <a:ext uri="{FF2B5EF4-FFF2-40B4-BE49-F238E27FC236}">
              <a16:creationId xmlns:a16="http://schemas.microsoft.com/office/drawing/2014/main" id="{A1DDC990-9085-4FFF-B5A9-F26F83C7B1A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4" cstate="print"/>
        <a:srcRect/>
        <a:stretch>
          <a:fillRect/>
        </a:stretch>
      </xdr:blipFill>
      <xdr:spPr bwMode="auto">
        <a:xfrm>
          <a:off x="573875" y="35471101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71</xdr:row>
      <xdr:rowOff>47624</xdr:rowOff>
    </xdr:from>
    <xdr:to>
      <xdr:col>1</xdr:col>
      <xdr:colOff>606675</xdr:colOff>
      <xdr:row>71</xdr:row>
      <xdr:rowOff>514350</xdr:rowOff>
    </xdr:to>
    <xdr:pic>
      <xdr:nvPicPr>
        <xdr:cNvPr id="47" name="Picture 16">
          <a:extLst>
            <a:ext uri="{FF2B5EF4-FFF2-40B4-BE49-F238E27FC236}">
              <a16:creationId xmlns:a16="http://schemas.microsoft.com/office/drawing/2014/main" id="{4AB88E4B-FE5C-428C-84CE-A6337408199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 cstate="print"/>
        <a:srcRect/>
        <a:stretch>
          <a:fillRect/>
        </a:stretch>
      </xdr:blipFill>
      <xdr:spPr bwMode="auto">
        <a:xfrm>
          <a:off x="609600" y="40595549"/>
          <a:ext cx="540000" cy="46672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111361</xdr:colOff>
      <xdr:row>78</xdr:row>
      <xdr:rowOff>32878</xdr:rowOff>
    </xdr:from>
    <xdr:to>
      <xdr:col>1</xdr:col>
      <xdr:colOff>581025</xdr:colOff>
      <xdr:row>78</xdr:row>
      <xdr:rowOff>471948</xdr:rowOff>
    </xdr:to>
    <xdr:pic>
      <xdr:nvPicPr>
        <xdr:cNvPr id="48" name="Picture 18">
          <a:extLst>
            <a:ext uri="{FF2B5EF4-FFF2-40B4-BE49-F238E27FC236}">
              <a16:creationId xmlns:a16="http://schemas.microsoft.com/office/drawing/2014/main" id="{82611A11-1F87-4E5D-9B83-0A3E3F072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" cstate="print"/>
        <a:srcRect/>
        <a:stretch>
          <a:fillRect/>
        </a:stretch>
      </xdr:blipFill>
      <xdr:spPr bwMode="auto">
        <a:xfrm>
          <a:off x="654286" y="44981353"/>
          <a:ext cx="469664" cy="43907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79</xdr:row>
      <xdr:rowOff>57150</xdr:rowOff>
    </xdr:from>
    <xdr:to>
      <xdr:col>1</xdr:col>
      <xdr:colOff>625725</xdr:colOff>
      <xdr:row>79</xdr:row>
      <xdr:rowOff>523875</xdr:rowOff>
    </xdr:to>
    <xdr:pic>
      <xdr:nvPicPr>
        <xdr:cNvPr id="49" name="Picture 20">
          <a:extLst>
            <a:ext uri="{FF2B5EF4-FFF2-40B4-BE49-F238E27FC236}">
              <a16:creationId xmlns:a16="http://schemas.microsoft.com/office/drawing/2014/main" id="{D70F0000-686B-45B0-B617-36240B088D7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7" cstate="print"/>
        <a:srcRect/>
        <a:stretch>
          <a:fillRect/>
        </a:stretch>
      </xdr:blipFill>
      <xdr:spPr bwMode="auto">
        <a:xfrm>
          <a:off x="628650" y="45634275"/>
          <a:ext cx="540000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80</xdr:row>
      <xdr:rowOff>38101</xdr:rowOff>
    </xdr:from>
    <xdr:to>
      <xdr:col>1</xdr:col>
      <xdr:colOff>616193</xdr:colOff>
      <xdr:row>80</xdr:row>
      <xdr:rowOff>571500</xdr:rowOff>
    </xdr:to>
    <xdr:pic>
      <xdr:nvPicPr>
        <xdr:cNvPr id="50" name="Picture 22">
          <a:extLst>
            <a:ext uri="{FF2B5EF4-FFF2-40B4-BE49-F238E27FC236}">
              <a16:creationId xmlns:a16="http://schemas.microsoft.com/office/drawing/2014/main" id="{32CC27CD-6BE0-4ADC-8C96-A732F374059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" cstate="print"/>
        <a:srcRect/>
        <a:stretch>
          <a:fillRect/>
        </a:stretch>
      </xdr:blipFill>
      <xdr:spPr bwMode="auto">
        <a:xfrm>
          <a:off x="619118" y="4624387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85</xdr:row>
      <xdr:rowOff>9525</xdr:rowOff>
    </xdr:from>
    <xdr:to>
      <xdr:col>1</xdr:col>
      <xdr:colOff>606668</xdr:colOff>
      <xdr:row>85</xdr:row>
      <xdr:rowOff>523875</xdr:rowOff>
    </xdr:to>
    <xdr:pic>
      <xdr:nvPicPr>
        <xdr:cNvPr id="51" name="Picture 24">
          <a:extLst>
            <a:ext uri="{FF2B5EF4-FFF2-40B4-BE49-F238E27FC236}">
              <a16:creationId xmlns:a16="http://schemas.microsoft.com/office/drawing/2014/main" id="{F8B7FDB2-05E0-4AB9-A661-C2CA3B9FA14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9" cstate="print"/>
        <a:srcRect/>
        <a:stretch>
          <a:fillRect/>
        </a:stretch>
      </xdr:blipFill>
      <xdr:spPr bwMode="auto">
        <a:xfrm>
          <a:off x="609593" y="49358550"/>
          <a:ext cx="5400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66669</xdr:colOff>
      <xdr:row>96</xdr:row>
      <xdr:rowOff>66675</xdr:rowOff>
    </xdr:from>
    <xdr:to>
      <xdr:col>1</xdr:col>
      <xdr:colOff>606669</xdr:colOff>
      <xdr:row>96</xdr:row>
      <xdr:rowOff>571500</xdr:rowOff>
    </xdr:to>
    <xdr:pic>
      <xdr:nvPicPr>
        <xdr:cNvPr id="52" name="Picture 30">
          <a:extLst>
            <a:ext uri="{FF2B5EF4-FFF2-40B4-BE49-F238E27FC236}">
              <a16:creationId xmlns:a16="http://schemas.microsoft.com/office/drawing/2014/main" id="{D79F5989-F894-48FC-875B-A67922FC2BA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0" cstate="print"/>
        <a:srcRect/>
        <a:stretch>
          <a:fillRect/>
        </a:stretch>
      </xdr:blipFill>
      <xdr:spPr bwMode="auto">
        <a:xfrm>
          <a:off x="609594" y="55768875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100</xdr:row>
      <xdr:rowOff>30961</xdr:rowOff>
    </xdr:from>
    <xdr:to>
      <xdr:col>1</xdr:col>
      <xdr:colOff>602456</xdr:colOff>
      <xdr:row>100</xdr:row>
      <xdr:rowOff>552451</xdr:rowOff>
    </xdr:to>
    <xdr:pic>
      <xdr:nvPicPr>
        <xdr:cNvPr id="53" name="Picture 32">
          <a:extLst>
            <a:ext uri="{FF2B5EF4-FFF2-40B4-BE49-F238E27FC236}">
              <a16:creationId xmlns:a16="http://schemas.microsoft.com/office/drawing/2014/main" id="{B2078354-82D6-43BB-84E3-0C96A688A93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1" cstate="print"/>
        <a:srcRect/>
        <a:stretch>
          <a:fillRect/>
        </a:stretch>
      </xdr:blipFill>
      <xdr:spPr bwMode="auto">
        <a:xfrm>
          <a:off x="628650" y="58247761"/>
          <a:ext cx="516731" cy="5214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103</xdr:row>
      <xdr:rowOff>19050</xdr:rowOff>
    </xdr:from>
    <xdr:to>
      <xdr:col>1</xdr:col>
      <xdr:colOff>559050</xdr:colOff>
      <xdr:row>103</xdr:row>
      <xdr:rowOff>523875</xdr:rowOff>
    </xdr:to>
    <xdr:pic>
      <xdr:nvPicPr>
        <xdr:cNvPr id="54" name="Picture 34">
          <a:extLst>
            <a:ext uri="{FF2B5EF4-FFF2-40B4-BE49-F238E27FC236}">
              <a16:creationId xmlns:a16="http://schemas.microsoft.com/office/drawing/2014/main" id="{64754E56-05B1-412B-BF73-7AFC53C2EB9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561975" y="6012180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105</xdr:row>
      <xdr:rowOff>19051</xdr:rowOff>
    </xdr:from>
    <xdr:to>
      <xdr:col>1</xdr:col>
      <xdr:colOff>635250</xdr:colOff>
      <xdr:row>105</xdr:row>
      <xdr:rowOff>514350</xdr:rowOff>
    </xdr:to>
    <xdr:pic>
      <xdr:nvPicPr>
        <xdr:cNvPr id="55" name="Picture 36">
          <a:extLst>
            <a:ext uri="{FF2B5EF4-FFF2-40B4-BE49-F238E27FC236}">
              <a16:creationId xmlns:a16="http://schemas.microsoft.com/office/drawing/2014/main" id="{49E19409-81CB-4D1A-8642-CECFB48E6FC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3" cstate="print"/>
        <a:srcRect/>
        <a:stretch>
          <a:fillRect/>
        </a:stretch>
      </xdr:blipFill>
      <xdr:spPr bwMode="auto">
        <a:xfrm>
          <a:off x="638175" y="6137910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116</xdr:row>
      <xdr:rowOff>51987</xdr:rowOff>
    </xdr:from>
    <xdr:to>
      <xdr:col>1</xdr:col>
      <xdr:colOff>559044</xdr:colOff>
      <xdr:row>116</xdr:row>
      <xdr:rowOff>485775</xdr:rowOff>
    </xdr:to>
    <xdr:pic>
      <xdr:nvPicPr>
        <xdr:cNvPr id="56" name="Picture 38">
          <a:extLst>
            <a:ext uri="{FF2B5EF4-FFF2-40B4-BE49-F238E27FC236}">
              <a16:creationId xmlns:a16="http://schemas.microsoft.com/office/drawing/2014/main" id="{DB425C32-7D1C-44BA-A29E-6348AFE4846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600075" y="67965237"/>
          <a:ext cx="501894" cy="4337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117</xdr:row>
      <xdr:rowOff>19051</xdr:rowOff>
    </xdr:from>
    <xdr:to>
      <xdr:col>1</xdr:col>
      <xdr:colOff>559050</xdr:colOff>
      <xdr:row>117</xdr:row>
      <xdr:rowOff>514350</xdr:rowOff>
    </xdr:to>
    <xdr:pic>
      <xdr:nvPicPr>
        <xdr:cNvPr id="57" name="Picture 40">
          <a:extLst>
            <a:ext uri="{FF2B5EF4-FFF2-40B4-BE49-F238E27FC236}">
              <a16:creationId xmlns:a16="http://schemas.microsoft.com/office/drawing/2014/main" id="{2FC1015A-812B-4E66-9AC4-29EE0ECAA7F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5" cstate="print"/>
        <a:srcRect/>
        <a:stretch>
          <a:fillRect/>
        </a:stretch>
      </xdr:blipFill>
      <xdr:spPr bwMode="auto">
        <a:xfrm>
          <a:off x="561975" y="68627626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66674</xdr:colOff>
      <xdr:row>120</xdr:row>
      <xdr:rowOff>61060</xdr:rowOff>
    </xdr:from>
    <xdr:to>
      <xdr:col>1</xdr:col>
      <xdr:colOff>559041</xdr:colOff>
      <xdr:row>120</xdr:row>
      <xdr:rowOff>495300</xdr:rowOff>
    </xdr:to>
    <xdr:pic>
      <xdr:nvPicPr>
        <xdr:cNvPr id="58" name="Picture 42">
          <a:extLst>
            <a:ext uri="{FF2B5EF4-FFF2-40B4-BE49-F238E27FC236}">
              <a16:creationId xmlns:a16="http://schemas.microsoft.com/office/drawing/2014/main" id="{5C972AE9-F4EE-4923-B6E3-C057452C73C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6" cstate="print"/>
        <a:srcRect/>
        <a:stretch>
          <a:fillRect/>
        </a:stretch>
      </xdr:blipFill>
      <xdr:spPr bwMode="auto">
        <a:xfrm>
          <a:off x="609599" y="70755610"/>
          <a:ext cx="492367" cy="43424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127</xdr:row>
      <xdr:rowOff>28576</xdr:rowOff>
    </xdr:from>
    <xdr:to>
      <xdr:col>1</xdr:col>
      <xdr:colOff>606668</xdr:colOff>
      <xdr:row>127</xdr:row>
      <xdr:rowOff>542925</xdr:rowOff>
    </xdr:to>
    <xdr:pic>
      <xdr:nvPicPr>
        <xdr:cNvPr id="59" name="Picture 48">
          <a:extLst>
            <a:ext uri="{FF2B5EF4-FFF2-40B4-BE49-F238E27FC236}">
              <a16:creationId xmlns:a16="http://schemas.microsoft.com/office/drawing/2014/main" id="{509F9DAB-516B-49D3-B4CD-86B30FD2C8B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7" cstate="print"/>
        <a:srcRect/>
        <a:stretch>
          <a:fillRect/>
        </a:stretch>
      </xdr:blipFill>
      <xdr:spPr bwMode="auto">
        <a:xfrm>
          <a:off x="609593" y="75590401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130</xdr:row>
      <xdr:rowOff>19051</xdr:rowOff>
    </xdr:from>
    <xdr:to>
      <xdr:col>1</xdr:col>
      <xdr:colOff>559050</xdr:colOff>
      <xdr:row>130</xdr:row>
      <xdr:rowOff>581025</xdr:rowOff>
    </xdr:to>
    <xdr:pic>
      <xdr:nvPicPr>
        <xdr:cNvPr id="60" name="Picture 50">
          <a:extLst>
            <a:ext uri="{FF2B5EF4-FFF2-40B4-BE49-F238E27FC236}">
              <a16:creationId xmlns:a16="http://schemas.microsoft.com/office/drawing/2014/main" id="{DF67C17A-0122-40C4-87B6-112180ACFA1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8" cstate="print"/>
        <a:srcRect/>
        <a:stretch>
          <a:fillRect/>
        </a:stretch>
      </xdr:blipFill>
      <xdr:spPr bwMode="auto">
        <a:xfrm>
          <a:off x="561975" y="77666851"/>
          <a:ext cx="540000" cy="5619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38093</xdr:colOff>
      <xdr:row>131</xdr:row>
      <xdr:rowOff>38101</xdr:rowOff>
    </xdr:from>
    <xdr:to>
      <xdr:col>1</xdr:col>
      <xdr:colOff>578093</xdr:colOff>
      <xdr:row>131</xdr:row>
      <xdr:rowOff>514350</xdr:rowOff>
    </xdr:to>
    <xdr:pic>
      <xdr:nvPicPr>
        <xdr:cNvPr id="61" name="Picture 52">
          <a:extLst>
            <a:ext uri="{FF2B5EF4-FFF2-40B4-BE49-F238E27FC236}">
              <a16:creationId xmlns:a16="http://schemas.microsoft.com/office/drawing/2014/main" id="{3DD6DA97-0A6C-45A7-877F-2A44F434762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9" cstate="print"/>
        <a:srcRect/>
        <a:stretch>
          <a:fillRect/>
        </a:stretch>
      </xdr:blipFill>
      <xdr:spPr bwMode="auto">
        <a:xfrm>
          <a:off x="581018" y="78381226"/>
          <a:ext cx="540000" cy="4762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136</xdr:row>
      <xdr:rowOff>104776</xdr:rowOff>
    </xdr:from>
    <xdr:to>
      <xdr:col>1</xdr:col>
      <xdr:colOff>587625</xdr:colOff>
      <xdr:row>136</xdr:row>
      <xdr:rowOff>628650</xdr:rowOff>
    </xdr:to>
    <xdr:pic>
      <xdr:nvPicPr>
        <xdr:cNvPr id="62" name="Picture 54">
          <a:extLst>
            <a:ext uri="{FF2B5EF4-FFF2-40B4-BE49-F238E27FC236}">
              <a16:creationId xmlns:a16="http://schemas.microsoft.com/office/drawing/2014/main" id="{841B25E6-C59E-428F-8A5E-3F1BEE83A2E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0" cstate="print"/>
        <a:srcRect/>
        <a:stretch>
          <a:fillRect/>
        </a:stretch>
      </xdr:blipFill>
      <xdr:spPr bwMode="auto">
        <a:xfrm>
          <a:off x="590550" y="8122920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137</xdr:row>
      <xdr:rowOff>57151</xdr:rowOff>
    </xdr:from>
    <xdr:to>
      <xdr:col>1</xdr:col>
      <xdr:colOff>635250</xdr:colOff>
      <xdr:row>137</xdr:row>
      <xdr:rowOff>542925</xdr:rowOff>
    </xdr:to>
    <xdr:pic>
      <xdr:nvPicPr>
        <xdr:cNvPr id="63" name="Picture 56">
          <a:extLst>
            <a:ext uri="{FF2B5EF4-FFF2-40B4-BE49-F238E27FC236}">
              <a16:creationId xmlns:a16="http://schemas.microsoft.com/office/drawing/2014/main" id="{E17BE7F4-802C-4862-B041-0823E24956B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1" cstate="print"/>
        <a:srcRect/>
        <a:stretch>
          <a:fillRect/>
        </a:stretch>
      </xdr:blipFill>
      <xdr:spPr bwMode="auto">
        <a:xfrm>
          <a:off x="638175" y="81915001"/>
          <a:ext cx="540000" cy="4857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57144</xdr:colOff>
      <xdr:row>138</xdr:row>
      <xdr:rowOff>66675</xdr:rowOff>
    </xdr:from>
    <xdr:to>
      <xdr:col>1</xdr:col>
      <xdr:colOff>597144</xdr:colOff>
      <xdr:row>138</xdr:row>
      <xdr:rowOff>619125</xdr:rowOff>
    </xdr:to>
    <xdr:pic>
      <xdr:nvPicPr>
        <xdr:cNvPr id="64" name="Picture 58">
          <a:extLst>
            <a:ext uri="{FF2B5EF4-FFF2-40B4-BE49-F238E27FC236}">
              <a16:creationId xmlns:a16="http://schemas.microsoft.com/office/drawing/2014/main" id="{6D403150-6602-453B-845C-4CB39BA7EF4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2" cstate="print"/>
        <a:srcRect/>
        <a:stretch>
          <a:fillRect/>
        </a:stretch>
      </xdr:blipFill>
      <xdr:spPr bwMode="auto">
        <a:xfrm>
          <a:off x="600069" y="82657950"/>
          <a:ext cx="5400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139</xdr:row>
      <xdr:rowOff>19051</xdr:rowOff>
    </xdr:from>
    <xdr:to>
      <xdr:col>1</xdr:col>
      <xdr:colOff>559044</xdr:colOff>
      <xdr:row>139</xdr:row>
      <xdr:rowOff>514350</xdr:rowOff>
    </xdr:to>
    <xdr:pic>
      <xdr:nvPicPr>
        <xdr:cNvPr id="65" name="Picture 60">
          <a:extLst>
            <a:ext uri="{FF2B5EF4-FFF2-40B4-BE49-F238E27FC236}">
              <a16:creationId xmlns:a16="http://schemas.microsoft.com/office/drawing/2014/main" id="{98FE948B-1607-406E-A798-6E8E766E4D5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3" cstate="print"/>
        <a:srcRect/>
        <a:stretch>
          <a:fillRect/>
        </a:stretch>
      </xdr:blipFill>
      <xdr:spPr bwMode="auto">
        <a:xfrm>
          <a:off x="561969" y="8334375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143</xdr:row>
      <xdr:rowOff>19050</xdr:rowOff>
    </xdr:from>
    <xdr:to>
      <xdr:col>1</xdr:col>
      <xdr:colOff>559044</xdr:colOff>
      <xdr:row>143</xdr:row>
      <xdr:rowOff>571500</xdr:rowOff>
    </xdr:to>
    <xdr:pic>
      <xdr:nvPicPr>
        <xdr:cNvPr id="66" name="Picture 62">
          <a:extLst>
            <a:ext uri="{FF2B5EF4-FFF2-40B4-BE49-F238E27FC236}">
              <a16:creationId xmlns:a16="http://schemas.microsoft.com/office/drawing/2014/main" id="{994BDD46-0C8A-454A-A53D-368D9BDEF96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4" cstate="print"/>
        <a:srcRect/>
        <a:stretch>
          <a:fillRect/>
        </a:stretch>
      </xdr:blipFill>
      <xdr:spPr bwMode="auto">
        <a:xfrm>
          <a:off x="561969" y="86277450"/>
          <a:ext cx="5400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145</xdr:row>
      <xdr:rowOff>38101</xdr:rowOff>
    </xdr:from>
    <xdr:to>
      <xdr:col>1</xdr:col>
      <xdr:colOff>628650</xdr:colOff>
      <xdr:row>145</xdr:row>
      <xdr:rowOff>571500</xdr:rowOff>
    </xdr:to>
    <xdr:pic>
      <xdr:nvPicPr>
        <xdr:cNvPr id="67" name="Picture 64">
          <a:extLst>
            <a:ext uri="{FF2B5EF4-FFF2-40B4-BE49-F238E27FC236}">
              <a16:creationId xmlns:a16="http://schemas.microsoft.com/office/drawing/2014/main" id="{5A058C35-5C24-40CC-BE3C-7BE0B0D9B01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5" cstate="print"/>
        <a:srcRect/>
        <a:stretch>
          <a:fillRect/>
        </a:stretch>
      </xdr:blipFill>
      <xdr:spPr bwMode="auto">
        <a:xfrm>
          <a:off x="619125" y="87763351"/>
          <a:ext cx="55245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147</xdr:row>
      <xdr:rowOff>57151</xdr:rowOff>
    </xdr:from>
    <xdr:to>
      <xdr:col>1</xdr:col>
      <xdr:colOff>628649</xdr:colOff>
      <xdr:row>147</xdr:row>
      <xdr:rowOff>533400</xdr:rowOff>
    </xdr:to>
    <xdr:pic>
      <xdr:nvPicPr>
        <xdr:cNvPr id="68" name="Picture 66">
          <a:extLst>
            <a:ext uri="{FF2B5EF4-FFF2-40B4-BE49-F238E27FC236}">
              <a16:creationId xmlns:a16="http://schemas.microsoft.com/office/drawing/2014/main" id="{46DB4BC7-96EF-4A0B-A79F-F897E11316E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6" cstate="print"/>
        <a:srcRect/>
        <a:stretch>
          <a:fillRect/>
        </a:stretch>
      </xdr:blipFill>
      <xdr:spPr bwMode="auto">
        <a:xfrm>
          <a:off x="619125" y="89249251"/>
          <a:ext cx="552449" cy="4762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149</xdr:row>
      <xdr:rowOff>533401</xdr:rowOff>
    </xdr:from>
    <xdr:to>
      <xdr:col>1</xdr:col>
      <xdr:colOff>609600</xdr:colOff>
      <xdr:row>151</xdr:row>
      <xdr:rowOff>427111</xdr:rowOff>
    </xdr:to>
    <xdr:pic>
      <xdr:nvPicPr>
        <xdr:cNvPr id="69" name="Picture 68">
          <a:extLst>
            <a:ext uri="{FF2B5EF4-FFF2-40B4-BE49-F238E27FC236}">
              <a16:creationId xmlns:a16="http://schemas.microsoft.com/office/drawing/2014/main" id="{5A6B3E93-47D3-48CD-8414-F6C3494E564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7" cstate="print"/>
        <a:srcRect/>
        <a:stretch>
          <a:fillRect/>
        </a:stretch>
      </xdr:blipFill>
      <xdr:spPr bwMode="auto">
        <a:xfrm>
          <a:off x="619125" y="91192351"/>
          <a:ext cx="533400" cy="13605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36</xdr:row>
      <xdr:rowOff>38100</xdr:rowOff>
    </xdr:from>
    <xdr:to>
      <xdr:col>1</xdr:col>
      <xdr:colOff>616193</xdr:colOff>
      <xdr:row>36</xdr:row>
      <xdr:rowOff>485775</xdr:rowOff>
    </xdr:to>
    <xdr:pic>
      <xdr:nvPicPr>
        <xdr:cNvPr id="70" name="Picture 2">
          <a:extLst>
            <a:ext uri="{FF2B5EF4-FFF2-40B4-BE49-F238E27FC236}">
              <a16:creationId xmlns:a16="http://schemas.microsoft.com/office/drawing/2014/main" id="{00F6094B-A7BF-4F6C-987F-8893BF65C28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8" cstate="print"/>
        <a:srcRect/>
        <a:stretch>
          <a:fillRect/>
        </a:stretch>
      </xdr:blipFill>
      <xdr:spPr bwMode="auto">
        <a:xfrm>
          <a:off x="619118" y="20469225"/>
          <a:ext cx="540000" cy="447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149461</xdr:colOff>
      <xdr:row>8</xdr:row>
      <xdr:rowOff>34622</xdr:rowOff>
    </xdr:from>
    <xdr:to>
      <xdr:col>1</xdr:col>
      <xdr:colOff>600075</xdr:colOff>
      <xdr:row>8</xdr:row>
      <xdr:rowOff>479728</xdr:rowOff>
    </xdr:to>
    <xdr:pic>
      <xdr:nvPicPr>
        <xdr:cNvPr id="71" name="Picture 4">
          <a:extLst>
            <a:ext uri="{FF2B5EF4-FFF2-40B4-BE49-F238E27FC236}">
              <a16:creationId xmlns:a16="http://schemas.microsoft.com/office/drawing/2014/main" id="{EE2F3116-527C-4176-AD60-C4949E5B457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9" cstate="print"/>
        <a:srcRect/>
        <a:stretch>
          <a:fillRect/>
        </a:stretch>
      </xdr:blipFill>
      <xdr:spPr bwMode="auto">
        <a:xfrm>
          <a:off x="692386" y="3787472"/>
          <a:ext cx="450614" cy="44510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39</xdr:row>
      <xdr:rowOff>128588</xdr:rowOff>
    </xdr:from>
    <xdr:to>
      <xdr:col>1</xdr:col>
      <xdr:colOff>616200</xdr:colOff>
      <xdr:row>40</xdr:row>
      <xdr:rowOff>295275</xdr:rowOff>
    </xdr:to>
    <xdr:pic>
      <xdr:nvPicPr>
        <xdr:cNvPr id="72" name="Picture 64">
          <a:extLst>
            <a:ext uri="{FF2B5EF4-FFF2-40B4-BE49-F238E27FC236}">
              <a16:creationId xmlns:a16="http://schemas.microsoft.com/office/drawing/2014/main" id="{D78CEA85-61BB-4EDC-ACA0-59021ABCCA9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0" cstate="print"/>
        <a:srcRect/>
        <a:stretch>
          <a:fillRect/>
        </a:stretch>
      </xdr:blipFill>
      <xdr:spPr bwMode="auto">
        <a:xfrm>
          <a:off x="619125" y="22331363"/>
          <a:ext cx="540000" cy="7572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104769</xdr:colOff>
      <xdr:row>41</xdr:row>
      <xdr:rowOff>14289</xdr:rowOff>
    </xdr:from>
    <xdr:to>
      <xdr:col>1</xdr:col>
      <xdr:colOff>619125</xdr:colOff>
      <xdr:row>41</xdr:row>
      <xdr:rowOff>495301</xdr:rowOff>
    </xdr:to>
    <xdr:pic>
      <xdr:nvPicPr>
        <xdr:cNvPr id="73" name="Picture 66">
          <a:extLst>
            <a:ext uri="{FF2B5EF4-FFF2-40B4-BE49-F238E27FC236}">
              <a16:creationId xmlns:a16="http://schemas.microsoft.com/office/drawing/2014/main" id="{D9EFD0D0-F233-4B0A-B59C-43F992462BF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1" cstate="print"/>
        <a:srcRect/>
        <a:stretch>
          <a:fillRect/>
        </a:stretch>
      </xdr:blipFill>
      <xdr:spPr bwMode="auto">
        <a:xfrm>
          <a:off x="647694" y="23398164"/>
          <a:ext cx="514356" cy="4810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76194</xdr:colOff>
      <xdr:row>37</xdr:row>
      <xdr:rowOff>200025</xdr:rowOff>
    </xdr:from>
    <xdr:to>
      <xdr:col>1</xdr:col>
      <xdr:colOff>616194</xdr:colOff>
      <xdr:row>38</xdr:row>
      <xdr:rowOff>295275</xdr:rowOff>
    </xdr:to>
    <xdr:pic>
      <xdr:nvPicPr>
        <xdr:cNvPr id="74" name="Picture 16">
          <a:extLst>
            <a:ext uri="{FF2B5EF4-FFF2-40B4-BE49-F238E27FC236}">
              <a16:creationId xmlns:a16="http://schemas.microsoft.com/office/drawing/2014/main" id="{5331D60C-0F44-4EEE-A4C0-5C814B9E753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2" cstate="print"/>
        <a:srcRect/>
        <a:stretch>
          <a:fillRect/>
        </a:stretch>
      </xdr:blipFill>
      <xdr:spPr bwMode="auto">
        <a:xfrm>
          <a:off x="619119" y="21221700"/>
          <a:ext cx="540000" cy="685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69883</xdr:colOff>
      <xdr:row>183</xdr:row>
      <xdr:rowOff>504826</xdr:rowOff>
    </xdr:from>
    <xdr:ext cx="560294" cy="2076450"/>
    <xdr:pic>
      <xdr:nvPicPr>
        <xdr:cNvPr id="75" name="Resim 74">
          <a:extLst>
            <a:ext uri="{FF2B5EF4-FFF2-40B4-BE49-F238E27FC236}">
              <a16:creationId xmlns:a16="http://schemas.microsoft.com/office/drawing/2014/main" id="{3750C479-BE90-4A3C-A52B-FD123019A8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2808" y="112175926"/>
          <a:ext cx="560294" cy="2076450"/>
        </a:xfrm>
        <a:prstGeom prst="rect">
          <a:avLst/>
        </a:prstGeom>
      </xdr:spPr>
    </xdr:pic>
    <xdr:clientData/>
  </xdr:oneCellAnchor>
  <xdr:twoCellAnchor editAs="oneCell">
    <xdr:from>
      <xdr:col>0</xdr:col>
      <xdr:colOff>280724</xdr:colOff>
      <xdr:row>0</xdr:row>
      <xdr:rowOff>66675</xdr:rowOff>
    </xdr:from>
    <xdr:to>
      <xdr:col>3</xdr:col>
      <xdr:colOff>323850</xdr:colOff>
      <xdr:row>1</xdr:row>
      <xdr:rowOff>590550</xdr:rowOff>
    </xdr:to>
    <xdr:pic>
      <xdr:nvPicPr>
        <xdr:cNvPr id="76" name="Resim 75">
          <a:extLst>
            <a:ext uri="{FF2B5EF4-FFF2-40B4-BE49-F238E27FC236}">
              <a16:creationId xmlns:a16="http://schemas.microsoft.com/office/drawing/2014/main" id="{64F044B6-2551-45D9-AB33-78A376C9ABDB}"/>
            </a:ext>
          </a:extLst>
        </xdr:cNvPr>
        <xdr:cNvPicPr/>
      </xdr:nvPicPr>
      <xdr:blipFill>
        <a:blip xmlns:r="http://schemas.openxmlformats.org/officeDocument/2006/relationships" r:embed="rId74"/>
        <a:srcRect/>
        <a:stretch>
          <a:fillRect/>
        </a:stretch>
      </xdr:blipFill>
      <xdr:spPr bwMode="auto">
        <a:xfrm>
          <a:off x="280724" y="66675"/>
          <a:ext cx="1814776" cy="857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762000</xdr:colOff>
      <xdr:row>0</xdr:row>
      <xdr:rowOff>66675</xdr:rowOff>
    </xdr:from>
    <xdr:to>
      <xdr:col>9</xdr:col>
      <xdr:colOff>100807</xdr:colOff>
      <xdr:row>1</xdr:row>
      <xdr:rowOff>504825</xdr:rowOff>
    </xdr:to>
    <xdr:pic>
      <xdr:nvPicPr>
        <xdr:cNvPr id="77" name="Resim 76">
          <a:extLst>
            <a:ext uri="{FF2B5EF4-FFF2-40B4-BE49-F238E27FC236}">
              <a16:creationId xmlns:a16="http://schemas.microsoft.com/office/drawing/2014/main" id="{AB925B9D-E381-4FC0-8946-0C36A7998E4F}"/>
            </a:ext>
          </a:extLst>
        </xdr:cNvPr>
        <xdr:cNvPicPr/>
      </xdr:nvPicPr>
      <xdr:blipFill>
        <a:blip xmlns:r="http://schemas.openxmlformats.org/officeDocument/2006/relationships" r:embed="rId7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924800" y="66675"/>
          <a:ext cx="1586707" cy="771525"/>
        </a:xfrm>
        <a:prstGeom prst="rect">
          <a:avLst/>
        </a:prstGeom>
        <a:noFill/>
        <a:ln>
          <a:noFill/>
        </a:ln>
      </xdr:spPr>
    </xdr:pic>
    <xdr:clientData/>
  </xdr:twoCellAnchor>
  <xdr:oneCellAnchor>
    <xdr:from>
      <xdr:col>1</xdr:col>
      <xdr:colOff>85725</xdr:colOff>
      <xdr:row>82</xdr:row>
      <xdr:rowOff>19052</xdr:rowOff>
    </xdr:from>
    <xdr:ext cx="540000" cy="540000"/>
    <xdr:pic>
      <xdr:nvPicPr>
        <xdr:cNvPr id="78" name="Picture 2">
          <a:extLst>
            <a:ext uri="{FF2B5EF4-FFF2-40B4-BE49-F238E27FC236}">
              <a16:creationId xmlns:a16="http://schemas.microsoft.com/office/drawing/2014/main" id="{9649B217-C5D4-43EC-BD7A-181DD0C4513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6" cstate="print"/>
        <a:srcRect/>
        <a:stretch>
          <a:fillRect/>
        </a:stretch>
      </xdr:blipFill>
      <xdr:spPr bwMode="auto">
        <a:xfrm>
          <a:off x="628650" y="47482127"/>
          <a:ext cx="540000" cy="540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66675</xdr:colOff>
      <xdr:row>121</xdr:row>
      <xdr:rowOff>28575</xdr:rowOff>
    </xdr:from>
    <xdr:ext cx="540000" cy="540000"/>
    <xdr:pic>
      <xdr:nvPicPr>
        <xdr:cNvPr id="79" name="Picture 44">
          <a:extLst>
            <a:ext uri="{FF2B5EF4-FFF2-40B4-BE49-F238E27FC236}">
              <a16:creationId xmlns:a16="http://schemas.microsoft.com/office/drawing/2014/main" id="{DA1A912C-626B-4952-A0FC-251D8C331B5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7" cstate="print"/>
        <a:srcRect/>
        <a:stretch>
          <a:fillRect/>
        </a:stretch>
      </xdr:blipFill>
      <xdr:spPr bwMode="auto">
        <a:xfrm>
          <a:off x="609600" y="71418450"/>
          <a:ext cx="540000" cy="540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twoCellAnchor editAs="oneCell">
    <xdr:from>
      <xdr:col>1</xdr:col>
      <xdr:colOff>71437</xdr:colOff>
      <xdr:row>83</xdr:row>
      <xdr:rowOff>9526</xdr:rowOff>
    </xdr:from>
    <xdr:to>
      <xdr:col>1</xdr:col>
      <xdr:colOff>613304</xdr:colOff>
      <xdr:row>83</xdr:row>
      <xdr:rowOff>542926</xdr:rowOff>
    </xdr:to>
    <xdr:pic>
      <xdr:nvPicPr>
        <xdr:cNvPr id="80" name="Picture 4">
          <a:extLst>
            <a:ext uri="{FF2B5EF4-FFF2-40B4-BE49-F238E27FC236}">
              <a16:creationId xmlns:a16="http://schemas.microsoft.com/office/drawing/2014/main" id="{24875FE1-2314-4881-BFDF-A26FAB7E1E4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8" cstate="print">
          <a:duotone>
            <a:schemeClr val="bg2">
              <a:shade val="45000"/>
              <a:satMod val="135000"/>
            </a:schemeClr>
            <a:prstClr val="white"/>
          </a:duotone>
        </a:blip>
        <a:srcRect/>
        <a:stretch>
          <a:fillRect/>
        </a:stretch>
      </xdr:blipFill>
      <xdr:spPr bwMode="auto">
        <a:xfrm>
          <a:off x="614362" y="48101251"/>
          <a:ext cx="541867" cy="53340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66676</xdr:colOff>
      <xdr:row>124</xdr:row>
      <xdr:rowOff>12017</xdr:rowOff>
    </xdr:from>
    <xdr:to>
      <xdr:col>1</xdr:col>
      <xdr:colOff>666750</xdr:colOff>
      <xdr:row>124</xdr:row>
      <xdr:rowOff>542925</xdr:rowOff>
    </xdr:to>
    <xdr:pic>
      <xdr:nvPicPr>
        <xdr:cNvPr id="81" name="Resim 80">
          <a:extLst>
            <a:ext uri="{FF2B5EF4-FFF2-40B4-BE49-F238E27FC236}">
              <a16:creationId xmlns:a16="http://schemas.microsoft.com/office/drawing/2014/main" id="{21456F99-4F01-4A70-9254-1BB2E07ED9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1" y="73487867"/>
          <a:ext cx="600074" cy="530908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125</xdr:row>
      <xdr:rowOff>29635</xdr:rowOff>
    </xdr:from>
    <xdr:to>
      <xdr:col>1</xdr:col>
      <xdr:colOff>638175</xdr:colOff>
      <xdr:row>125</xdr:row>
      <xdr:rowOff>571501</xdr:rowOff>
    </xdr:to>
    <xdr:pic>
      <xdr:nvPicPr>
        <xdr:cNvPr id="82" name="Resim 81">
          <a:extLst>
            <a:ext uri="{FF2B5EF4-FFF2-40B4-BE49-F238E27FC236}">
              <a16:creationId xmlns:a16="http://schemas.microsoft.com/office/drawing/2014/main" id="{05B2AFCF-0FF1-4840-9C76-38831E59D1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5" y="74200810"/>
          <a:ext cx="581025" cy="541866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</xdr:colOff>
      <xdr:row>126</xdr:row>
      <xdr:rowOff>11906</xdr:rowOff>
    </xdr:from>
    <xdr:to>
      <xdr:col>1</xdr:col>
      <xdr:colOff>685800</xdr:colOff>
      <xdr:row>126</xdr:row>
      <xdr:rowOff>561975</xdr:rowOff>
    </xdr:to>
    <xdr:pic>
      <xdr:nvPicPr>
        <xdr:cNvPr id="83" name="Resim 82">
          <a:extLst>
            <a:ext uri="{FF2B5EF4-FFF2-40B4-BE49-F238E27FC236}">
              <a16:creationId xmlns:a16="http://schemas.microsoft.com/office/drawing/2014/main" id="{C477206F-9498-45CB-9487-F6DCEF1377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1975" y="74878406"/>
          <a:ext cx="666750" cy="550069"/>
        </a:xfrm>
        <a:prstGeom prst="rect">
          <a:avLst/>
        </a:prstGeom>
      </xdr:spPr>
    </xdr:pic>
    <xdr:clientData/>
  </xdr:twoCellAnchor>
  <xdr:twoCellAnchor editAs="oneCell">
    <xdr:from>
      <xdr:col>1</xdr:col>
      <xdr:colOff>1</xdr:colOff>
      <xdr:row>140</xdr:row>
      <xdr:rowOff>1</xdr:rowOff>
    </xdr:from>
    <xdr:to>
      <xdr:col>1</xdr:col>
      <xdr:colOff>585748</xdr:colOff>
      <xdr:row>140</xdr:row>
      <xdr:rowOff>552451</xdr:rowOff>
    </xdr:to>
    <xdr:pic>
      <xdr:nvPicPr>
        <xdr:cNvPr id="84" name="Resim 83">
          <a:extLst>
            <a:ext uri="{FF2B5EF4-FFF2-40B4-BE49-F238E27FC236}">
              <a16:creationId xmlns:a16="http://schemas.microsoft.com/office/drawing/2014/main" id="{5FB951AF-8178-44D9-92B6-294DBE3644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6" y="84058126"/>
          <a:ext cx="585747" cy="55245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141</xdr:row>
      <xdr:rowOff>28576</xdr:rowOff>
    </xdr:from>
    <xdr:to>
      <xdr:col>1</xdr:col>
      <xdr:colOff>585747</xdr:colOff>
      <xdr:row>141</xdr:row>
      <xdr:rowOff>523876</xdr:rowOff>
    </xdr:to>
    <xdr:pic>
      <xdr:nvPicPr>
        <xdr:cNvPr id="85" name="Resim 84">
          <a:extLst>
            <a:ext uri="{FF2B5EF4-FFF2-40B4-BE49-F238E27FC236}">
              <a16:creationId xmlns:a16="http://schemas.microsoft.com/office/drawing/2014/main" id="{6E500F4C-F62C-4A2A-B2CC-3B4CFBD381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5" y="84820126"/>
          <a:ext cx="585747" cy="4953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142</xdr:row>
      <xdr:rowOff>9525</xdr:rowOff>
    </xdr:from>
    <xdr:to>
      <xdr:col>1</xdr:col>
      <xdr:colOff>585747</xdr:colOff>
      <xdr:row>142</xdr:row>
      <xdr:rowOff>590550</xdr:rowOff>
    </xdr:to>
    <xdr:pic>
      <xdr:nvPicPr>
        <xdr:cNvPr id="86" name="Resim 85">
          <a:extLst>
            <a:ext uri="{FF2B5EF4-FFF2-40B4-BE49-F238E27FC236}">
              <a16:creationId xmlns:a16="http://schemas.microsoft.com/office/drawing/2014/main" id="{3F8FAF5C-84F3-43FD-888F-47710F8262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5" y="85534500"/>
          <a:ext cx="585747" cy="581025"/>
        </a:xfrm>
        <a:prstGeom prst="rect">
          <a:avLst/>
        </a:prstGeom>
      </xdr:spPr>
    </xdr:pic>
    <xdr:clientData/>
  </xdr:twoCellAnchor>
  <xdr:twoCellAnchor editAs="oneCell">
    <xdr:from>
      <xdr:col>1</xdr:col>
      <xdr:colOff>144706</xdr:colOff>
      <xdr:row>44</xdr:row>
      <xdr:rowOff>61912</xdr:rowOff>
    </xdr:from>
    <xdr:to>
      <xdr:col>1</xdr:col>
      <xdr:colOff>533950</xdr:colOff>
      <xdr:row>44</xdr:row>
      <xdr:rowOff>466726</xdr:rowOff>
    </xdr:to>
    <xdr:pic>
      <xdr:nvPicPr>
        <xdr:cNvPr id="87" name="Resim 86">
          <a:extLst>
            <a:ext uri="{FF2B5EF4-FFF2-40B4-BE49-F238E27FC236}">
              <a16:creationId xmlns:a16="http://schemas.microsoft.com/office/drawing/2014/main" id="{EA20800E-5F95-4C2B-8E59-DC101A0BD6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7631" y="25217437"/>
          <a:ext cx="389244" cy="404814"/>
        </a:xfrm>
        <a:prstGeom prst="rect">
          <a:avLst/>
        </a:prstGeom>
      </xdr:spPr>
    </xdr:pic>
    <xdr:clientData/>
  </xdr:twoCellAnchor>
  <xdr:twoCellAnchor editAs="oneCell">
    <xdr:from>
      <xdr:col>1</xdr:col>
      <xdr:colOff>147567</xdr:colOff>
      <xdr:row>43</xdr:row>
      <xdr:rowOff>30955</xdr:rowOff>
    </xdr:from>
    <xdr:to>
      <xdr:col>1</xdr:col>
      <xdr:colOff>578717</xdr:colOff>
      <xdr:row>43</xdr:row>
      <xdr:rowOff>447675</xdr:rowOff>
    </xdr:to>
    <xdr:pic>
      <xdr:nvPicPr>
        <xdr:cNvPr id="88" name="Resim 87">
          <a:extLst>
            <a:ext uri="{FF2B5EF4-FFF2-40B4-BE49-F238E27FC236}">
              <a16:creationId xmlns:a16="http://schemas.microsoft.com/office/drawing/2014/main" id="{2D05D2FC-80B4-4FCC-BD23-A02C0D07C0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0492" y="24595930"/>
          <a:ext cx="431150" cy="416720"/>
        </a:xfrm>
        <a:prstGeom prst="rect">
          <a:avLst/>
        </a:prstGeom>
      </xdr:spPr>
    </xdr:pic>
    <xdr:clientData/>
  </xdr:twoCellAnchor>
  <xdr:twoCellAnchor editAs="oneCell">
    <xdr:from>
      <xdr:col>1</xdr:col>
      <xdr:colOff>138949</xdr:colOff>
      <xdr:row>45</xdr:row>
      <xdr:rowOff>57151</xdr:rowOff>
    </xdr:from>
    <xdr:to>
      <xdr:col>1</xdr:col>
      <xdr:colOff>568283</xdr:colOff>
      <xdr:row>45</xdr:row>
      <xdr:rowOff>466725</xdr:rowOff>
    </xdr:to>
    <xdr:pic>
      <xdr:nvPicPr>
        <xdr:cNvPr id="89" name="Resim 88">
          <a:extLst>
            <a:ext uri="{FF2B5EF4-FFF2-40B4-BE49-F238E27FC236}">
              <a16:creationId xmlns:a16="http://schemas.microsoft.com/office/drawing/2014/main" id="{36F0854B-6C41-4E85-ACCD-1CBCD71673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1874" y="25803226"/>
          <a:ext cx="429334" cy="409574"/>
        </a:xfrm>
        <a:prstGeom prst="rect">
          <a:avLst/>
        </a:prstGeom>
      </xdr:spPr>
    </xdr:pic>
    <xdr:clientData/>
  </xdr:twoCellAnchor>
  <xdr:twoCellAnchor editAs="oneCell">
    <xdr:from>
      <xdr:col>1</xdr:col>
      <xdr:colOff>147636</xdr:colOff>
      <xdr:row>24</xdr:row>
      <xdr:rowOff>47273</xdr:rowOff>
    </xdr:from>
    <xdr:to>
      <xdr:col>1</xdr:col>
      <xdr:colOff>581026</xdr:colOff>
      <xdr:row>24</xdr:row>
      <xdr:rowOff>459935</xdr:rowOff>
    </xdr:to>
    <xdr:pic>
      <xdr:nvPicPr>
        <xdr:cNvPr id="90" name="Resim 89">
          <a:extLst>
            <a:ext uri="{FF2B5EF4-FFF2-40B4-BE49-F238E27FC236}">
              <a16:creationId xmlns:a16="http://schemas.microsoft.com/office/drawing/2014/main" id="{8D914608-30E3-4DB5-BB15-799B559F1A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0561" y="13296548"/>
          <a:ext cx="433390" cy="412662"/>
        </a:xfrm>
        <a:prstGeom prst="rect">
          <a:avLst/>
        </a:prstGeom>
      </xdr:spPr>
    </xdr:pic>
    <xdr:clientData/>
  </xdr:twoCellAnchor>
  <xdr:twoCellAnchor editAs="oneCell">
    <xdr:from>
      <xdr:col>1</xdr:col>
      <xdr:colOff>88106</xdr:colOff>
      <xdr:row>46</xdr:row>
      <xdr:rowOff>95251</xdr:rowOff>
    </xdr:from>
    <xdr:to>
      <xdr:col>1</xdr:col>
      <xdr:colOff>650080</xdr:colOff>
      <xdr:row>47</xdr:row>
      <xdr:rowOff>342900</xdr:rowOff>
    </xdr:to>
    <xdr:pic>
      <xdr:nvPicPr>
        <xdr:cNvPr id="91" name="Resim 90">
          <a:extLst>
            <a:ext uri="{FF2B5EF4-FFF2-40B4-BE49-F238E27FC236}">
              <a16:creationId xmlns:a16="http://schemas.microsoft.com/office/drawing/2014/main" id="{6EA14D25-A9F5-4D43-B057-491A212D58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1031" y="26431876"/>
          <a:ext cx="561974" cy="838199"/>
        </a:xfrm>
        <a:prstGeom prst="rect">
          <a:avLst/>
        </a:prstGeom>
      </xdr:spPr>
    </xdr:pic>
    <xdr:clientData/>
  </xdr:twoCellAnchor>
  <xdr:twoCellAnchor editAs="oneCell">
    <xdr:from>
      <xdr:col>1</xdr:col>
      <xdr:colOff>157164</xdr:colOff>
      <xdr:row>175</xdr:row>
      <xdr:rowOff>83044</xdr:rowOff>
    </xdr:from>
    <xdr:to>
      <xdr:col>1</xdr:col>
      <xdr:colOff>571500</xdr:colOff>
      <xdr:row>175</xdr:row>
      <xdr:rowOff>526558</xdr:rowOff>
    </xdr:to>
    <xdr:pic>
      <xdr:nvPicPr>
        <xdr:cNvPr id="92" name="Resim 91">
          <a:extLst>
            <a:ext uri="{FF2B5EF4-FFF2-40B4-BE49-F238E27FC236}">
              <a16:creationId xmlns:a16="http://schemas.microsoft.com/office/drawing/2014/main" id="{CE7DFA4B-FFE0-4152-8A84-99DC1FA4BD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0089" y="106724944"/>
          <a:ext cx="414336" cy="443514"/>
        </a:xfrm>
        <a:prstGeom prst="rect">
          <a:avLst/>
        </a:prstGeom>
      </xdr:spPr>
    </xdr:pic>
    <xdr:clientData/>
  </xdr:twoCellAnchor>
  <xdr:twoCellAnchor editAs="oneCell">
    <xdr:from>
      <xdr:col>1</xdr:col>
      <xdr:colOff>90488</xdr:colOff>
      <xdr:row>178</xdr:row>
      <xdr:rowOff>48755</xdr:rowOff>
    </xdr:from>
    <xdr:to>
      <xdr:col>1</xdr:col>
      <xdr:colOff>638175</xdr:colOff>
      <xdr:row>178</xdr:row>
      <xdr:rowOff>504825</xdr:rowOff>
    </xdr:to>
    <xdr:pic>
      <xdr:nvPicPr>
        <xdr:cNvPr id="93" name="Resim 92">
          <a:extLst>
            <a:ext uri="{FF2B5EF4-FFF2-40B4-BE49-F238E27FC236}">
              <a16:creationId xmlns:a16="http://schemas.microsoft.com/office/drawing/2014/main" id="{B380E89E-76F4-4E87-A9CB-8A5E25F34C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3413" y="108890930"/>
          <a:ext cx="547687" cy="456070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179</xdr:row>
      <xdr:rowOff>95250</xdr:rowOff>
    </xdr:from>
    <xdr:to>
      <xdr:col>1</xdr:col>
      <xdr:colOff>647701</xdr:colOff>
      <xdr:row>179</xdr:row>
      <xdr:rowOff>561976</xdr:rowOff>
    </xdr:to>
    <xdr:pic>
      <xdr:nvPicPr>
        <xdr:cNvPr id="94" name="Resim 93">
          <a:extLst>
            <a:ext uri="{FF2B5EF4-FFF2-40B4-BE49-F238E27FC236}">
              <a16:creationId xmlns:a16="http://schemas.microsoft.com/office/drawing/2014/main" id="{F25FC9DF-4803-41F5-AECE-4FC837171C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0550" y="109670850"/>
          <a:ext cx="600076" cy="466726"/>
        </a:xfrm>
        <a:prstGeom prst="rect">
          <a:avLst/>
        </a:prstGeom>
      </xdr:spPr>
    </xdr:pic>
    <xdr:clientData/>
  </xdr:twoCellAnchor>
  <xdr:twoCellAnchor editAs="oneCell">
    <xdr:from>
      <xdr:col>1</xdr:col>
      <xdr:colOff>95250</xdr:colOff>
      <xdr:row>180</xdr:row>
      <xdr:rowOff>114300</xdr:rowOff>
    </xdr:from>
    <xdr:to>
      <xdr:col>1</xdr:col>
      <xdr:colOff>628650</xdr:colOff>
      <xdr:row>180</xdr:row>
      <xdr:rowOff>581026</xdr:rowOff>
    </xdr:to>
    <xdr:pic>
      <xdr:nvPicPr>
        <xdr:cNvPr id="95" name="Resim 94">
          <a:extLst>
            <a:ext uri="{FF2B5EF4-FFF2-40B4-BE49-F238E27FC236}">
              <a16:creationId xmlns:a16="http://schemas.microsoft.com/office/drawing/2014/main" id="{B533A2E3-1D2C-4CB0-B905-1B103F2C8E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8175" y="110423325"/>
          <a:ext cx="533400" cy="466726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163</xdr:row>
      <xdr:rowOff>9525</xdr:rowOff>
    </xdr:from>
    <xdr:to>
      <xdr:col>1</xdr:col>
      <xdr:colOff>619125</xdr:colOff>
      <xdr:row>163</xdr:row>
      <xdr:rowOff>639392</xdr:rowOff>
    </xdr:to>
    <xdr:pic>
      <xdr:nvPicPr>
        <xdr:cNvPr id="96" name="Resim 95">
          <a:extLst>
            <a:ext uri="{FF2B5EF4-FFF2-40B4-BE49-F238E27FC236}">
              <a16:creationId xmlns:a16="http://schemas.microsoft.com/office/drawing/2014/main" id="{5AB27BBB-C908-4FD8-956F-34A579F48B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5" y="99393375"/>
          <a:ext cx="561975" cy="629867"/>
        </a:xfrm>
        <a:prstGeom prst="rect">
          <a:avLst/>
        </a:prstGeom>
      </xdr:spPr>
    </xdr:pic>
    <xdr:clientData/>
  </xdr:twoCellAnchor>
  <xdr:twoCellAnchor editAs="oneCell">
    <xdr:from>
      <xdr:col>1</xdr:col>
      <xdr:colOff>85724</xdr:colOff>
      <xdr:row>161</xdr:row>
      <xdr:rowOff>466726</xdr:rowOff>
    </xdr:from>
    <xdr:to>
      <xdr:col>1</xdr:col>
      <xdr:colOff>600075</xdr:colOff>
      <xdr:row>162</xdr:row>
      <xdr:rowOff>304801</xdr:rowOff>
    </xdr:to>
    <xdr:pic>
      <xdr:nvPicPr>
        <xdr:cNvPr id="97" name="Resim 96">
          <a:extLst>
            <a:ext uri="{FF2B5EF4-FFF2-40B4-BE49-F238E27FC236}">
              <a16:creationId xmlns:a16="http://schemas.microsoft.com/office/drawing/2014/main" id="{AD34ED0D-EABC-41B6-A9EC-4A1366D06F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8649" y="98383726"/>
          <a:ext cx="514351" cy="571500"/>
        </a:xfrm>
        <a:prstGeom prst="rect">
          <a:avLst/>
        </a:prstGeom>
      </xdr:spPr>
    </xdr:pic>
    <xdr:clientData/>
  </xdr:twoCellAnchor>
  <xdr:twoCellAnchor editAs="oneCell">
    <xdr:from>
      <xdr:col>1</xdr:col>
      <xdr:colOff>135731</xdr:colOff>
      <xdr:row>14</xdr:row>
      <xdr:rowOff>11329</xdr:rowOff>
    </xdr:from>
    <xdr:to>
      <xdr:col>1</xdr:col>
      <xdr:colOff>581025</xdr:colOff>
      <xdr:row>14</xdr:row>
      <xdr:rowOff>507785</xdr:rowOff>
    </xdr:to>
    <xdr:pic>
      <xdr:nvPicPr>
        <xdr:cNvPr id="98" name="Resim 97">
          <a:extLst>
            <a:ext uri="{FF2B5EF4-FFF2-40B4-BE49-F238E27FC236}">
              <a16:creationId xmlns:a16="http://schemas.microsoft.com/office/drawing/2014/main" id="{B6FF9132-41F5-47C3-9CA0-392331D991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8656" y="7536079"/>
          <a:ext cx="445294" cy="496456"/>
        </a:xfrm>
        <a:prstGeom prst="rect">
          <a:avLst/>
        </a:prstGeom>
      </xdr:spPr>
    </xdr:pic>
    <xdr:clientData/>
  </xdr:twoCellAnchor>
  <xdr:twoCellAnchor editAs="oneCell">
    <xdr:from>
      <xdr:col>1</xdr:col>
      <xdr:colOff>78581</xdr:colOff>
      <xdr:row>12</xdr:row>
      <xdr:rowOff>190500</xdr:rowOff>
    </xdr:from>
    <xdr:to>
      <xdr:col>1</xdr:col>
      <xdr:colOff>651834</xdr:colOff>
      <xdr:row>13</xdr:row>
      <xdr:rowOff>123825</xdr:rowOff>
    </xdr:to>
    <xdr:pic>
      <xdr:nvPicPr>
        <xdr:cNvPr id="99" name="Resim 98">
          <a:extLst>
            <a:ext uri="{FF2B5EF4-FFF2-40B4-BE49-F238E27FC236}">
              <a16:creationId xmlns:a16="http://schemas.microsoft.com/office/drawing/2014/main" id="{CC957B31-5415-412A-A002-8FD5F34C23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1506" y="6457950"/>
          <a:ext cx="573253" cy="561975"/>
        </a:xfrm>
        <a:prstGeom prst="rect">
          <a:avLst/>
        </a:prstGeom>
      </xdr:spPr>
    </xdr:pic>
    <xdr:clientData/>
  </xdr:twoCellAnchor>
  <xdr:twoCellAnchor editAs="oneCell">
    <xdr:from>
      <xdr:col>1</xdr:col>
      <xdr:colOff>163359</xdr:colOff>
      <xdr:row>16</xdr:row>
      <xdr:rowOff>41949</xdr:rowOff>
    </xdr:from>
    <xdr:to>
      <xdr:col>1</xdr:col>
      <xdr:colOff>591497</xdr:colOff>
      <xdr:row>16</xdr:row>
      <xdr:rowOff>476251</xdr:rowOff>
    </xdr:to>
    <xdr:pic>
      <xdr:nvPicPr>
        <xdr:cNvPr id="100" name="Resim 99">
          <a:extLst>
            <a:ext uri="{FF2B5EF4-FFF2-40B4-BE49-F238E27FC236}">
              <a16:creationId xmlns:a16="http://schemas.microsoft.com/office/drawing/2014/main" id="{C2021C6E-BAB6-4DEC-B297-21BCE1B4AA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6284" y="8823999"/>
          <a:ext cx="428138" cy="434302"/>
        </a:xfrm>
        <a:prstGeom prst="rect">
          <a:avLst/>
        </a:prstGeom>
      </xdr:spPr>
    </xdr:pic>
    <xdr:clientData/>
  </xdr:twoCellAnchor>
  <xdr:twoCellAnchor editAs="oneCell">
    <xdr:from>
      <xdr:col>1</xdr:col>
      <xdr:colOff>163869</xdr:colOff>
      <xdr:row>17</xdr:row>
      <xdr:rowOff>50005</xdr:rowOff>
    </xdr:from>
    <xdr:to>
      <xdr:col>1</xdr:col>
      <xdr:colOff>586907</xdr:colOff>
      <xdr:row>17</xdr:row>
      <xdr:rowOff>428625</xdr:rowOff>
    </xdr:to>
    <xdr:pic>
      <xdr:nvPicPr>
        <xdr:cNvPr id="101" name="Resim 100">
          <a:extLst>
            <a:ext uri="{FF2B5EF4-FFF2-40B4-BE49-F238E27FC236}">
              <a16:creationId xmlns:a16="http://schemas.microsoft.com/office/drawing/2014/main" id="{EE83A4FB-6384-40BE-9D04-4084D0F883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6794" y="9460705"/>
          <a:ext cx="423038" cy="378620"/>
        </a:xfrm>
        <a:prstGeom prst="rect">
          <a:avLst/>
        </a:prstGeom>
      </xdr:spPr>
    </xdr:pic>
    <xdr:clientData/>
  </xdr:twoCellAnchor>
  <xdr:twoCellAnchor editAs="oneCell">
    <xdr:from>
      <xdr:col>1</xdr:col>
      <xdr:colOff>155273</xdr:colOff>
      <xdr:row>9</xdr:row>
      <xdr:rowOff>35720</xdr:rowOff>
    </xdr:from>
    <xdr:to>
      <xdr:col>1</xdr:col>
      <xdr:colOff>599585</xdr:colOff>
      <xdr:row>9</xdr:row>
      <xdr:rowOff>476250</xdr:rowOff>
    </xdr:to>
    <xdr:pic>
      <xdr:nvPicPr>
        <xdr:cNvPr id="102" name="Resim 101">
          <a:extLst>
            <a:ext uri="{FF2B5EF4-FFF2-40B4-BE49-F238E27FC236}">
              <a16:creationId xmlns:a16="http://schemas.microsoft.com/office/drawing/2014/main" id="{66A5385A-A1A5-4CA8-8EC3-9B00DFD7DE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8198" y="4417220"/>
          <a:ext cx="444312" cy="440530"/>
        </a:xfrm>
        <a:prstGeom prst="rect">
          <a:avLst/>
        </a:prstGeom>
      </xdr:spPr>
    </xdr:pic>
    <xdr:clientData/>
  </xdr:twoCellAnchor>
  <xdr:twoCellAnchor editAs="oneCell">
    <xdr:from>
      <xdr:col>1</xdr:col>
      <xdr:colOff>145257</xdr:colOff>
      <xdr:row>10</xdr:row>
      <xdr:rowOff>48385</xdr:rowOff>
    </xdr:from>
    <xdr:to>
      <xdr:col>1</xdr:col>
      <xdr:colOff>609601</xdr:colOff>
      <xdr:row>10</xdr:row>
      <xdr:rowOff>496921</xdr:rowOff>
    </xdr:to>
    <xdr:pic>
      <xdr:nvPicPr>
        <xdr:cNvPr id="103" name="Resim 102">
          <a:extLst>
            <a:ext uri="{FF2B5EF4-FFF2-40B4-BE49-F238E27FC236}">
              <a16:creationId xmlns:a16="http://schemas.microsoft.com/office/drawing/2014/main" id="{0DDD85A5-3D24-4419-974A-F00C4AB341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8182" y="5058535"/>
          <a:ext cx="464344" cy="448536"/>
        </a:xfrm>
        <a:prstGeom prst="rect">
          <a:avLst/>
        </a:prstGeom>
      </xdr:spPr>
    </xdr:pic>
    <xdr:clientData/>
  </xdr:twoCellAnchor>
  <xdr:twoCellAnchor editAs="oneCell">
    <xdr:from>
      <xdr:col>1</xdr:col>
      <xdr:colOff>128589</xdr:colOff>
      <xdr:row>11</xdr:row>
      <xdr:rowOff>10239</xdr:rowOff>
    </xdr:from>
    <xdr:to>
      <xdr:col>1</xdr:col>
      <xdr:colOff>600075</xdr:colOff>
      <xdr:row>11</xdr:row>
      <xdr:rowOff>503099</xdr:rowOff>
    </xdr:to>
    <xdr:pic>
      <xdr:nvPicPr>
        <xdr:cNvPr id="104" name="Resim 103">
          <a:extLst>
            <a:ext uri="{FF2B5EF4-FFF2-40B4-BE49-F238E27FC236}">
              <a16:creationId xmlns:a16="http://schemas.microsoft.com/office/drawing/2014/main" id="{84D610D8-73D2-4857-8FBF-913CD1E04D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1514" y="5649039"/>
          <a:ext cx="471486" cy="492860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64</xdr:row>
      <xdr:rowOff>70160</xdr:rowOff>
    </xdr:from>
    <xdr:to>
      <xdr:col>1</xdr:col>
      <xdr:colOff>571500</xdr:colOff>
      <xdr:row>64</xdr:row>
      <xdr:rowOff>542925</xdr:rowOff>
    </xdr:to>
    <xdr:pic>
      <xdr:nvPicPr>
        <xdr:cNvPr id="105" name="Resim 104">
          <a:extLst>
            <a:ext uri="{FF2B5EF4-FFF2-40B4-BE49-F238E27FC236}">
              <a16:creationId xmlns:a16="http://schemas.microsoft.com/office/drawing/2014/main" id="{8EEAE2F7-E7AD-4314-9455-19E74311CB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5" y="36779510"/>
          <a:ext cx="514350" cy="472765"/>
        </a:xfrm>
        <a:prstGeom prst="rect">
          <a:avLst/>
        </a:prstGeom>
      </xdr:spPr>
    </xdr:pic>
    <xdr:clientData/>
  </xdr:twoCellAnchor>
  <xdr:twoCellAnchor editAs="oneCell">
    <xdr:from>
      <xdr:col>1</xdr:col>
      <xdr:colOff>83343</xdr:colOff>
      <xdr:row>156</xdr:row>
      <xdr:rowOff>95250</xdr:rowOff>
    </xdr:from>
    <xdr:to>
      <xdr:col>1</xdr:col>
      <xdr:colOff>607218</xdr:colOff>
      <xdr:row>156</xdr:row>
      <xdr:rowOff>619126</xdr:rowOff>
    </xdr:to>
    <xdr:pic>
      <xdr:nvPicPr>
        <xdr:cNvPr id="106" name="Resim 105">
          <a:extLst>
            <a:ext uri="{FF2B5EF4-FFF2-40B4-BE49-F238E27FC236}">
              <a16:creationId xmlns:a16="http://schemas.microsoft.com/office/drawing/2014/main" id="{AF2B7151-8C71-42BD-8015-B7CBE76BA6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6268" y="95116650"/>
          <a:ext cx="523875" cy="523876"/>
        </a:xfrm>
        <a:prstGeom prst="rect">
          <a:avLst/>
        </a:prstGeom>
      </xdr:spPr>
    </xdr:pic>
    <xdr:clientData/>
  </xdr:twoCellAnchor>
  <xdr:twoCellAnchor editAs="oneCell">
    <xdr:from>
      <xdr:col>1</xdr:col>
      <xdr:colOff>23816</xdr:colOff>
      <xdr:row>158</xdr:row>
      <xdr:rowOff>228600</xdr:rowOff>
    </xdr:from>
    <xdr:to>
      <xdr:col>1</xdr:col>
      <xdr:colOff>571500</xdr:colOff>
      <xdr:row>158</xdr:row>
      <xdr:rowOff>626270</xdr:rowOff>
    </xdr:to>
    <xdr:pic>
      <xdr:nvPicPr>
        <xdr:cNvPr id="107" name="Resim 106">
          <a:extLst>
            <a:ext uri="{FF2B5EF4-FFF2-40B4-BE49-F238E27FC236}">
              <a16:creationId xmlns:a16="http://schemas.microsoft.com/office/drawing/2014/main" id="{9AA9EE7F-C818-4E56-8974-51A7E74A7F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6741" y="96716850"/>
          <a:ext cx="547684" cy="397670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60</xdr:row>
      <xdr:rowOff>19050</xdr:rowOff>
    </xdr:from>
    <xdr:to>
      <xdr:col>1</xdr:col>
      <xdr:colOff>587625</xdr:colOff>
      <xdr:row>60</xdr:row>
      <xdr:rowOff>542924</xdr:rowOff>
    </xdr:to>
    <xdr:pic>
      <xdr:nvPicPr>
        <xdr:cNvPr id="108" name="Picture 48">
          <a:extLst>
            <a:ext uri="{FF2B5EF4-FFF2-40B4-BE49-F238E27FC236}">
              <a16:creationId xmlns:a16="http://schemas.microsoft.com/office/drawing/2014/main" id="{4CD6B4AF-67FA-4C6F-95D5-ACF9E4E50CA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590550" y="34213800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114301</xdr:colOff>
      <xdr:row>170</xdr:row>
      <xdr:rowOff>76201</xdr:rowOff>
    </xdr:from>
    <xdr:to>
      <xdr:col>1</xdr:col>
      <xdr:colOff>552450</xdr:colOff>
      <xdr:row>170</xdr:row>
      <xdr:rowOff>381001</xdr:rowOff>
    </xdr:to>
    <xdr:pic>
      <xdr:nvPicPr>
        <xdr:cNvPr id="109" name="Resim 108">
          <a:extLst>
            <a:ext uri="{FF2B5EF4-FFF2-40B4-BE49-F238E27FC236}">
              <a16:creationId xmlns:a16="http://schemas.microsoft.com/office/drawing/2014/main" id="{CEE36FEB-1649-433A-8390-976D13C743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6" y="103822501"/>
          <a:ext cx="438149" cy="304800"/>
        </a:xfrm>
        <a:prstGeom prst="rect">
          <a:avLst/>
        </a:prstGeom>
      </xdr:spPr>
    </xdr:pic>
    <xdr:clientData/>
  </xdr:twoCellAnchor>
  <xdr:twoCellAnchor editAs="oneCell">
    <xdr:from>
      <xdr:col>1</xdr:col>
      <xdr:colOff>114301</xdr:colOff>
      <xdr:row>171</xdr:row>
      <xdr:rowOff>28576</xdr:rowOff>
    </xdr:from>
    <xdr:to>
      <xdr:col>1</xdr:col>
      <xdr:colOff>590550</xdr:colOff>
      <xdr:row>171</xdr:row>
      <xdr:rowOff>447676</xdr:rowOff>
    </xdr:to>
    <xdr:pic>
      <xdr:nvPicPr>
        <xdr:cNvPr id="110" name="Resim 109">
          <a:extLst>
            <a:ext uri="{FF2B5EF4-FFF2-40B4-BE49-F238E27FC236}">
              <a16:creationId xmlns:a16="http://schemas.microsoft.com/office/drawing/2014/main" id="{17DCA764-2A21-44A7-B1C8-B4299699B5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6" y="104508301"/>
          <a:ext cx="476249" cy="419100"/>
        </a:xfrm>
        <a:prstGeom prst="rect">
          <a:avLst/>
        </a:prstGeom>
      </xdr:spPr>
    </xdr:pic>
    <xdr:clientData/>
  </xdr:twoCellAnchor>
  <xdr:twoCellAnchor editAs="oneCell">
    <xdr:from>
      <xdr:col>1</xdr:col>
      <xdr:colOff>76200</xdr:colOff>
      <xdr:row>167</xdr:row>
      <xdr:rowOff>104777</xdr:rowOff>
    </xdr:from>
    <xdr:to>
      <xdr:col>1</xdr:col>
      <xdr:colOff>609600</xdr:colOff>
      <xdr:row>167</xdr:row>
      <xdr:rowOff>609600</xdr:rowOff>
    </xdr:to>
    <xdr:pic>
      <xdr:nvPicPr>
        <xdr:cNvPr id="111" name="Resim 110">
          <a:extLst>
            <a:ext uri="{FF2B5EF4-FFF2-40B4-BE49-F238E27FC236}">
              <a16:creationId xmlns:a16="http://schemas.microsoft.com/office/drawing/2014/main" id="{7D53DD31-F178-4D60-B111-3BBBCE79FC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9125" y="101650802"/>
          <a:ext cx="533400" cy="504823"/>
        </a:xfrm>
        <a:prstGeom prst="rect">
          <a:avLst/>
        </a:prstGeom>
      </xdr:spPr>
    </xdr:pic>
    <xdr:clientData/>
  </xdr:twoCellAnchor>
  <xdr:twoCellAnchor editAs="oneCell">
    <xdr:from>
      <xdr:col>1</xdr:col>
      <xdr:colOff>152402</xdr:colOff>
      <xdr:row>42</xdr:row>
      <xdr:rowOff>35909</xdr:rowOff>
    </xdr:from>
    <xdr:to>
      <xdr:col>1</xdr:col>
      <xdr:colOff>609600</xdr:colOff>
      <xdr:row>42</xdr:row>
      <xdr:rowOff>472065</xdr:rowOff>
    </xdr:to>
    <xdr:pic>
      <xdr:nvPicPr>
        <xdr:cNvPr id="112" name="Resim 111">
          <a:extLst>
            <a:ext uri="{FF2B5EF4-FFF2-40B4-BE49-F238E27FC236}">
              <a16:creationId xmlns:a16="http://schemas.microsoft.com/office/drawing/2014/main" id="{B3888A5A-E8E7-4BE5-9FF3-48A213C9DB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5327" y="24010334"/>
          <a:ext cx="457198" cy="436156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60</xdr:row>
      <xdr:rowOff>9525</xdr:rowOff>
    </xdr:from>
    <xdr:to>
      <xdr:col>1</xdr:col>
      <xdr:colOff>561975</xdr:colOff>
      <xdr:row>60</xdr:row>
      <xdr:rowOff>537739</xdr:rowOff>
    </xdr:to>
    <xdr:pic>
      <xdr:nvPicPr>
        <xdr:cNvPr id="113" name="Picture 10">
          <a:extLst>
            <a:ext uri="{FF2B5EF4-FFF2-40B4-BE49-F238E27FC236}">
              <a16:creationId xmlns:a16="http://schemas.microsoft.com/office/drawing/2014/main" id="{468EBCC5-A4D2-460F-B2CF-9D915487B48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581025" y="34204275"/>
          <a:ext cx="523875" cy="528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166686</xdr:colOff>
      <xdr:row>25</xdr:row>
      <xdr:rowOff>43980</xdr:rowOff>
    </xdr:from>
    <xdr:to>
      <xdr:col>1</xdr:col>
      <xdr:colOff>600076</xdr:colOff>
      <xdr:row>25</xdr:row>
      <xdr:rowOff>488676</xdr:rowOff>
    </xdr:to>
    <xdr:pic>
      <xdr:nvPicPr>
        <xdr:cNvPr id="114" name="Resim 113">
          <a:extLst>
            <a:ext uri="{FF2B5EF4-FFF2-40B4-BE49-F238E27FC236}">
              <a16:creationId xmlns:a16="http://schemas.microsoft.com/office/drawing/2014/main" id="{6451BFFB-3FFD-455F-94D4-90A701EC5A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9611" y="13902855"/>
          <a:ext cx="433390" cy="444696"/>
        </a:xfrm>
        <a:prstGeom prst="rect">
          <a:avLst/>
        </a:prstGeom>
      </xdr:spPr>
    </xdr:pic>
    <xdr:clientData/>
  </xdr:twoCellAnchor>
  <xdr:twoCellAnchor editAs="oneCell">
    <xdr:from>
      <xdr:col>1</xdr:col>
      <xdr:colOff>108600</xdr:colOff>
      <xdr:row>88</xdr:row>
      <xdr:rowOff>114299</xdr:rowOff>
    </xdr:from>
    <xdr:to>
      <xdr:col>1</xdr:col>
      <xdr:colOff>616200</xdr:colOff>
      <xdr:row>88</xdr:row>
      <xdr:rowOff>561974</xdr:rowOff>
    </xdr:to>
    <xdr:pic>
      <xdr:nvPicPr>
        <xdr:cNvPr id="115" name="Picture 38">
          <a:extLst>
            <a:ext uri="{FF2B5EF4-FFF2-40B4-BE49-F238E27FC236}">
              <a16:creationId xmlns:a16="http://schemas.microsoft.com/office/drawing/2014/main" id="{8EE72588-7799-4DB0-A9CB-262C3CD536F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651525" y="51349274"/>
          <a:ext cx="507600" cy="447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59530</xdr:colOff>
      <xdr:row>27</xdr:row>
      <xdr:rowOff>53015</xdr:rowOff>
    </xdr:from>
    <xdr:ext cx="531020" cy="482138"/>
    <xdr:pic>
      <xdr:nvPicPr>
        <xdr:cNvPr id="116" name="Resim 115">
          <a:extLst>
            <a:ext uri="{FF2B5EF4-FFF2-40B4-BE49-F238E27FC236}">
              <a16:creationId xmlns:a16="http://schemas.microsoft.com/office/drawing/2014/main" id="{9171DD23-0867-4989-96C7-CE78B92C22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2455" y="15131090"/>
          <a:ext cx="531020" cy="482138"/>
        </a:xfrm>
        <a:prstGeom prst="rect">
          <a:avLst/>
        </a:prstGeom>
      </xdr:spPr>
    </xdr:pic>
    <xdr:clientData/>
  </xdr:oneCellAnchor>
  <xdr:twoCellAnchor editAs="oneCell">
    <xdr:from>
      <xdr:col>1</xdr:col>
      <xdr:colOff>28575</xdr:colOff>
      <xdr:row>102</xdr:row>
      <xdr:rowOff>28575</xdr:rowOff>
    </xdr:from>
    <xdr:to>
      <xdr:col>1</xdr:col>
      <xdr:colOff>568575</xdr:colOff>
      <xdr:row>102</xdr:row>
      <xdr:rowOff>533400</xdr:rowOff>
    </xdr:to>
    <xdr:pic>
      <xdr:nvPicPr>
        <xdr:cNvPr id="117" name="Picture 34">
          <a:extLst>
            <a:ext uri="{FF2B5EF4-FFF2-40B4-BE49-F238E27FC236}">
              <a16:creationId xmlns:a16="http://schemas.microsoft.com/office/drawing/2014/main" id="{A3541687-2C45-4699-9D93-10BE65C2C50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571500" y="59502675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76200</xdr:colOff>
      <xdr:row>66</xdr:row>
      <xdr:rowOff>76202</xdr:rowOff>
    </xdr:from>
    <xdr:ext cx="540000" cy="523874"/>
    <xdr:pic>
      <xdr:nvPicPr>
        <xdr:cNvPr id="118" name="Picture 42">
          <a:extLst>
            <a:ext uri="{FF2B5EF4-FFF2-40B4-BE49-F238E27FC236}">
              <a16:creationId xmlns:a16="http://schemas.microsoft.com/office/drawing/2014/main" id="{AB5BDF00-0212-4CF4-B8F2-B5A7A84F4C7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0" cstate="print"/>
        <a:srcRect/>
        <a:stretch>
          <a:fillRect/>
        </a:stretch>
      </xdr:blipFill>
      <xdr:spPr bwMode="auto">
        <a:xfrm>
          <a:off x="619125" y="38042852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57150</xdr:colOff>
      <xdr:row>115</xdr:row>
      <xdr:rowOff>51987</xdr:rowOff>
    </xdr:from>
    <xdr:ext cx="501894" cy="433788"/>
    <xdr:pic>
      <xdr:nvPicPr>
        <xdr:cNvPr id="119" name="Picture 38">
          <a:extLst>
            <a:ext uri="{FF2B5EF4-FFF2-40B4-BE49-F238E27FC236}">
              <a16:creationId xmlns:a16="http://schemas.microsoft.com/office/drawing/2014/main" id="{FF8C04FA-5779-4186-A946-9B62F323219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600075" y="67269912"/>
          <a:ext cx="501894" cy="4337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114294</xdr:colOff>
      <xdr:row>73</xdr:row>
      <xdr:rowOff>47625</xdr:rowOff>
    </xdr:from>
    <xdr:ext cx="540000" cy="504825"/>
    <xdr:pic>
      <xdr:nvPicPr>
        <xdr:cNvPr id="120" name="Picture 22">
          <a:extLst>
            <a:ext uri="{FF2B5EF4-FFF2-40B4-BE49-F238E27FC236}">
              <a16:creationId xmlns:a16="http://schemas.microsoft.com/office/drawing/2014/main" id="{A0CD0178-10FB-4089-8CCF-DD79302F6D9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57219" y="418528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76200</xdr:colOff>
      <xdr:row>190</xdr:row>
      <xdr:rowOff>476250</xdr:rowOff>
    </xdr:from>
    <xdr:ext cx="560294" cy="2076450"/>
    <xdr:pic>
      <xdr:nvPicPr>
        <xdr:cNvPr id="121" name="Resim 120">
          <a:extLst>
            <a:ext uri="{FF2B5EF4-FFF2-40B4-BE49-F238E27FC236}">
              <a16:creationId xmlns:a16="http://schemas.microsoft.com/office/drawing/2014/main" id="{07AC2F46-2C13-4C69-88F3-51646E7DA3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9125" y="117595650"/>
          <a:ext cx="560294" cy="2076450"/>
        </a:xfrm>
        <a:prstGeom prst="rect">
          <a:avLst/>
        </a:prstGeom>
      </xdr:spPr>
    </xdr:pic>
    <xdr:clientData/>
  </xdr:oneCellAnchor>
  <xdr:twoCellAnchor editAs="oneCell">
    <xdr:from>
      <xdr:col>1</xdr:col>
      <xdr:colOff>72653</xdr:colOff>
      <xdr:row>26</xdr:row>
      <xdr:rowOff>55386</xdr:rowOff>
    </xdr:from>
    <xdr:to>
      <xdr:col>1</xdr:col>
      <xdr:colOff>619125</xdr:colOff>
      <xdr:row>26</xdr:row>
      <xdr:rowOff>505876</xdr:rowOff>
    </xdr:to>
    <xdr:pic>
      <xdr:nvPicPr>
        <xdr:cNvPr id="122" name="Resim 121">
          <a:extLst>
            <a:ext uri="{FF2B5EF4-FFF2-40B4-BE49-F238E27FC236}">
              <a16:creationId xmlns:a16="http://schemas.microsoft.com/office/drawing/2014/main" id="{60817F91-50F3-412C-B2D2-5B8B867E5F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5578" y="14523861"/>
          <a:ext cx="546472" cy="450490"/>
        </a:xfrm>
        <a:prstGeom prst="rect">
          <a:avLst/>
        </a:prstGeom>
      </xdr:spPr>
    </xdr:pic>
    <xdr:clientData/>
  </xdr:twoCellAnchor>
  <xdr:oneCellAnchor>
    <xdr:from>
      <xdr:col>1</xdr:col>
      <xdr:colOff>104775</xdr:colOff>
      <xdr:row>28</xdr:row>
      <xdr:rowOff>66675</xdr:rowOff>
    </xdr:from>
    <xdr:ext cx="464214" cy="421482"/>
    <xdr:pic>
      <xdr:nvPicPr>
        <xdr:cNvPr id="123" name="Resim 122">
          <a:extLst>
            <a:ext uri="{FF2B5EF4-FFF2-40B4-BE49-F238E27FC236}">
              <a16:creationId xmlns:a16="http://schemas.microsoft.com/office/drawing/2014/main" id="{54904832-FE0D-4B66-B275-8C71E8933F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7700" y="15754350"/>
          <a:ext cx="464214" cy="421482"/>
        </a:xfrm>
        <a:prstGeom prst="rect">
          <a:avLst/>
        </a:prstGeom>
      </xdr:spPr>
    </xdr:pic>
    <xdr:clientData/>
  </xdr:one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178050</xdr:colOff>
      <xdr:row>5</xdr:row>
      <xdr:rowOff>55696</xdr:rowOff>
    </xdr:from>
    <xdr:to>
      <xdr:col>1</xdr:col>
      <xdr:colOff>590550</xdr:colOff>
      <xdr:row>5</xdr:row>
      <xdr:rowOff>477706</xdr:rowOff>
    </xdr:to>
    <xdr:pic>
      <xdr:nvPicPr>
        <xdr:cNvPr id="2" name="Picture 12">
          <a:extLst>
            <a:ext uri="{FF2B5EF4-FFF2-40B4-BE49-F238E27FC236}">
              <a16:creationId xmlns:a16="http://schemas.microsoft.com/office/drawing/2014/main" id="{C0EFCB20-BE9C-4ACD-BD6A-E97C973C52D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54300" y="1922596"/>
          <a:ext cx="412500" cy="4220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38101</xdr:colOff>
      <xdr:row>57</xdr:row>
      <xdr:rowOff>133350</xdr:rowOff>
    </xdr:from>
    <xdr:to>
      <xdr:col>1</xdr:col>
      <xdr:colOff>561975</xdr:colOff>
      <xdr:row>57</xdr:row>
      <xdr:rowOff>570230</xdr:rowOff>
    </xdr:to>
    <xdr:pic>
      <xdr:nvPicPr>
        <xdr:cNvPr id="3" name="Picture 18">
          <a:extLst>
            <a:ext uri="{FF2B5EF4-FFF2-40B4-BE49-F238E27FC236}">
              <a16:creationId xmlns:a16="http://schemas.microsoft.com/office/drawing/2014/main" id="{2D726359-AE9C-455C-B03D-2E58BA90CD7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81026" y="32480250"/>
          <a:ext cx="523874" cy="43688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16660</xdr:colOff>
      <xdr:row>144</xdr:row>
      <xdr:rowOff>19051</xdr:rowOff>
    </xdr:from>
    <xdr:to>
      <xdr:col>1</xdr:col>
      <xdr:colOff>556660</xdr:colOff>
      <xdr:row>144</xdr:row>
      <xdr:rowOff>552450</xdr:rowOff>
    </xdr:to>
    <xdr:pic>
      <xdr:nvPicPr>
        <xdr:cNvPr id="4" name="Picture 20">
          <a:extLst>
            <a:ext uri="{FF2B5EF4-FFF2-40B4-BE49-F238E27FC236}">
              <a16:creationId xmlns:a16="http://schemas.microsoft.com/office/drawing/2014/main" id="{C9EFA8C7-0DA6-49FD-AA34-5F3B78930FC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559585" y="8701087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114294</xdr:colOff>
      <xdr:row>74</xdr:row>
      <xdr:rowOff>47625</xdr:rowOff>
    </xdr:from>
    <xdr:to>
      <xdr:col>1</xdr:col>
      <xdr:colOff>654294</xdr:colOff>
      <xdr:row>74</xdr:row>
      <xdr:rowOff>552450</xdr:rowOff>
    </xdr:to>
    <xdr:pic>
      <xdr:nvPicPr>
        <xdr:cNvPr id="5" name="Picture 22">
          <a:extLst>
            <a:ext uri="{FF2B5EF4-FFF2-40B4-BE49-F238E27FC236}">
              <a16:creationId xmlns:a16="http://schemas.microsoft.com/office/drawing/2014/main" id="{D5925232-C29B-400D-B446-EBB983C3D89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57219" y="4248150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89864</xdr:colOff>
      <xdr:row>52</xdr:row>
      <xdr:rowOff>95250</xdr:rowOff>
    </xdr:from>
    <xdr:to>
      <xdr:col>1</xdr:col>
      <xdr:colOff>570955</xdr:colOff>
      <xdr:row>52</xdr:row>
      <xdr:rowOff>561975</xdr:rowOff>
    </xdr:to>
    <xdr:pic>
      <xdr:nvPicPr>
        <xdr:cNvPr id="6" name="Picture 24">
          <a:extLst>
            <a:ext uri="{FF2B5EF4-FFF2-40B4-BE49-F238E27FC236}">
              <a16:creationId xmlns:a16="http://schemas.microsoft.com/office/drawing/2014/main" id="{3E236CFF-03BA-4702-B85D-FB0DAE1B979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32789" y="29489400"/>
          <a:ext cx="481091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95244</xdr:colOff>
      <xdr:row>53</xdr:row>
      <xdr:rowOff>57151</xdr:rowOff>
    </xdr:from>
    <xdr:to>
      <xdr:col>1</xdr:col>
      <xdr:colOff>647700</xdr:colOff>
      <xdr:row>53</xdr:row>
      <xdr:rowOff>571500</xdr:rowOff>
    </xdr:to>
    <xdr:pic>
      <xdr:nvPicPr>
        <xdr:cNvPr id="7" name="Picture 26">
          <a:extLst>
            <a:ext uri="{FF2B5EF4-FFF2-40B4-BE49-F238E27FC236}">
              <a16:creationId xmlns:a16="http://schemas.microsoft.com/office/drawing/2014/main" id="{7FB6A202-8CDD-4087-AED4-7AD54C14C28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638169" y="30041851"/>
          <a:ext cx="552456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55</xdr:row>
      <xdr:rowOff>152400</xdr:rowOff>
    </xdr:from>
    <xdr:to>
      <xdr:col>1</xdr:col>
      <xdr:colOff>581025</xdr:colOff>
      <xdr:row>55</xdr:row>
      <xdr:rowOff>561974</xdr:rowOff>
    </xdr:to>
    <xdr:pic>
      <xdr:nvPicPr>
        <xdr:cNvPr id="8" name="Picture 28">
          <a:extLst>
            <a:ext uri="{FF2B5EF4-FFF2-40B4-BE49-F238E27FC236}">
              <a16:creationId xmlns:a16="http://schemas.microsoft.com/office/drawing/2014/main" id="{820FD5C4-2D7E-4467-8C9A-383FCD70AE2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609600" y="31318200"/>
          <a:ext cx="514350" cy="4095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51913</xdr:colOff>
      <xdr:row>54</xdr:row>
      <xdr:rowOff>47625</xdr:rowOff>
    </xdr:from>
    <xdr:to>
      <xdr:col>1</xdr:col>
      <xdr:colOff>662463</xdr:colOff>
      <xdr:row>54</xdr:row>
      <xdr:rowOff>553403</xdr:rowOff>
    </xdr:to>
    <xdr:pic>
      <xdr:nvPicPr>
        <xdr:cNvPr id="9" name="Picture 32">
          <a:extLst>
            <a:ext uri="{FF2B5EF4-FFF2-40B4-BE49-F238E27FC236}">
              <a16:creationId xmlns:a16="http://schemas.microsoft.com/office/drawing/2014/main" id="{2D466BD2-7BC9-4AE2-9E5E-09EE7E81EEA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594838" y="30622875"/>
          <a:ext cx="610550" cy="50577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107623</xdr:colOff>
      <xdr:row>86</xdr:row>
      <xdr:rowOff>76200</xdr:rowOff>
    </xdr:from>
    <xdr:to>
      <xdr:col>1</xdr:col>
      <xdr:colOff>587624</xdr:colOff>
      <xdr:row>86</xdr:row>
      <xdr:rowOff>533400</xdr:rowOff>
    </xdr:to>
    <xdr:pic>
      <xdr:nvPicPr>
        <xdr:cNvPr id="10" name="Picture 34">
          <a:extLst>
            <a:ext uri="{FF2B5EF4-FFF2-40B4-BE49-F238E27FC236}">
              <a16:creationId xmlns:a16="http://schemas.microsoft.com/office/drawing/2014/main" id="{D3FFE276-5869-4CAD-926F-61BC6DD433F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650548" y="50053875"/>
          <a:ext cx="480001" cy="457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87</xdr:row>
      <xdr:rowOff>57150</xdr:rowOff>
    </xdr:from>
    <xdr:to>
      <xdr:col>1</xdr:col>
      <xdr:colOff>587625</xdr:colOff>
      <xdr:row>87</xdr:row>
      <xdr:rowOff>533400</xdr:rowOff>
    </xdr:to>
    <xdr:pic>
      <xdr:nvPicPr>
        <xdr:cNvPr id="11" name="Picture 38">
          <a:extLst>
            <a:ext uri="{FF2B5EF4-FFF2-40B4-BE49-F238E27FC236}">
              <a16:creationId xmlns:a16="http://schemas.microsoft.com/office/drawing/2014/main" id="{AD712F62-6D83-4D8D-88D6-E533BC854F6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590550" y="50663475"/>
          <a:ext cx="540000" cy="476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92325</xdr:colOff>
      <xdr:row>75</xdr:row>
      <xdr:rowOff>34862</xdr:rowOff>
    </xdr:from>
    <xdr:to>
      <xdr:col>1</xdr:col>
      <xdr:colOff>619125</xdr:colOff>
      <xdr:row>75</xdr:row>
      <xdr:rowOff>536640</xdr:rowOff>
    </xdr:to>
    <xdr:pic>
      <xdr:nvPicPr>
        <xdr:cNvPr id="12" name="Picture 40">
          <a:extLst>
            <a:ext uri="{FF2B5EF4-FFF2-40B4-BE49-F238E27FC236}">
              <a16:creationId xmlns:a16="http://schemas.microsoft.com/office/drawing/2014/main" id="{0CD42278-1E38-4F9A-80AB-80FF480B232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635250" y="43097387"/>
          <a:ext cx="526800" cy="50177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57143</xdr:colOff>
      <xdr:row>99</xdr:row>
      <xdr:rowOff>47626</xdr:rowOff>
    </xdr:from>
    <xdr:to>
      <xdr:col>1</xdr:col>
      <xdr:colOff>597143</xdr:colOff>
      <xdr:row>99</xdr:row>
      <xdr:rowOff>561975</xdr:rowOff>
    </xdr:to>
    <xdr:pic>
      <xdr:nvPicPr>
        <xdr:cNvPr id="13" name="Picture 44">
          <a:extLst>
            <a:ext uri="{FF2B5EF4-FFF2-40B4-BE49-F238E27FC236}">
              <a16:creationId xmlns:a16="http://schemas.microsoft.com/office/drawing/2014/main" id="{081828FC-938D-42DA-9480-2695C3C683C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600068" y="57635776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57143</xdr:colOff>
      <xdr:row>51</xdr:row>
      <xdr:rowOff>19051</xdr:rowOff>
    </xdr:from>
    <xdr:to>
      <xdr:col>1</xdr:col>
      <xdr:colOff>597143</xdr:colOff>
      <xdr:row>51</xdr:row>
      <xdr:rowOff>581025</xdr:rowOff>
    </xdr:to>
    <xdr:pic>
      <xdr:nvPicPr>
        <xdr:cNvPr id="14" name="Picture 46">
          <a:extLst>
            <a:ext uri="{FF2B5EF4-FFF2-40B4-BE49-F238E27FC236}">
              <a16:creationId xmlns:a16="http://schemas.microsoft.com/office/drawing/2014/main" id="{0ABDACF8-93A4-4B8E-95F0-A137E784360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600068" y="28822651"/>
          <a:ext cx="540000" cy="5619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85719</xdr:colOff>
      <xdr:row>110</xdr:row>
      <xdr:rowOff>57151</xdr:rowOff>
    </xdr:from>
    <xdr:to>
      <xdr:col>1</xdr:col>
      <xdr:colOff>625719</xdr:colOff>
      <xdr:row>110</xdr:row>
      <xdr:rowOff>552450</xdr:rowOff>
    </xdr:to>
    <xdr:pic>
      <xdr:nvPicPr>
        <xdr:cNvPr id="15" name="Picture 48">
          <a:extLst>
            <a:ext uri="{FF2B5EF4-FFF2-40B4-BE49-F238E27FC236}">
              <a16:creationId xmlns:a16="http://schemas.microsoft.com/office/drawing/2014/main" id="{7794CC7D-D532-412D-B152-CDEDFB604BF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628644" y="6456045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176</xdr:row>
      <xdr:rowOff>19051</xdr:rowOff>
    </xdr:from>
    <xdr:to>
      <xdr:col>1</xdr:col>
      <xdr:colOff>625725</xdr:colOff>
      <xdr:row>176</xdr:row>
      <xdr:rowOff>542925</xdr:rowOff>
    </xdr:to>
    <xdr:pic>
      <xdr:nvPicPr>
        <xdr:cNvPr id="16" name="Picture 50">
          <a:extLst>
            <a:ext uri="{FF2B5EF4-FFF2-40B4-BE49-F238E27FC236}">
              <a16:creationId xmlns:a16="http://schemas.microsoft.com/office/drawing/2014/main" id="{4330E861-18D8-4825-AEF1-D5B3D1E9E7C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628650" y="107394376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146</xdr:row>
      <xdr:rowOff>9525</xdr:rowOff>
    </xdr:from>
    <xdr:to>
      <xdr:col>1</xdr:col>
      <xdr:colOff>619125</xdr:colOff>
      <xdr:row>146</xdr:row>
      <xdr:rowOff>533400</xdr:rowOff>
    </xdr:to>
    <xdr:pic>
      <xdr:nvPicPr>
        <xdr:cNvPr id="17" name="Picture 52">
          <a:extLst>
            <a:ext uri="{FF2B5EF4-FFF2-40B4-BE49-F238E27FC236}">
              <a16:creationId xmlns:a16="http://schemas.microsoft.com/office/drawing/2014/main" id="{02456B96-08A6-4E01-A7C2-0E1AB68A2D0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600075" y="88468200"/>
          <a:ext cx="561975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114294</xdr:colOff>
      <xdr:row>177</xdr:row>
      <xdr:rowOff>66676</xdr:rowOff>
    </xdr:from>
    <xdr:to>
      <xdr:col>1</xdr:col>
      <xdr:colOff>654294</xdr:colOff>
      <xdr:row>177</xdr:row>
      <xdr:rowOff>571500</xdr:rowOff>
    </xdr:to>
    <xdr:pic>
      <xdr:nvPicPr>
        <xdr:cNvPr id="18" name="Picture 54">
          <a:extLst>
            <a:ext uri="{FF2B5EF4-FFF2-40B4-BE49-F238E27FC236}">
              <a16:creationId xmlns:a16="http://schemas.microsoft.com/office/drawing/2014/main" id="{217529B5-8E9C-428B-9BA8-C3E2B777E5D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657219" y="108175426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104774</xdr:colOff>
      <xdr:row>113</xdr:row>
      <xdr:rowOff>19050</xdr:rowOff>
    </xdr:from>
    <xdr:to>
      <xdr:col>1</xdr:col>
      <xdr:colOff>559049</xdr:colOff>
      <xdr:row>113</xdr:row>
      <xdr:rowOff>514350</xdr:rowOff>
    </xdr:to>
    <xdr:pic>
      <xdr:nvPicPr>
        <xdr:cNvPr id="19" name="Picture 56">
          <a:extLst>
            <a:ext uri="{FF2B5EF4-FFF2-40B4-BE49-F238E27FC236}">
              <a16:creationId xmlns:a16="http://schemas.microsoft.com/office/drawing/2014/main" id="{2E3164C8-7F66-43B2-84C9-CA8D771D098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647699" y="65846325"/>
          <a:ext cx="454275" cy="495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104</xdr:row>
      <xdr:rowOff>19051</xdr:rowOff>
    </xdr:from>
    <xdr:to>
      <xdr:col>1</xdr:col>
      <xdr:colOff>616193</xdr:colOff>
      <xdr:row>104</xdr:row>
      <xdr:rowOff>523875</xdr:rowOff>
    </xdr:to>
    <xdr:pic>
      <xdr:nvPicPr>
        <xdr:cNvPr id="20" name="Picture 58">
          <a:extLst>
            <a:ext uri="{FF2B5EF4-FFF2-40B4-BE49-F238E27FC236}">
              <a16:creationId xmlns:a16="http://schemas.microsoft.com/office/drawing/2014/main" id="{0BEE44BD-15CC-4E15-8F3B-7078DBD7929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619118" y="60750451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106</xdr:row>
      <xdr:rowOff>19051</xdr:rowOff>
    </xdr:from>
    <xdr:to>
      <xdr:col>1</xdr:col>
      <xdr:colOff>559050</xdr:colOff>
      <xdr:row>106</xdr:row>
      <xdr:rowOff>542925</xdr:rowOff>
    </xdr:to>
    <xdr:pic>
      <xdr:nvPicPr>
        <xdr:cNvPr id="21" name="Picture 60">
          <a:extLst>
            <a:ext uri="{FF2B5EF4-FFF2-40B4-BE49-F238E27FC236}">
              <a16:creationId xmlns:a16="http://schemas.microsoft.com/office/drawing/2014/main" id="{90C9A105-2A47-45D1-B12E-B66F29286BB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561975" y="6200775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107</xdr:row>
      <xdr:rowOff>57151</xdr:rowOff>
    </xdr:from>
    <xdr:to>
      <xdr:col>1</xdr:col>
      <xdr:colOff>559043</xdr:colOff>
      <xdr:row>107</xdr:row>
      <xdr:rowOff>504825</xdr:rowOff>
    </xdr:to>
    <xdr:pic>
      <xdr:nvPicPr>
        <xdr:cNvPr id="22" name="Picture 62">
          <a:extLst>
            <a:ext uri="{FF2B5EF4-FFF2-40B4-BE49-F238E27FC236}">
              <a16:creationId xmlns:a16="http://schemas.microsoft.com/office/drawing/2014/main" id="{8FBAC542-9B25-4D70-9777-E7183A455A5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561968" y="62674501"/>
          <a:ext cx="540000" cy="4476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129</xdr:row>
      <xdr:rowOff>19052</xdr:rowOff>
    </xdr:from>
    <xdr:to>
      <xdr:col>1</xdr:col>
      <xdr:colOff>559044</xdr:colOff>
      <xdr:row>129</xdr:row>
      <xdr:rowOff>542925</xdr:rowOff>
    </xdr:to>
    <xdr:pic>
      <xdr:nvPicPr>
        <xdr:cNvPr id="23" name="Picture 64">
          <a:extLst>
            <a:ext uri="{FF2B5EF4-FFF2-40B4-BE49-F238E27FC236}">
              <a16:creationId xmlns:a16="http://schemas.microsoft.com/office/drawing/2014/main" id="{81492580-F292-4779-AA05-3B555BCFC05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561969" y="76971527"/>
          <a:ext cx="540000" cy="5238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85718</xdr:colOff>
      <xdr:row>98</xdr:row>
      <xdr:rowOff>19050</xdr:rowOff>
    </xdr:from>
    <xdr:to>
      <xdr:col>1</xdr:col>
      <xdr:colOff>625718</xdr:colOff>
      <xdr:row>98</xdr:row>
      <xdr:rowOff>561975</xdr:rowOff>
    </xdr:to>
    <xdr:pic>
      <xdr:nvPicPr>
        <xdr:cNvPr id="24" name="Picture 66">
          <a:extLst>
            <a:ext uri="{FF2B5EF4-FFF2-40B4-BE49-F238E27FC236}">
              <a16:creationId xmlns:a16="http://schemas.microsoft.com/office/drawing/2014/main" id="{E3B73C2A-E12B-4735-BC51-36AC1576B98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628643" y="56978550"/>
          <a:ext cx="540000" cy="542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97</xdr:row>
      <xdr:rowOff>19050</xdr:rowOff>
    </xdr:from>
    <xdr:to>
      <xdr:col>1</xdr:col>
      <xdr:colOff>559050</xdr:colOff>
      <xdr:row>97</xdr:row>
      <xdr:rowOff>523875</xdr:rowOff>
    </xdr:to>
    <xdr:pic>
      <xdr:nvPicPr>
        <xdr:cNvPr id="25" name="Picture 2">
          <a:extLst>
            <a:ext uri="{FF2B5EF4-FFF2-40B4-BE49-F238E27FC236}">
              <a16:creationId xmlns:a16="http://schemas.microsoft.com/office/drawing/2014/main" id="{63F78997-7DC1-4A1B-89E5-6C6508C0646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561975" y="5634990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142868</xdr:colOff>
      <xdr:row>63</xdr:row>
      <xdr:rowOff>28576</xdr:rowOff>
    </xdr:from>
    <xdr:to>
      <xdr:col>1</xdr:col>
      <xdr:colOff>682868</xdr:colOff>
      <xdr:row>63</xdr:row>
      <xdr:rowOff>561975</xdr:rowOff>
    </xdr:to>
    <xdr:pic>
      <xdr:nvPicPr>
        <xdr:cNvPr id="26" name="Picture 4">
          <a:extLst>
            <a:ext uri="{FF2B5EF4-FFF2-40B4-BE49-F238E27FC236}">
              <a16:creationId xmlns:a16="http://schemas.microsoft.com/office/drawing/2014/main" id="{B8AA7846-514E-4FF5-A3B8-2CEEB70E0B3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" cstate="print"/>
        <a:srcRect/>
        <a:stretch>
          <a:fillRect/>
        </a:stretch>
      </xdr:blipFill>
      <xdr:spPr bwMode="auto">
        <a:xfrm>
          <a:off x="685793" y="3610927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73819</xdr:colOff>
      <xdr:row>93</xdr:row>
      <xdr:rowOff>42864</xdr:rowOff>
    </xdr:from>
    <xdr:to>
      <xdr:col>1</xdr:col>
      <xdr:colOff>613819</xdr:colOff>
      <xdr:row>93</xdr:row>
      <xdr:rowOff>523875</xdr:rowOff>
    </xdr:to>
    <xdr:pic>
      <xdr:nvPicPr>
        <xdr:cNvPr id="27" name="Picture 8">
          <a:extLst>
            <a:ext uri="{FF2B5EF4-FFF2-40B4-BE49-F238E27FC236}">
              <a16:creationId xmlns:a16="http://schemas.microsoft.com/office/drawing/2014/main" id="{643176A2-2A36-4E5F-866C-730D82B5263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616744" y="53859114"/>
          <a:ext cx="540000" cy="48101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31</xdr:row>
      <xdr:rowOff>142875</xdr:rowOff>
    </xdr:from>
    <xdr:to>
      <xdr:col>1</xdr:col>
      <xdr:colOff>635250</xdr:colOff>
      <xdr:row>32</xdr:row>
      <xdr:rowOff>342900</xdr:rowOff>
    </xdr:to>
    <xdr:pic>
      <xdr:nvPicPr>
        <xdr:cNvPr id="28" name="Picture 12">
          <a:extLst>
            <a:ext uri="{FF2B5EF4-FFF2-40B4-BE49-F238E27FC236}">
              <a16:creationId xmlns:a16="http://schemas.microsoft.com/office/drawing/2014/main" id="{4B021CE8-2F71-47FF-8F91-767A6EF1A12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" cstate="print"/>
        <a:srcRect/>
        <a:stretch>
          <a:fillRect/>
        </a:stretch>
      </xdr:blipFill>
      <xdr:spPr bwMode="auto">
        <a:xfrm>
          <a:off x="638175" y="17621250"/>
          <a:ext cx="540000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97631</xdr:colOff>
      <xdr:row>34</xdr:row>
      <xdr:rowOff>216696</xdr:rowOff>
    </xdr:from>
    <xdr:to>
      <xdr:col>1</xdr:col>
      <xdr:colOff>637631</xdr:colOff>
      <xdr:row>35</xdr:row>
      <xdr:rowOff>276225</xdr:rowOff>
    </xdr:to>
    <xdr:pic>
      <xdr:nvPicPr>
        <xdr:cNvPr id="29" name="Picture 18">
          <a:extLst>
            <a:ext uri="{FF2B5EF4-FFF2-40B4-BE49-F238E27FC236}">
              <a16:creationId xmlns:a16="http://schemas.microsoft.com/office/drawing/2014/main" id="{FFC7876E-05A5-4D7A-8858-FDBC9B407FB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" cstate="print"/>
        <a:srcRect/>
        <a:stretch>
          <a:fillRect/>
        </a:stretch>
      </xdr:blipFill>
      <xdr:spPr bwMode="auto">
        <a:xfrm>
          <a:off x="640556" y="19466721"/>
          <a:ext cx="540000" cy="65007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114300</xdr:colOff>
      <xdr:row>84</xdr:row>
      <xdr:rowOff>103056</xdr:rowOff>
    </xdr:from>
    <xdr:to>
      <xdr:col>1</xdr:col>
      <xdr:colOff>559050</xdr:colOff>
      <xdr:row>84</xdr:row>
      <xdr:rowOff>495299</xdr:rowOff>
    </xdr:to>
    <xdr:pic>
      <xdr:nvPicPr>
        <xdr:cNvPr id="30" name="Picture 22">
          <a:extLst>
            <a:ext uri="{FF2B5EF4-FFF2-40B4-BE49-F238E27FC236}">
              <a16:creationId xmlns:a16="http://schemas.microsoft.com/office/drawing/2014/main" id="{227FF1F4-E8EE-4555-8B77-57CFFA15649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/>
        <a:srcRect/>
        <a:stretch>
          <a:fillRect/>
        </a:stretch>
      </xdr:blipFill>
      <xdr:spPr bwMode="auto">
        <a:xfrm>
          <a:off x="657225" y="48823431"/>
          <a:ext cx="444750" cy="39224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81</xdr:row>
      <xdr:rowOff>47625</xdr:rowOff>
    </xdr:from>
    <xdr:to>
      <xdr:col>1</xdr:col>
      <xdr:colOff>635250</xdr:colOff>
      <xdr:row>81</xdr:row>
      <xdr:rowOff>571500</xdr:rowOff>
    </xdr:to>
    <xdr:pic>
      <xdr:nvPicPr>
        <xdr:cNvPr id="31" name="Picture 24">
          <a:extLst>
            <a:ext uri="{FF2B5EF4-FFF2-40B4-BE49-F238E27FC236}">
              <a16:creationId xmlns:a16="http://schemas.microsoft.com/office/drawing/2014/main" id="{F15878CC-9397-4486-BA8B-9410B2F597B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/>
        <a:srcRect/>
        <a:stretch>
          <a:fillRect/>
        </a:stretch>
      </xdr:blipFill>
      <xdr:spPr bwMode="auto">
        <a:xfrm>
          <a:off x="638175" y="46882050"/>
          <a:ext cx="540000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123</xdr:row>
      <xdr:rowOff>19050</xdr:rowOff>
    </xdr:from>
    <xdr:to>
      <xdr:col>1</xdr:col>
      <xdr:colOff>559050</xdr:colOff>
      <xdr:row>123</xdr:row>
      <xdr:rowOff>504825</xdr:rowOff>
    </xdr:to>
    <xdr:pic>
      <xdr:nvPicPr>
        <xdr:cNvPr id="32" name="Picture 26">
          <a:extLst>
            <a:ext uri="{FF2B5EF4-FFF2-40B4-BE49-F238E27FC236}">
              <a16:creationId xmlns:a16="http://schemas.microsoft.com/office/drawing/2014/main" id="{698E67F5-0BF6-4C4E-B735-538AC5D8E09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/>
        <a:srcRect/>
        <a:stretch>
          <a:fillRect/>
        </a:stretch>
      </xdr:blipFill>
      <xdr:spPr bwMode="auto">
        <a:xfrm>
          <a:off x="561975" y="72799575"/>
          <a:ext cx="540000" cy="485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133</xdr:row>
      <xdr:rowOff>28576</xdr:rowOff>
    </xdr:from>
    <xdr:to>
      <xdr:col>1</xdr:col>
      <xdr:colOff>559043</xdr:colOff>
      <xdr:row>133</xdr:row>
      <xdr:rowOff>476250</xdr:rowOff>
    </xdr:to>
    <xdr:pic>
      <xdr:nvPicPr>
        <xdr:cNvPr id="33" name="Picture 28">
          <a:extLst>
            <a:ext uri="{FF2B5EF4-FFF2-40B4-BE49-F238E27FC236}">
              <a16:creationId xmlns:a16="http://schemas.microsoft.com/office/drawing/2014/main" id="{6BFC507E-6A41-4697-AFD7-4F3EF1CF098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" cstate="print"/>
        <a:srcRect/>
        <a:stretch>
          <a:fillRect/>
        </a:stretch>
      </xdr:blipFill>
      <xdr:spPr bwMode="auto">
        <a:xfrm>
          <a:off x="561968" y="79762351"/>
          <a:ext cx="540000" cy="4476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30956</xdr:colOff>
      <xdr:row>122</xdr:row>
      <xdr:rowOff>19050</xdr:rowOff>
    </xdr:from>
    <xdr:to>
      <xdr:col>1</xdr:col>
      <xdr:colOff>570956</xdr:colOff>
      <xdr:row>122</xdr:row>
      <xdr:rowOff>533400</xdr:rowOff>
    </xdr:to>
    <xdr:pic>
      <xdr:nvPicPr>
        <xdr:cNvPr id="34" name="Picture 30">
          <a:extLst>
            <a:ext uri="{FF2B5EF4-FFF2-40B4-BE49-F238E27FC236}">
              <a16:creationId xmlns:a16="http://schemas.microsoft.com/office/drawing/2014/main" id="{AFC40057-53D6-4B99-9236-11885CE7A48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" cstate="print"/>
        <a:srcRect/>
        <a:stretch>
          <a:fillRect/>
        </a:stretch>
      </xdr:blipFill>
      <xdr:spPr bwMode="auto">
        <a:xfrm>
          <a:off x="573881" y="72104250"/>
          <a:ext cx="5400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139950</xdr:colOff>
      <xdr:row>132</xdr:row>
      <xdr:rowOff>47863</xdr:rowOff>
    </xdr:from>
    <xdr:to>
      <xdr:col>1</xdr:col>
      <xdr:colOff>571500</xdr:colOff>
      <xdr:row>132</xdr:row>
      <xdr:rowOff>504587</xdr:rowOff>
    </xdr:to>
    <xdr:pic>
      <xdr:nvPicPr>
        <xdr:cNvPr id="35" name="Picture 32">
          <a:extLst>
            <a:ext uri="{FF2B5EF4-FFF2-40B4-BE49-F238E27FC236}">
              <a16:creationId xmlns:a16="http://schemas.microsoft.com/office/drawing/2014/main" id="{34E53B3A-7A4A-4A50-B770-AFC5650F3C3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" cstate="print"/>
        <a:srcRect/>
        <a:stretch>
          <a:fillRect/>
        </a:stretch>
      </xdr:blipFill>
      <xdr:spPr bwMode="auto">
        <a:xfrm>
          <a:off x="682875" y="79086313"/>
          <a:ext cx="431550" cy="4567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69050</xdr:colOff>
      <xdr:row>91</xdr:row>
      <xdr:rowOff>285752</xdr:rowOff>
    </xdr:from>
    <xdr:to>
      <xdr:col>1</xdr:col>
      <xdr:colOff>609050</xdr:colOff>
      <xdr:row>92</xdr:row>
      <xdr:rowOff>247650</xdr:rowOff>
    </xdr:to>
    <xdr:pic>
      <xdr:nvPicPr>
        <xdr:cNvPr id="36" name="Picture 34">
          <a:extLst>
            <a:ext uri="{FF2B5EF4-FFF2-40B4-BE49-F238E27FC236}">
              <a16:creationId xmlns:a16="http://schemas.microsoft.com/office/drawing/2014/main" id="{BE17E338-18E7-4610-A763-3075D2CB48A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5" cstate="print"/>
        <a:srcRect/>
        <a:stretch>
          <a:fillRect/>
        </a:stretch>
      </xdr:blipFill>
      <xdr:spPr bwMode="auto">
        <a:xfrm>
          <a:off x="611975" y="52844702"/>
          <a:ext cx="540000" cy="5905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95</xdr:row>
      <xdr:rowOff>19052</xdr:rowOff>
    </xdr:from>
    <xdr:to>
      <xdr:col>1</xdr:col>
      <xdr:colOff>616193</xdr:colOff>
      <xdr:row>95</xdr:row>
      <xdr:rowOff>542925</xdr:rowOff>
    </xdr:to>
    <xdr:pic>
      <xdr:nvPicPr>
        <xdr:cNvPr id="37" name="Picture 38">
          <a:extLst>
            <a:ext uri="{FF2B5EF4-FFF2-40B4-BE49-F238E27FC236}">
              <a16:creationId xmlns:a16="http://schemas.microsoft.com/office/drawing/2014/main" id="{79E66ADC-7398-4AA0-974C-846A0AFE5EB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" cstate="print"/>
        <a:srcRect/>
        <a:stretch>
          <a:fillRect/>
        </a:stretch>
      </xdr:blipFill>
      <xdr:spPr bwMode="auto">
        <a:xfrm>
          <a:off x="619118" y="55092602"/>
          <a:ext cx="540000" cy="5238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105362</xdr:colOff>
      <xdr:row>128</xdr:row>
      <xdr:rowOff>28575</xdr:rowOff>
    </xdr:from>
    <xdr:to>
      <xdr:col>1</xdr:col>
      <xdr:colOff>597149</xdr:colOff>
      <xdr:row>128</xdr:row>
      <xdr:rowOff>514350</xdr:rowOff>
    </xdr:to>
    <xdr:pic>
      <xdr:nvPicPr>
        <xdr:cNvPr id="38" name="Picture 40">
          <a:extLst>
            <a:ext uri="{FF2B5EF4-FFF2-40B4-BE49-F238E27FC236}">
              <a16:creationId xmlns:a16="http://schemas.microsoft.com/office/drawing/2014/main" id="{B83A315C-8285-4D2A-ADE0-2803F189C06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 cstate="print"/>
        <a:srcRect/>
        <a:stretch>
          <a:fillRect/>
        </a:stretch>
      </xdr:blipFill>
      <xdr:spPr bwMode="auto">
        <a:xfrm>
          <a:off x="648287" y="76285725"/>
          <a:ext cx="491787" cy="485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65</xdr:row>
      <xdr:rowOff>47625</xdr:rowOff>
    </xdr:from>
    <xdr:to>
      <xdr:col>1</xdr:col>
      <xdr:colOff>635250</xdr:colOff>
      <xdr:row>65</xdr:row>
      <xdr:rowOff>571500</xdr:rowOff>
    </xdr:to>
    <xdr:pic>
      <xdr:nvPicPr>
        <xdr:cNvPr id="39" name="Picture 44">
          <a:extLst>
            <a:ext uri="{FF2B5EF4-FFF2-40B4-BE49-F238E27FC236}">
              <a16:creationId xmlns:a16="http://schemas.microsoft.com/office/drawing/2014/main" id="{E9D191CE-E3FC-4381-A190-F0499BCF72F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" cstate="print"/>
        <a:srcRect/>
        <a:stretch>
          <a:fillRect/>
        </a:stretch>
      </xdr:blipFill>
      <xdr:spPr bwMode="auto">
        <a:xfrm>
          <a:off x="638175" y="37385625"/>
          <a:ext cx="540000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59</xdr:row>
      <xdr:rowOff>9526</xdr:rowOff>
    </xdr:from>
    <xdr:to>
      <xdr:col>1</xdr:col>
      <xdr:colOff>571499</xdr:colOff>
      <xdr:row>59</xdr:row>
      <xdr:rowOff>554963</xdr:rowOff>
    </xdr:to>
    <xdr:pic>
      <xdr:nvPicPr>
        <xdr:cNvPr id="40" name="Picture 48">
          <a:extLst>
            <a:ext uri="{FF2B5EF4-FFF2-40B4-BE49-F238E27FC236}">
              <a16:creationId xmlns:a16="http://schemas.microsoft.com/office/drawing/2014/main" id="{800354BC-D8F6-4DCF-95D8-C525A9C19F0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600075" y="33575626"/>
          <a:ext cx="514349" cy="5454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30949</xdr:colOff>
      <xdr:row>61</xdr:row>
      <xdr:rowOff>57151</xdr:rowOff>
    </xdr:from>
    <xdr:to>
      <xdr:col>1</xdr:col>
      <xdr:colOff>570949</xdr:colOff>
      <xdr:row>61</xdr:row>
      <xdr:rowOff>581025</xdr:rowOff>
    </xdr:to>
    <xdr:pic>
      <xdr:nvPicPr>
        <xdr:cNvPr id="41" name="Picture 48">
          <a:extLst>
            <a:ext uri="{FF2B5EF4-FFF2-40B4-BE49-F238E27FC236}">
              <a16:creationId xmlns:a16="http://schemas.microsoft.com/office/drawing/2014/main" id="{5FDF9225-BE89-4E65-91A7-342F7A587EC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573874" y="3488055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114293</xdr:colOff>
      <xdr:row>6</xdr:row>
      <xdr:rowOff>238125</xdr:rowOff>
    </xdr:from>
    <xdr:to>
      <xdr:col>1</xdr:col>
      <xdr:colOff>654293</xdr:colOff>
      <xdr:row>6</xdr:row>
      <xdr:rowOff>619125</xdr:rowOff>
    </xdr:to>
    <xdr:pic>
      <xdr:nvPicPr>
        <xdr:cNvPr id="42" name="Picture 50">
          <a:extLst>
            <a:ext uri="{FF2B5EF4-FFF2-40B4-BE49-F238E27FC236}">
              <a16:creationId xmlns:a16="http://schemas.microsoft.com/office/drawing/2014/main" id="{FE647EE5-99E3-482B-91CA-956CD8C1637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" cstate="print"/>
        <a:srcRect/>
        <a:stretch>
          <a:fillRect/>
        </a:stretch>
      </xdr:blipFill>
      <xdr:spPr bwMode="auto">
        <a:xfrm>
          <a:off x="590543" y="2733675"/>
          <a:ext cx="540000" cy="381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85719</xdr:colOff>
      <xdr:row>29</xdr:row>
      <xdr:rowOff>266700</xdr:rowOff>
    </xdr:from>
    <xdr:to>
      <xdr:col>1</xdr:col>
      <xdr:colOff>625719</xdr:colOff>
      <xdr:row>30</xdr:row>
      <xdr:rowOff>257175</xdr:rowOff>
    </xdr:to>
    <xdr:pic>
      <xdr:nvPicPr>
        <xdr:cNvPr id="43" name="Picture 68">
          <a:extLst>
            <a:ext uri="{FF2B5EF4-FFF2-40B4-BE49-F238E27FC236}">
              <a16:creationId xmlns:a16="http://schemas.microsoft.com/office/drawing/2014/main" id="{2E91E839-FB6D-43A2-8D86-7E2E5B2A03F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" cstate="print"/>
        <a:srcRect/>
        <a:stretch>
          <a:fillRect/>
        </a:stretch>
      </xdr:blipFill>
      <xdr:spPr bwMode="auto">
        <a:xfrm>
          <a:off x="628644" y="16563975"/>
          <a:ext cx="540000" cy="581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58</xdr:row>
      <xdr:rowOff>28577</xdr:rowOff>
    </xdr:from>
    <xdr:to>
      <xdr:col>1</xdr:col>
      <xdr:colOff>571500</xdr:colOff>
      <xdr:row>58</xdr:row>
      <xdr:rowOff>556791</xdr:rowOff>
    </xdr:to>
    <xdr:pic>
      <xdr:nvPicPr>
        <xdr:cNvPr id="44" name="Picture 10">
          <a:extLst>
            <a:ext uri="{FF2B5EF4-FFF2-40B4-BE49-F238E27FC236}">
              <a16:creationId xmlns:a16="http://schemas.microsoft.com/office/drawing/2014/main" id="{6CA8BC9C-0638-4391-A77A-C3E4DC1D59C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590550" y="32966027"/>
          <a:ext cx="523875" cy="528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60</xdr:row>
      <xdr:rowOff>19050</xdr:rowOff>
    </xdr:from>
    <xdr:to>
      <xdr:col>1</xdr:col>
      <xdr:colOff>552450</xdr:colOff>
      <xdr:row>60</xdr:row>
      <xdr:rowOff>587453</xdr:rowOff>
    </xdr:to>
    <xdr:pic>
      <xdr:nvPicPr>
        <xdr:cNvPr id="45" name="Picture 12">
          <a:extLst>
            <a:ext uri="{FF2B5EF4-FFF2-40B4-BE49-F238E27FC236}">
              <a16:creationId xmlns:a16="http://schemas.microsoft.com/office/drawing/2014/main" id="{B7E623DA-713C-4C46-A779-AC54FFFC68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3" cstate="print"/>
        <a:srcRect/>
        <a:stretch>
          <a:fillRect/>
        </a:stretch>
      </xdr:blipFill>
      <xdr:spPr bwMode="auto">
        <a:xfrm>
          <a:off x="590550" y="34213800"/>
          <a:ext cx="504825" cy="5684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30950</xdr:colOff>
      <xdr:row>62</xdr:row>
      <xdr:rowOff>19051</xdr:rowOff>
    </xdr:from>
    <xdr:to>
      <xdr:col>1</xdr:col>
      <xdr:colOff>570950</xdr:colOff>
      <xdr:row>62</xdr:row>
      <xdr:rowOff>523875</xdr:rowOff>
    </xdr:to>
    <xdr:pic>
      <xdr:nvPicPr>
        <xdr:cNvPr id="46" name="Picture 14">
          <a:extLst>
            <a:ext uri="{FF2B5EF4-FFF2-40B4-BE49-F238E27FC236}">
              <a16:creationId xmlns:a16="http://schemas.microsoft.com/office/drawing/2014/main" id="{DCF39F58-3FE8-4E65-B288-8B9620C3336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4" cstate="print"/>
        <a:srcRect/>
        <a:stretch>
          <a:fillRect/>
        </a:stretch>
      </xdr:blipFill>
      <xdr:spPr bwMode="auto">
        <a:xfrm>
          <a:off x="573875" y="35471101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71</xdr:row>
      <xdr:rowOff>47624</xdr:rowOff>
    </xdr:from>
    <xdr:to>
      <xdr:col>1</xdr:col>
      <xdr:colOff>606675</xdr:colOff>
      <xdr:row>71</xdr:row>
      <xdr:rowOff>514350</xdr:rowOff>
    </xdr:to>
    <xdr:pic>
      <xdr:nvPicPr>
        <xdr:cNvPr id="47" name="Picture 16">
          <a:extLst>
            <a:ext uri="{FF2B5EF4-FFF2-40B4-BE49-F238E27FC236}">
              <a16:creationId xmlns:a16="http://schemas.microsoft.com/office/drawing/2014/main" id="{447E8EEA-EC3E-44AD-B5F0-02676560733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 cstate="print"/>
        <a:srcRect/>
        <a:stretch>
          <a:fillRect/>
        </a:stretch>
      </xdr:blipFill>
      <xdr:spPr bwMode="auto">
        <a:xfrm>
          <a:off x="609600" y="40595549"/>
          <a:ext cx="540000" cy="46672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111361</xdr:colOff>
      <xdr:row>78</xdr:row>
      <xdr:rowOff>32878</xdr:rowOff>
    </xdr:from>
    <xdr:to>
      <xdr:col>1</xdr:col>
      <xdr:colOff>581025</xdr:colOff>
      <xdr:row>78</xdr:row>
      <xdr:rowOff>471948</xdr:rowOff>
    </xdr:to>
    <xdr:pic>
      <xdr:nvPicPr>
        <xdr:cNvPr id="48" name="Picture 18">
          <a:extLst>
            <a:ext uri="{FF2B5EF4-FFF2-40B4-BE49-F238E27FC236}">
              <a16:creationId xmlns:a16="http://schemas.microsoft.com/office/drawing/2014/main" id="{5698C31B-26FE-446F-81E7-605854AE860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" cstate="print"/>
        <a:srcRect/>
        <a:stretch>
          <a:fillRect/>
        </a:stretch>
      </xdr:blipFill>
      <xdr:spPr bwMode="auto">
        <a:xfrm>
          <a:off x="654286" y="44981353"/>
          <a:ext cx="469664" cy="43907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79</xdr:row>
      <xdr:rowOff>57150</xdr:rowOff>
    </xdr:from>
    <xdr:to>
      <xdr:col>1</xdr:col>
      <xdr:colOff>625725</xdr:colOff>
      <xdr:row>79</xdr:row>
      <xdr:rowOff>523875</xdr:rowOff>
    </xdr:to>
    <xdr:pic>
      <xdr:nvPicPr>
        <xdr:cNvPr id="49" name="Picture 20">
          <a:extLst>
            <a:ext uri="{FF2B5EF4-FFF2-40B4-BE49-F238E27FC236}">
              <a16:creationId xmlns:a16="http://schemas.microsoft.com/office/drawing/2014/main" id="{38832908-DE84-4DF4-905A-C50A47F8D68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7" cstate="print"/>
        <a:srcRect/>
        <a:stretch>
          <a:fillRect/>
        </a:stretch>
      </xdr:blipFill>
      <xdr:spPr bwMode="auto">
        <a:xfrm>
          <a:off x="628650" y="45634275"/>
          <a:ext cx="540000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80</xdr:row>
      <xdr:rowOff>38101</xdr:rowOff>
    </xdr:from>
    <xdr:to>
      <xdr:col>1</xdr:col>
      <xdr:colOff>616193</xdr:colOff>
      <xdr:row>80</xdr:row>
      <xdr:rowOff>571500</xdr:rowOff>
    </xdr:to>
    <xdr:pic>
      <xdr:nvPicPr>
        <xdr:cNvPr id="50" name="Picture 22">
          <a:extLst>
            <a:ext uri="{FF2B5EF4-FFF2-40B4-BE49-F238E27FC236}">
              <a16:creationId xmlns:a16="http://schemas.microsoft.com/office/drawing/2014/main" id="{FA084D47-E06A-4951-B88F-3CB2E6E6C6C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" cstate="print"/>
        <a:srcRect/>
        <a:stretch>
          <a:fillRect/>
        </a:stretch>
      </xdr:blipFill>
      <xdr:spPr bwMode="auto">
        <a:xfrm>
          <a:off x="619118" y="4624387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85</xdr:row>
      <xdr:rowOff>9525</xdr:rowOff>
    </xdr:from>
    <xdr:to>
      <xdr:col>1</xdr:col>
      <xdr:colOff>606668</xdr:colOff>
      <xdr:row>85</xdr:row>
      <xdr:rowOff>523875</xdr:rowOff>
    </xdr:to>
    <xdr:pic>
      <xdr:nvPicPr>
        <xdr:cNvPr id="51" name="Picture 24">
          <a:extLst>
            <a:ext uri="{FF2B5EF4-FFF2-40B4-BE49-F238E27FC236}">
              <a16:creationId xmlns:a16="http://schemas.microsoft.com/office/drawing/2014/main" id="{B16C8338-E62A-4594-A633-043ABBCF6B1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9" cstate="print"/>
        <a:srcRect/>
        <a:stretch>
          <a:fillRect/>
        </a:stretch>
      </xdr:blipFill>
      <xdr:spPr bwMode="auto">
        <a:xfrm>
          <a:off x="609593" y="49358550"/>
          <a:ext cx="5400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66669</xdr:colOff>
      <xdr:row>96</xdr:row>
      <xdr:rowOff>66675</xdr:rowOff>
    </xdr:from>
    <xdr:to>
      <xdr:col>1</xdr:col>
      <xdr:colOff>606669</xdr:colOff>
      <xdr:row>96</xdr:row>
      <xdr:rowOff>571500</xdr:rowOff>
    </xdr:to>
    <xdr:pic>
      <xdr:nvPicPr>
        <xdr:cNvPr id="52" name="Picture 30">
          <a:extLst>
            <a:ext uri="{FF2B5EF4-FFF2-40B4-BE49-F238E27FC236}">
              <a16:creationId xmlns:a16="http://schemas.microsoft.com/office/drawing/2014/main" id="{348676BF-CA35-40BC-AA63-AB8891F211B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0" cstate="print"/>
        <a:srcRect/>
        <a:stretch>
          <a:fillRect/>
        </a:stretch>
      </xdr:blipFill>
      <xdr:spPr bwMode="auto">
        <a:xfrm>
          <a:off x="609594" y="55768875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100</xdr:row>
      <xdr:rowOff>30961</xdr:rowOff>
    </xdr:from>
    <xdr:to>
      <xdr:col>1</xdr:col>
      <xdr:colOff>602456</xdr:colOff>
      <xdr:row>100</xdr:row>
      <xdr:rowOff>552451</xdr:rowOff>
    </xdr:to>
    <xdr:pic>
      <xdr:nvPicPr>
        <xdr:cNvPr id="53" name="Picture 32">
          <a:extLst>
            <a:ext uri="{FF2B5EF4-FFF2-40B4-BE49-F238E27FC236}">
              <a16:creationId xmlns:a16="http://schemas.microsoft.com/office/drawing/2014/main" id="{79BBBBFD-0827-4579-8F4F-60EFFBE6C15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1" cstate="print"/>
        <a:srcRect/>
        <a:stretch>
          <a:fillRect/>
        </a:stretch>
      </xdr:blipFill>
      <xdr:spPr bwMode="auto">
        <a:xfrm>
          <a:off x="628650" y="58247761"/>
          <a:ext cx="516731" cy="5214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103</xdr:row>
      <xdr:rowOff>19050</xdr:rowOff>
    </xdr:from>
    <xdr:to>
      <xdr:col>1</xdr:col>
      <xdr:colOff>559050</xdr:colOff>
      <xdr:row>103</xdr:row>
      <xdr:rowOff>523875</xdr:rowOff>
    </xdr:to>
    <xdr:pic>
      <xdr:nvPicPr>
        <xdr:cNvPr id="54" name="Picture 34">
          <a:extLst>
            <a:ext uri="{FF2B5EF4-FFF2-40B4-BE49-F238E27FC236}">
              <a16:creationId xmlns:a16="http://schemas.microsoft.com/office/drawing/2014/main" id="{9E9571C0-DC7A-43AC-ACFA-0B946918868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561975" y="6012180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105</xdr:row>
      <xdr:rowOff>19051</xdr:rowOff>
    </xdr:from>
    <xdr:to>
      <xdr:col>1</xdr:col>
      <xdr:colOff>635250</xdr:colOff>
      <xdr:row>105</xdr:row>
      <xdr:rowOff>514350</xdr:rowOff>
    </xdr:to>
    <xdr:pic>
      <xdr:nvPicPr>
        <xdr:cNvPr id="55" name="Picture 36">
          <a:extLst>
            <a:ext uri="{FF2B5EF4-FFF2-40B4-BE49-F238E27FC236}">
              <a16:creationId xmlns:a16="http://schemas.microsoft.com/office/drawing/2014/main" id="{70B5C753-D972-4882-AC30-4FD83F5DF7B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3" cstate="print"/>
        <a:srcRect/>
        <a:stretch>
          <a:fillRect/>
        </a:stretch>
      </xdr:blipFill>
      <xdr:spPr bwMode="auto">
        <a:xfrm>
          <a:off x="638175" y="6137910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116</xdr:row>
      <xdr:rowOff>51987</xdr:rowOff>
    </xdr:from>
    <xdr:to>
      <xdr:col>1</xdr:col>
      <xdr:colOff>559044</xdr:colOff>
      <xdr:row>116</xdr:row>
      <xdr:rowOff>485775</xdr:rowOff>
    </xdr:to>
    <xdr:pic>
      <xdr:nvPicPr>
        <xdr:cNvPr id="56" name="Picture 38">
          <a:extLst>
            <a:ext uri="{FF2B5EF4-FFF2-40B4-BE49-F238E27FC236}">
              <a16:creationId xmlns:a16="http://schemas.microsoft.com/office/drawing/2014/main" id="{27E0E0DD-24A2-41DB-A710-7B30BD4FAC3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600075" y="67965237"/>
          <a:ext cx="501894" cy="4337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117</xdr:row>
      <xdr:rowOff>19051</xdr:rowOff>
    </xdr:from>
    <xdr:to>
      <xdr:col>1</xdr:col>
      <xdr:colOff>559050</xdr:colOff>
      <xdr:row>117</xdr:row>
      <xdr:rowOff>514350</xdr:rowOff>
    </xdr:to>
    <xdr:pic>
      <xdr:nvPicPr>
        <xdr:cNvPr id="57" name="Picture 40">
          <a:extLst>
            <a:ext uri="{FF2B5EF4-FFF2-40B4-BE49-F238E27FC236}">
              <a16:creationId xmlns:a16="http://schemas.microsoft.com/office/drawing/2014/main" id="{24E999C2-8D25-4ADE-A386-3415C4999FC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5" cstate="print"/>
        <a:srcRect/>
        <a:stretch>
          <a:fillRect/>
        </a:stretch>
      </xdr:blipFill>
      <xdr:spPr bwMode="auto">
        <a:xfrm>
          <a:off x="561975" y="68627626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66674</xdr:colOff>
      <xdr:row>120</xdr:row>
      <xdr:rowOff>61060</xdr:rowOff>
    </xdr:from>
    <xdr:to>
      <xdr:col>1</xdr:col>
      <xdr:colOff>559041</xdr:colOff>
      <xdr:row>120</xdr:row>
      <xdr:rowOff>495300</xdr:rowOff>
    </xdr:to>
    <xdr:pic>
      <xdr:nvPicPr>
        <xdr:cNvPr id="58" name="Picture 42">
          <a:extLst>
            <a:ext uri="{FF2B5EF4-FFF2-40B4-BE49-F238E27FC236}">
              <a16:creationId xmlns:a16="http://schemas.microsoft.com/office/drawing/2014/main" id="{320AB3FB-8380-45C9-AC1E-72EAFFCA6B8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6" cstate="print"/>
        <a:srcRect/>
        <a:stretch>
          <a:fillRect/>
        </a:stretch>
      </xdr:blipFill>
      <xdr:spPr bwMode="auto">
        <a:xfrm>
          <a:off x="609599" y="70755610"/>
          <a:ext cx="492367" cy="43424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127</xdr:row>
      <xdr:rowOff>28576</xdr:rowOff>
    </xdr:from>
    <xdr:to>
      <xdr:col>1</xdr:col>
      <xdr:colOff>606668</xdr:colOff>
      <xdr:row>127</xdr:row>
      <xdr:rowOff>542925</xdr:rowOff>
    </xdr:to>
    <xdr:pic>
      <xdr:nvPicPr>
        <xdr:cNvPr id="59" name="Picture 48">
          <a:extLst>
            <a:ext uri="{FF2B5EF4-FFF2-40B4-BE49-F238E27FC236}">
              <a16:creationId xmlns:a16="http://schemas.microsoft.com/office/drawing/2014/main" id="{55001CE1-7C61-46C0-A0E1-B6D8F0FE9E3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7" cstate="print"/>
        <a:srcRect/>
        <a:stretch>
          <a:fillRect/>
        </a:stretch>
      </xdr:blipFill>
      <xdr:spPr bwMode="auto">
        <a:xfrm>
          <a:off x="609593" y="75590401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130</xdr:row>
      <xdr:rowOff>19051</xdr:rowOff>
    </xdr:from>
    <xdr:to>
      <xdr:col>1</xdr:col>
      <xdr:colOff>559050</xdr:colOff>
      <xdr:row>130</xdr:row>
      <xdr:rowOff>581025</xdr:rowOff>
    </xdr:to>
    <xdr:pic>
      <xdr:nvPicPr>
        <xdr:cNvPr id="60" name="Picture 50">
          <a:extLst>
            <a:ext uri="{FF2B5EF4-FFF2-40B4-BE49-F238E27FC236}">
              <a16:creationId xmlns:a16="http://schemas.microsoft.com/office/drawing/2014/main" id="{73AE2559-3D04-4D20-829C-4C687C523E8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8" cstate="print"/>
        <a:srcRect/>
        <a:stretch>
          <a:fillRect/>
        </a:stretch>
      </xdr:blipFill>
      <xdr:spPr bwMode="auto">
        <a:xfrm>
          <a:off x="561975" y="77666851"/>
          <a:ext cx="540000" cy="5619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38093</xdr:colOff>
      <xdr:row>131</xdr:row>
      <xdr:rowOff>38101</xdr:rowOff>
    </xdr:from>
    <xdr:to>
      <xdr:col>1</xdr:col>
      <xdr:colOff>578093</xdr:colOff>
      <xdr:row>131</xdr:row>
      <xdr:rowOff>514350</xdr:rowOff>
    </xdr:to>
    <xdr:pic>
      <xdr:nvPicPr>
        <xdr:cNvPr id="61" name="Picture 52">
          <a:extLst>
            <a:ext uri="{FF2B5EF4-FFF2-40B4-BE49-F238E27FC236}">
              <a16:creationId xmlns:a16="http://schemas.microsoft.com/office/drawing/2014/main" id="{FB3C7FBB-17CC-4962-B9A9-9AFF88017C7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9" cstate="print"/>
        <a:srcRect/>
        <a:stretch>
          <a:fillRect/>
        </a:stretch>
      </xdr:blipFill>
      <xdr:spPr bwMode="auto">
        <a:xfrm>
          <a:off x="581018" y="78381226"/>
          <a:ext cx="540000" cy="4762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136</xdr:row>
      <xdr:rowOff>104776</xdr:rowOff>
    </xdr:from>
    <xdr:to>
      <xdr:col>1</xdr:col>
      <xdr:colOff>587625</xdr:colOff>
      <xdr:row>136</xdr:row>
      <xdr:rowOff>628650</xdr:rowOff>
    </xdr:to>
    <xdr:pic>
      <xdr:nvPicPr>
        <xdr:cNvPr id="62" name="Picture 54">
          <a:extLst>
            <a:ext uri="{FF2B5EF4-FFF2-40B4-BE49-F238E27FC236}">
              <a16:creationId xmlns:a16="http://schemas.microsoft.com/office/drawing/2014/main" id="{F55001FB-9F48-437D-8C1F-DA70BFFF013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0" cstate="print"/>
        <a:srcRect/>
        <a:stretch>
          <a:fillRect/>
        </a:stretch>
      </xdr:blipFill>
      <xdr:spPr bwMode="auto">
        <a:xfrm>
          <a:off x="590550" y="8122920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137</xdr:row>
      <xdr:rowOff>57151</xdr:rowOff>
    </xdr:from>
    <xdr:to>
      <xdr:col>1</xdr:col>
      <xdr:colOff>635250</xdr:colOff>
      <xdr:row>137</xdr:row>
      <xdr:rowOff>542925</xdr:rowOff>
    </xdr:to>
    <xdr:pic>
      <xdr:nvPicPr>
        <xdr:cNvPr id="63" name="Picture 56">
          <a:extLst>
            <a:ext uri="{FF2B5EF4-FFF2-40B4-BE49-F238E27FC236}">
              <a16:creationId xmlns:a16="http://schemas.microsoft.com/office/drawing/2014/main" id="{FE6C0219-5967-41EC-8B39-013F91E2CE2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1" cstate="print"/>
        <a:srcRect/>
        <a:stretch>
          <a:fillRect/>
        </a:stretch>
      </xdr:blipFill>
      <xdr:spPr bwMode="auto">
        <a:xfrm>
          <a:off x="638175" y="81915001"/>
          <a:ext cx="540000" cy="4857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57144</xdr:colOff>
      <xdr:row>138</xdr:row>
      <xdr:rowOff>66675</xdr:rowOff>
    </xdr:from>
    <xdr:to>
      <xdr:col>1</xdr:col>
      <xdr:colOff>597144</xdr:colOff>
      <xdr:row>138</xdr:row>
      <xdr:rowOff>619125</xdr:rowOff>
    </xdr:to>
    <xdr:pic>
      <xdr:nvPicPr>
        <xdr:cNvPr id="64" name="Picture 58">
          <a:extLst>
            <a:ext uri="{FF2B5EF4-FFF2-40B4-BE49-F238E27FC236}">
              <a16:creationId xmlns:a16="http://schemas.microsoft.com/office/drawing/2014/main" id="{D506426A-51EF-4931-873E-4FD5F4FF0E6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2" cstate="print"/>
        <a:srcRect/>
        <a:stretch>
          <a:fillRect/>
        </a:stretch>
      </xdr:blipFill>
      <xdr:spPr bwMode="auto">
        <a:xfrm>
          <a:off x="600069" y="82657950"/>
          <a:ext cx="5400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139</xdr:row>
      <xdr:rowOff>19051</xdr:rowOff>
    </xdr:from>
    <xdr:to>
      <xdr:col>1</xdr:col>
      <xdr:colOff>559044</xdr:colOff>
      <xdr:row>139</xdr:row>
      <xdr:rowOff>514350</xdr:rowOff>
    </xdr:to>
    <xdr:pic>
      <xdr:nvPicPr>
        <xdr:cNvPr id="65" name="Picture 60">
          <a:extLst>
            <a:ext uri="{FF2B5EF4-FFF2-40B4-BE49-F238E27FC236}">
              <a16:creationId xmlns:a16="http://schemas.microsoft.com/office/drawing/2014/main" id="{41D01B34-1506-4591-B75B-578EE8BDABC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3" cstate="print"/>
        <a:srcRect/>
        <a:stretch>
          <a:fillRect/>
        </a:stretch>
      </xdr:blipFill>
      <xdr:spPr bwMode="auto">
        <a:xfrm>
          <a:off x="561969" y="8334375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143</xdr:row>
      <xdr:rowOff>19050</xdr:rowOff>
    </xdr:from>
    <xdr:to>
      <xdr:col>1</xdr:col>
      <xdr:colOff>559044</xdr:colOff>
      <xdr:row>143</xdr:row>
      <xdr:rowOff>571500</xdr:rowOff>
    </xdr:to>
    <xdr:pic>
      <xdr:nvPicPr>
        <xdr:cNvPr id="66" name="Picture 62">
          <a:extLst>
            <a:ext uri="{FF2B5EF4-FFF2-40B4-BE49-F238E27FC236}">
              <a16:creationId xmlns:a16="http://schemas.microsoft.com/office/drawing/2014/main" id="{9BC2B893-CEEC-47AB-9F71-18DA674EDA6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4" cstate="print"/>
        <a:srcRect/>
        <a:stretch>
          <a:fillRect/>
        </a:stretch>
      </xdr:blipFill>
      <xdr:spPr bwMode="auto">
        <a:xfrm>
          <a:off x="561969" y="86277450"/>
          <a:ext cx="5400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145</xdr:row>
      <xdr:rowOff>38101</xdr:rowOff>
    </xdr:from>
    <xdr:to>
      <xdr:col>1</xdr:col>
      <xdr:colOff>628650</xdr:colOff>
      <xdr:row>145</xdr:row>
      <xdr:rowOff>571500</xdr:rowOff>
    </xdr:to>
    <xdr:pic>
      <xdr:nvPicPr>
        <xdr:cNvPr id="67" name="Picture 64">
          <a:extLst>
            <a:ext uri="{FF2B5EF4-FFF2-40B4-BE49-F238E27FC236}">
              <a16:creationId xmlns:a16="http://schemas.microsoft.com/office/drawing/2014/main" id="{149E2C56-F90B-418E-BFBA-7EA2E036007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5" cstate="print"/>
        <a:srcRect/>
        <a:stretch>
          <a:fillRect/>
        </a:stretch>
      </xdr:blipFill>
      <xdr:spPr bwMode="auto">
        <a:xfrm>
          <a:off x="619125" y="87763351"/>
          <a:ext cx="55245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147</xdr:row>
      <xdr:rowOff>57151</xdr:rowOff>
    </xdr:from>
    <xdr:to>
      <xdr:col>1</xdr:col>
      <xdr:colOff>628649</xdr:colOff>
      <xdr:row>147</xdr:row>
      <xdr:rowOff>533400</xdr:rowOff>
    </xdr:to>
    <xdr:pic>
      <xdr:nvPicPr>
        <xdr:cNvPr id="68" name="Picture 66">
          <a:extLst>
            <a:ext uri="{FF2B5EF4-FFF2-40B4-BE49-F238E27FC236}">
              <a16:creationId xmlns:a16="http://schemas.microsoft.com/office/drawing/2014/main" id="{A41AADFE-E9C1-4229-AF24-31DB5973151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6" cstate="print"/>
        <a:srcRect/>
        <a:stretch>
          <a:fillRect/>
        </a:stretch>
      </xdr:blipFill>
      <xdr:spPr bwMode="auto">
        <a:xfrm>
          <a:off x="619125" y="89249251"/>
          <a:ext cx="552449" cy="4762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149</xdr:row>
      <xdr:rowOff>533401</xdr:rowOff>
    </xdr:from>
    <xdr:to>
      <xdr:col>1</xdr:col>
      <xdr:colOff>609600</xdr:colOff>
      <xdr:row>151</xdr:row>
      <xdr:rowOff>427111</xdr:rowOff>
    </xdr:to>
    <xdr:pic>
      <xdr:nvPicPr>
        <xdr:cNvPr id="69" name="Picture 68">
          <a:extLst>
            <a:ext uri="{FF2B5EF4-FFF2-40B4-BE49-F238E27FC236}">
              <a16:creationId xmlns:a16="http://schemas.microsoft.com/office/drawing/2014/main" id="{8376C627-8D62-4FB6-B38C-B0EC6A27B50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7" cstate="print"/>
        <a:srcRect/>
        <a:stretch>
          <a:fillRect/>
        </a:stretch>
      </xdr:blipFill>
      <xdr:spPr bwMode="auto">
        <a:xfrm>
          <a:off x="619125" y="91192351"/>
          <a:ext cx="533400" cy="13605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36</xdr:row>
      <xdr:rowOff>38100</xdr:rowOff>
    </xdr:from>
    <xdr:to>
      <xdr:col>1</xdr:col>
      <xdr:colOff>616193</xdr:colOff>
      <xdr:row>36</xdr:row>
      <xdr:rowOff>485775</xdr:rowOff>
    </xdr:to>
    <xdr:pic>
      <xdr:nvPicPr>
        <xdr:cNvPr id="70" name="Picture 2">
          <a:extLst>
            <a:ext uri="{FF2B5EF4-FFF2-40B4-BE49-F238E27FC236}">
              <a16:creationId xmlns:a16="http://schemas.microsoft.com/office/drawing/2014/main" id="{C72DC4CC-DBAC-4848-B940-005741AA67E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8" cstate="print"/>
        <a:srcRect/>
        <a:stretch>
          <a:fillRect/>
        </a:stretch>
      </xdr:blipFill>
      <xdr:spPr bwMode="auto">
        <a:xfrm>
          <a:off x="619118" y="20469225"/>
          <a:ext cx="540000" cy="447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149461</xdr:colOff>
      <xdr:row>8</xdr:row>
      <xdr:rowOff>34622</xdr:rowOff>
    </xdr:from>
    <xdr:to>
      <xdr:col>1</xdr:col>
      <xdr:colOff>600075</xdr:colOff>
      <xdr:row>8</xdr:row>
      <xdr:rowOff>479728</xdr:rowOff>
    </xdr:to>
    <xdr:pic>
      <xdr:nvPicPr>
        <xdr:cNvPr id="71" name="Picture 4">
          <a:extLst>
            <a:ext uri="{FF2B5EF4-FFF2-40B4-BE49-F238E27FC236}">
              <a16:creationId xmlns:a16="http://schemas.microsoft.com/office/drawing/2014/main" id="{FFA4396D-BDA8-413A-9914-38EE382A3C1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9" cstate="print"/>
        <a:srcRect/>
        <a:stretch>
          <a:fillRect/>
        </a:stretch>
      </xdr:blipFill>
      <xdr:spPr bwMode="auto">
        <a:xfrm>
          <a:off x="692386" y="3787472"/>
          <a:ext cx="450614" cy="44510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39</xdr:row>
      <xdr:rowOff>128588</xdr:rowOff>
    </xdr:from>
    <xdr:to>
      <xdr:col>1</xdr:col>
      <xdr:colOff>616200</xdr:colOff>
      <xdr:row>40</xdr:row>
      <xdr:rowOff>295275</xdr:rowOff>
    </xdr:to>
    <xdr:pic>
      <xdr:nvPicPr>
        <xdr:cNvPr id="72" name="Picture 64">
          <a:extLst>
            <a:ext uri="{FF2B5EF4-FFF2-40B4-BE49-F238E27FC236}">
              <a16:creationId xmlns:a16="http://schemas.microsoft.com/office/drawing/2014/main" id="{766C0D16-D86C-4B53-B7DE-90C7A8C2E0D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0" cstate="print"/>
        <a:srcRect/>
        <a:stretch>
          <a:fillRect/>
        </a:stretch>
      </xdr:blipFill>
      <xdr:spPr bwMode="auto">
        <a:xfrm>
          <a:off x="619125" y="22331363"/>
          <a:ext cx="540000" cy="7572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104769</xdr:colOff>
      <xdr:row>41</xdr:row>
      <xdr:rowOff>14289</xdr:rowOff>
    </xdr:from>
    <xdr:to>
      <xdr:col>1</xdr:col>
      <xdr:colOff>619125</xdr:colOff>
      <xdr:row>41</xdr:row>
      <xdr:rowOff>495301</xdr:rowOff>
    </xdr:to>
    <xdr:pic>
      <xdr:nvPicPr>
        <xdr:cNvPr id="73" name="Picture 66">
          <a:extLst>
            <a:ext uri="{FF2B5EF4-FFF2-40B4-BE49-F238E27FC236}">
              <a16:creationId xmlns:a16="http://schemas.microsoft.com/office/drawing/2014/main" id="{C91B28C9-C15F-48CE-8BFB-8880CCD4DD2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1" cstate="print"/>
        <a:srcRect/>
        <a:stretch>
          <a:fillRect/>
        </a:stretch>
      </xdr:blipFill>
      <xdr:spPr bwMode="auto">
        <a:xfrm>
          <a:off x="647694" y="23398164"/>
          <a:ext cx="514356" cy="4810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76194</xdr:colOff>
      <xdr:row>37</xdr:row>
      <xdr:rowOff>200025</xdr:rowOff>
    </xdr:from>
    <xdr:to>
      <xdr:col>1</xdr:col>
      <xdr:colOff>616194</xdr:colOff>
      <xdr:row>38</xdr:row>
      <xdr:rowOff>295275</xdr:rowOff>
    </xdr:to>
    <xdr:pic>
      <xdr:nvPicPr>
        <xdr:cNvPr id="74" name="Picture 16">
          <a:extLst>
            <a:ext uri="{FF2B5EF4-FFF2-40B4-BE49-F238E27FC236}">
              <a16:creationId xmlns:a16="http://schemas.microsoft.com/office/drawing/2014/main" id="{1BEA5517-3113-4284-B4AF-E720EFF1CC5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2" cstate="print"/>
        <a:srcRect/>
        <a:stretch>
          <a:fillRect/>
        </a:stretch>
      </xdr:blipFill>
      <xdr:spPr bwMode="auto">
        <a:xfrm>
          <a:off x="619119" y="21221700"/>
          <a:ext cx="540000" cy="685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69883</xdr:colOff>
      <xdr:row>183</xdr:row>
      <xdr:rowOff>504826</xdr:rowOff>
    </xdr:from>
    <xdr:ext cx="560294" cy="2076450"/>
    <xdr:pic>
      <xdr:nvPicPr>
        <xdr:cNvPr id="75" name="Resim 74">
          <a:extLst>
            <a:ext uri="{FF2B5EF4-FFF2-40B4-BE49-F238E27FC236}">
              <a16:creationId xmlns:a16="http://schemas.microsoft.com/office/drawing/2014/main" id="{AA56D26B-2AF9-47E7-BF74-8DF3ED4772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2808" y="112175926"/>
          <a:ext cx="560294" cy="2076450"/>
        </a:xfrm>
        <a:prstGeom prst="rect">
          <a:avLst/>
        </a:prstGeom>
      </xdr:spPr>
    </xdr:pic>
    <xdr:clientData/>
  </xdr:oneCellAnchor>
  <xdr:twoCellAnchor editAs="oneCell">
    <xdr:from>
      <xdr:col>0</xdr:col>
      <xdr:colOff>280724</xdr:colOff>
      <xdr:row>0</xdr:row>
      <xdr:rowOff>66675</xdr:rowOff>
    </xdr:from>
    <xdr:to>
      <xdr:col>3</xdr:col>
      <xdr:colOff>95250</xdr:colOff>
      <xdr:row>1</xdr:row>
      <xdr:rowOff>590550</xdr:rowOff>
    </xdr:to>
    <xdr:pic>
      <xdr:nvPicPr>
        <xdr:cNvPr id="76" name="Resim 75">
          <a:extLst>
            <a:ext uri="{FF2B5EF4-FFF2-40B4-BE49-F238E27FC236}">
              <a16:creationId xmlns:a16="http://schemas.microsoft.com/office/drawing/2014/main" id="{F4BB12F3-18DA-4CF2-83BC-EB4EB041DB26}"/>
            </a:ext>
          </a:extLst>
        </xdr:cNvPr>
        <xdr:cNvPicPr/>
      </xdr:nvPicPr>
      <xdr:blipFill>
        <a:blip xmlns:r="http://schemas.openxmlformats.org/officeDocument/2006/relationships" r:embed="rId74"/>
        <a:srcRect/>
        <a:stretch>
          <a:fillRect/>
        </a:stretch>
      </xdr:blipFill>
      <xdr:spPr bwMode="auto">
        <a:xfrm>
          <a:off x="280724" y="66675"/>
          <a:ext cx="1814776" cy="857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85725</xdr:colOff>
      <xdr:row>82</xdr:row>
      <xdr:rowOff>19052</xdr:rowOff>
    </xdr:from>
    <xdr:ext cx="540000" cy="540000"/>
    <xdr:pic>
      <xdr:nvPicPr>
        <xdr:cNvPr id="78" name="Picture 2">
          <a:extLst>
            <a:ext uri="{FF2B5EF4-FFF2-40B4-BE49-F238E27FC236}">
              <a16:creationId xmlns:a16="http://schemas.microsoft.com/office/drawing/2014/main" id="{FC87C739-950A-4717-BA18-FD78F2C7CD4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5" cstate="print"/>
        <a:srcRect/>
        <a:stretch>
          <a:fillRect/>
        </a:stretch>
      </xdr:blipFill>
      <xdr:spPr bwMode="auto">
        <a:xfrm>
          <a:off x="628650" y="47482127"/>
          <a:ext cx="540000" cy="540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66675</xdr:colOff>
      <xdr:row>121</xdr:row>
      <xdr:rowOff>28575</xdr:rowOff>
    </xdr:from>
    <xdr:ext cx="540000" cy="540000"/>
    <xdr:pic>
      <xdr:nvPicPr>
        <xdr:cNvPr id="79" name="Picture 44">
          <a:extLst>
            <a:ext uri="{FF2B5EF4-FFF2-40B4-BE49-F238E27FC236}">
              <a16:creationId xmlns:a16="http://schemas.microsoft.com/office/drawing/2014/main" id="{F5A5A68C-3E04-4951-BBC9-BC1D4DF45C5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6" cstate="print"/>
        <a:srcRect/>
        <a:stretch>
          <a:fillRect/>
        </a:stretch>
      </xdr:blipFill>
      <xdr:spPr bwMode="auto">
        <a:xfrm>
          <a:off x="609600" y="71418450"/>
          <a:ext cx="540000" cy="540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twoCellAnchor editAs="oneCell">
    <xdr:from>
      <xdr:col>1</xdr:col>
      <xdr:colOff>71437</xdr:colOff>
      <xdr:row>83</xdr:row>
      <xdr:rowOff>9526</xdr:rowOff>
    </xdr:from>
    <xdr:to>
      <xdr:col>1</xdr:col>
      <xdr:colOff>613304</xdr:colOff>
      <xdr:row>83</xdr:row>
      <xdr:rowOff>542926</xdr:rowOff>
    </xdr:to>
    <xdr:pic>
      <xdr:nvPicPr>
        <xdr:cNvPr id="80" name="Picture 4">
          <a:extLst>
            <a:ext uri="{FF2B5EF4-FFF2-40B4-BE49-F238E27FC236}">
              <a16:creationId xmlns:a16="http://schemas.microsoft.com/office/drawing/2014/main" id="{FCC5D7D3-FDCF-41AA-AA62-335E9626CBE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7" cstate="print">
          <a:duotone>
            <a:schemeClr val="bg2">
              <a:shade val="45000"/>
              <a:satMod val="135000"/>
            </a:schemeClr>
            <a:prstClr val="white"/>
          </a:duotone>
        </a:blip>
        <a:srcRect/>
        <a:stretch>
          <a:fillRect/>
        </a:stretch>
      </xdr:blipFill>
      <xdr:spPr bwMode="auto">
        <a:xfrm>
          <a:off x="614362" y="48101251"/>
          <a:ext cx="541867" cy="53340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66676</xdr:colOff>
      <xdr:row>124</xdr:row>
      <xdr:rowOff>12017</xdr:rowOff>
    </xdr:from>
    <xdr:to>
      <xdr:col>1</xdr:col>
      <xdr:colOff>666750</xdr:colOff>
      <xdr:row>124</xdr:row>
      <xdr:rowOff>542925</xdr:rowOff>
    </xdr:to>
    <xdr:pic>
      <xdr:nvPicPr>
        <xdr:cNvPr id="81" name="Resim 80">
          <a:extLst>
            <a:ext uri="{FF2B5EF4-FFF2-40B4-BE49-F238E27FC236}">
              <a16:creationId xmlns:a16="http://schemas.microsoft.com/office/drawing/2014/main" id="{865F09DF-7769-44C4-A2FB-4771B787B2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1" y="73487867"/>
          <a:ext cx="600074" cy="530908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125</xdr:row>
      <xdr:rowOff>29635</xdr:rowOff>
    </xdr:from>
    <xdr:to>
      <xdr:col>1</xdr:col>
      <xdr:colOff>638175</xdr:colOff>
      <xdr:row>125</xdr:row>
      <xdr:rowOff>571501</xdr:rowOff>
    </xdr:to>
    <xdr:pic>
      <xdr:nvPicPr>
        <xdr:cNvPr id="82" name="Resim 81">
          <a:extLst>
            <a:ext uri="{FF2B5EF4-FFF2-40B4-BE49-F238E27FC236}">
              <a16:creationId xmlns:a16="http://schemas.microsoft.com/office/drawing/2014/main" id="{5590DE33-AFB7-4856-927C-544ECDC342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5" y="74200810"/>
          <a:ext cx="581025" cy="541866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</xdr:colOff>
      <xdr:row>126</xdr:row>
      <xdr:rowOff>11906</xdr:rowOff>
    </xdr:from>
    <xdr:to>
      <xdr:col>1</xdr:col>
      <xdr:colOff>685800</xdr:colOff>
      <xdr:row>126</xdr:row>
      <xdr:rowOff>561975</xdr:rowOff>
    </xdr:to>
    <xdr:pic>
      <xdr:nvPicPr>
        <xdr:cNvPr id="83" name="Resim 82">
          <a:extLst>
            <a:ext uri="{FF2B5EF4-FFF2-40B4-BE49-F238E27FC236}">
              <a16:creationId xmlns:a16="http://schemas.microsoft.com/office/drawing/2014/main" id="{33E67EE1-80AB-442F-B1D2-FE0777F75E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1975" y="74878406"/>
          <a:ext cx="666750" cy="550069"/>
        </a:xfrm>
        <a:prstGeom prst="rect">
          <a:avLst/>
        </a:prstGeom>
      </xdr:spPr>
    </xdr:pic>
    <xdr:clientData/>
  </xdr:twoCellAnchor>
  <xdr:twoCellAnchor editAs="oneCell">
    <xdr:from>
      <xdr:col>1</xdr:col>
      <xdr:colOff>1</xdr:colOff>
      <xdr:row>140</xdr:row>
      <xdr:rowOff>1</xdr:rowOff>
    </xdr:from>
    <xdr:to>
      <xdr:col>1</xdr:col>
      <xdr:colOff>585748</xdr:colOff>
      <xdr:row>140</xdr:row>
      <xdr:rowOff>552451</xdr:rowOff>
    </xdr:to>
    <xdr:pic>
      <xdr:nvPicPr>
        <xdr:cNvPr id="84" name="Resim 83">
          <a:extLst>
            <a:ext uri="{FF2B5EF4-FFF2-40B4-BE49-F238E27FC236}">
              <a16:creationId xmlns:a16="http://schemas.microsoft.com/office/drawing/2014/main" id="{AFCAF62D-4D55-478B-9C8F-C3ECE97C2D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6" y="84058126"/>
          <a:ext cx="585747" cy="55245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141</xdr:row>
      <xdr:rowOff>28576</xdr:rowOff>
    </xdr:from>
    <xdr:to>
      <xdr:col>1</xdr:col>
      <xdr:colOff>585747</xdr:colOff>
      <xdr:row>141</xdr:row>
      <xdr:rowOff>523876</xdr:rowOff>
    </xdr:to>
    <xdr:pic>
      <xdr:nvPicPr>
        <xdr:cNvPr id="85" name="Resim 84">
          <a:extLst>
            <a:ext uri="{FF2B5EF4-FFF2-40B4-BE49-F238E27FC236}">
              <a16:creationId xmlns:a16="http://schemas.microsoft.com/office/drawing/2014/main" id="{28D09913-8109-4C60-9709-1AD1389B70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5" y="84820126"/>
          <a:ext cx="585747" cy="4953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142</xdr:row>
      <xdr:rowOff>9525</xdr:rowOff>
    </xdr:from>
    <xdr:to>
      <xdr:col>1</xdr:col>
      <xdr:colOff>585747</xdr:colOff>
      <xdr:row>142</xdr:row>
      <xdr:rowOff>590550</xdr:rowOff>
    </xdr:to>
    <xdr:pic>
      <xdr:nvPicPr>
        <xdr:cNvPr id="86" name="Resim 85">
          <a:extLst>
            <a:ext uri="{FF2B5EF4-FFF2-40B4-BE49-F238E27FC236}">
              <a16:creationId xmlns:a16="http://schemas.microsoft.com/office/drawing/2014/main" id="{482BDE1A-BEF1-4D55-97F0-9B34E2D77A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5" y="85534500"/>
          <a:ext cx="585747" cy="581025"/>
        </a:xfrm>
        <a:prstGeom prst="rect">
          <a:avLst/>
        </a:prstGeom>
      </xdr:spPr>
    </xdr:pic>
    <xdr:clientData/>
  </xdr:twoCellAnchor>
  <xdr:twoCellAnchor editAs="oneCell">
    <xdr:from>
      <xdr:col>1</xdr:col>
      <xdr:colOff>144706</xdr:colOff>
      <xdr:row>44</xdr:row>
      <xdr:rowOff>61912</xdr:rowOff>
    </xdr:from>
    <xdr:to>
      <xdr:col>1</xdr:col>
      <xdr:colOff>533950</xdr:colOff>
      <xdr:row>44</xdr:row>
      <xdr:rowOff>466726</xdr:rowOff>
    </xdr:to>
    <xdr:pic>
      <xdr:nvPicPr>
        <xdr:cNvPr id="87" name="Resim 86">
          <a:extLst>
            <a:ext uri="{FF2B5EF4-FFF2-40B4-BE49-F238E27FC236}">
              <a16:creationId xmlns:a16="http://schemas.microsoft.com/office/drawing/2014/main" id="{1530DFED-424D-4103-A9D7-AF763D5547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7631" y="25217437"/>
          <a:ext cx="389244" cy="404814"/>
        </a:xfrm>
        <a:prstGeom prst="rect">
          <a:avLst/>
        </a:prstGeom>
      </xdr:spPr>
    </xdr:pic>
    <xdr:clientData/>
  </xdr:twoCellAnchor>
  <xdr:twoCellAnchor editAs="oneCell">
    <xdr:from>
      <xdr:col>1</xdr:col>
      <xdr:colOff>147567</xdr:colOff>
      <xdr:row>43</xdr:row>
      <xdr:rowOff>30955</xdr:rowOff>
    </xdr:from>
    <xdr:to>
      <xdr:col>1</xdr:col>
      <xdr:colOff>578717</xdr:colOff>
      <xdr:row>43</xdr:row>
      <xdr:rowOff>447675</xdr:rowOff>
    </xdr:to>
    <xdr:pic>
      <xdr:nvPicPr>
        <xdr:cNvPr id="88" name="Resim 87">
          <a:extLst>
            <a:ext uri="{FF2B5EF4-FFF2-40B4-BE49-F238E27FC236}">
              <a16:creationId xmlns:a16="http://schemas.microsoft.com/office/drawing/2014/main" id="{174F6276-0C50-4C6C-9943-CC1455D2DE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0492" y="24595930"/>
          <a:ext cx="431150" cy="416720"/>
        </a:xfrm>
        <a:prstGeom prst="rect">
          <a:avLst/>
        </a:prstGeom>
      </xdr:spPr>
    </xdr:pic>
    <xdr:clientData/>
  </xdr:twoCellAnchor>
  <xdr:twoCellAnchor editAs="oneCell">
    <xdr:from>
      <xdr:col>1</xdr:col>
      <xdr:colOff>138949</xdr:colOff>
      <xdr:row>45</xdr:row>
      <xdr:rowOff>57151</xdr:rowOff>
    </xdr:from>
    <xdr:to>
      <xdr:col>1</xdr:col>
      <xdr:colOff>568283</xdr:colOff>
      <xdr:row>45</xdr:row>
      <xdr:rowOff>466725</xdr:rowOff>
    </xdr:to>
    <xdr:pic>
      <xdr:nvPicPr>
        <xdr:cNvPr id="89" name="Resim 88">
          <a:extLst>
            <a:ext uri="{FF2B5EF4-FFF2-40B4-BE49-F238E27FC236}">
              <a16:creationId xmlns:a16="http://schemas.microsoft.com/office/drawing/2014/main" id="{751D5BBB-B480-4B4E-87B5-F1D6A1BE2D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1874" y="25803226"/>
          <a:ext cx="429334" cy="409574"/>
        </a:xfrm>
        <a:prstGeom prst="rect">
          <a:avLst/>
        </a:prstGeom>
      </xdr:spPr>
    </xdr:pic>
    <xdr:clientData/>
  </xdr:twoCellAnchor>
  <xdr:twoCellAnchor editAs="oneCell">
    <xdr:from>
      <xdr:col>1</xdr:col>
      <xdr:colOff>147636</xdr:colOff>
      <xdr:row>24</xdr:row>
      <xdr:rowOff>47273</xdr:rowOff>
    </xdr:from>
    <xdr:to>
      <xdr:col>1</xdr:col>
      <xdr:colOff>581026</xdr:colOff>
      <xdr:row>24</xdr:row>
      <xdr:rowOff>459935</xdr:rowOff>
    </xdr:to>
    <xdr:pic>
      <xdr:nvPicPr>
        <xdr:cNvPr id="90" name="Resim 89">
          <a:extLst>
            <a:ext uri="{FF2B5EF4-FFF2-40B4-BE49-F238E27FC236}">
              <a16:creationId xmlns:a16="http://schemas.microsoft.com/office/drawing/2014/main" id="{9C41D316-D5AA-4520-98FB-048EACE2C5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0561" y="13296548"/>
          <a:ext cx="433390" cy="412662"/>
        </a:xfrm>
        <a:prstGeom prst="rect">
          <a:avLst/>
        </a:prstGeom>
      </xdr:spPr>
    </xdr:pic>
    <xdr:clientData/>
  </xdr:twoCellAnchor>
  <xdr:twoCellAnchor editAs="oneCell">
    <xdr:from>
      <xdr:col>1</xdr:col>
      <xdr:colOff>88106</xdr:colOff>
      <xdr:row>46</xdr:row>
      <xdr:rowOff>95251</xdr:rowOff>
    </xdr:from>
    <xdr:to>
      <xdr:col>1</xdr:col>
      <xdr:colOff>650080</xdr:colOff>
      <xdr:row>47</xdr:row>
      <xdr:rowOff>342900</xdr:rowOff>
    </xdr:to>
    <xdr:pic>
      <xdr:nvPicPr>
        <xdr:cNvPr id="91" name="Resim 90">
          <a:extLst>
            <a:ext uri="{FF2B5EF4-FFF2-40B4-BE49-F238E27FC236}">
              <a16:creationId xmlns:a16="http://schemas.microsoft.com/office/drawing/2014/main" id="{59490AF7-2B45-4332-AA88-808D08967B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1031" y="26431876"/>
          <a:ext cx="561974" cy="838199"/>
        </a:xfrm>
        <a:prstGeom prst="rect">
          <a:avLst/>
        </a:prstGeom>
      </xdr:spPr>
    </xdr:pic>
    <xdr:clientData/>
  </xdr:twoCellAnchor>
  <xdr:twoCellAnchor editAs="oneCell">
    <xdr:from>
      <xdr:col>1</xdr:col>
      <xdr:colOff>157164</xdr:colOff>
      <xdr:row>175</xdr:row>
      <xdr:rowOff>83044</xdr:rowOff>
    </xdr:from>
    <xdr:to>
      <xdr:col>1</xdr:col>
      <xdr:colOff>571500</xdr:colOff>
      <xdr:row>175</xdr:row>
      <xdr:rowOff>526558</xdr:rowOff>
    </xdr:to>
    <xdr:pic>
      <xdr:nvPicPr>
        <xdr:cNvPr id="92" name="Resim 91">
          <a:extLst>
            <a:ext uri="{FF2B5EF4-FFF2-40B4-BE49-F238E27FC236}">
              <a16:creationId xmlns:a16="http://schemas.microsoft.com/office/drawing/2014/main" id="{D5510D5A-38E7-4843-8452-95FFAF37D2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0089" y="106724944"/>
          <a:ext cx="414336" cy="443514"/>
        </a:xfrm>
        <a:prstGeom prst="rect">
          <a:avLst/>
        </a:prstGeom>
      </xdr:spPr>
    </xdr:pic>
    <xdr:clientData/>
  </xdr:twoCellAnchor>
  <xdr:twoCellAnchor editAs="oneCell">
    <xdr:from>
      <xdr:col>1</xdr:col>
      <xdr:colOff>90488</xdr:colOff>
      <xdr:row>178</xdr:row>
      <xdr:rowOff>48755</xdr:rowOff>
    </xdr:from>
    <xdr:to>
      <xdr:col>1</xdr:col>
      <xdr:colOff>638175</xdr:colOff>
      <xdr:row>178</xdr:row>
      <xdr:rowOff>504825</xdr:rowOff>
    </xdr:to>
    <xdr:pic>
      <xdr:nvPicPr>
        <xdr:cNvPr id="93" name="Resim 92">
          <a:extLst>
            <a:ext uri="{FF2B5EF4-FFF2-40B4-BE49-F238E27FC236}">
              <a16:creationId xmlns:a16="http://schemas.microsoft.com/office/drawing/2014/main" id="{0A7F24A5-DAF0-4B07-9691-5E35291A5E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3413" y="108890930"/>
          <a:ext cx="547687" cy="456070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179</xdr:row>
      <xdr:rowOff>95250</xdr:rowOff>
    </xdr:from>
    <xdr:to>
      <xdr:col>1</xdr:col>
      <xdr:colOff>647701</xdr:colOff>
      <xdr:row>179</xdr:row>
      <xdr:rowOff>561976</xdr:rowOff>
    </xdr:to>
    <xdr:pic>
      <xdr:nvPicPr>
        <xdr:cNvPr id="94" name="Resim 93">
          <a:extLst>
            <a:ext uri="{FF2B5EF4-FFF2-40B4-BE49-F238E27FC236}">
              <a16:creationId xmlns:a16="http://schemas.microsoft.com/office/drawing/2014/main" id="{B373C7EA-A469-428B-8606-307D4FF693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0550" y="109670850"/>
          <a:ext cx="600076" cy="466726"/>
        </a:xfrm>
        <a:prstGeom prst="rect">
          <a:avLst/>
        </a:prstGeom>
      </xdr:spPr>
    </xdr:pic>
    <xdr:clientData/>
  </xdr:twoCellAnchor>
  <xdr:twoCellAnchor editAs="oneCell">
    <xdr:from>
      <xdr:col>1</xdr:col>
      <xdr:colOff>95250</xdr:colOff>
      <xdr:row>180</xdr:row>
      <xdr:rowOff>114300</xdr:rowOff>
    </xdr:from>
    <xdr:to>
      <xdr:col>1</xdr:col>
      <xdr:colOff>628650</xdr:colOff>
      <xdr:row>180</xdr:row>
      <xdr:rowOff>581026</xdr:rowOff>
    </xdr:to>
    <xdr:pic>
      <xdr:nvPicPr>
        <xdr:cNvPr id="95" name="Resim 94">
          <a:extLst>
            <a:ext uri="{FF2B5EF4-FFF2-40B4-BE49-F238E27FC236}">
              <a16:creationId xmlns:a16="http://schemas.microsoft.com/office/drawing/2014/main" id="{CA448AA8-B1DB-4984-B9D7-C3FC7CAA49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8175" y="110423325"/>
          <a:ext cx="533400" cy="466726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163</xdr:row>
      <xdr:rowOff>9525</xdr:rowOff>
    </xdr:from>
    <xdr:to>
      <xdr:col>1</xdr:col>
      <xdr:colOff>619125</xdr:colOff>
      <xdr:row>163</xdr:row>
      <xdr:rowOff>639392</xdr:rowOff>
    </xdr:to>
    <xdr:pic>
      <xdr:nvPicPr>
        <xdr:cNvPr id="96" name="Resim 95">
          <a:extLst>
            <a:ext uri="{FF2B5EF4-FFF2-40B4-BE49-F238E27FC236}">
              <a16:creationId xmlns:a16="http://schemas.microsoft.com/office/drawing/2014/main" id="{30379D2E-4093-4C76-A225-2EBD486AE2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5" y="99393375"/>
          <a:ext cx="561975" cy="629867"/>
        </a:xfrm>
        <a:prstGeom prst="rect">
          <a:avLst/>
        </a:prstGeom>
      </xdr:spPr>
    </xdr:pic>
    <xdr:clientData/>
  </xdr:twoCellAnchor>
  <xdr:twoCellAnchor editAs="oneCell">
    <xdr:from>
      <xdr:col>1</xdr:col>
      <xdr:colOff>85724</xdr:colOff>
      <xdr:row>161</xdr:row>
      <xdr:rowOff>466726</xdr:rowOff>
    </xdr:from>
    <xdr:to>
      <xdr:col>1</xdr:col>
      <xdr:colOff>600075</xdr:colOff>
      <xdr:row>162</xdr:row>
      <xdr:rowOff>304801</xdr:rowOff>
    </xdr:to>
    <xdr:pic>
      <xdr:nvPicPr>
        <xdr:cNvPr id="97" name="Resim 96">
          <a:extLst>
            <a:ext uri="{FF2B5EF4-FFF2-40B4-BE49-F238E27FC236}">
              <a16:creationId xmlns:a16="http://schemas.microsoft.com/office/drawing/2014/main" id="{94C32526-D66B-4A79-A6D1-80EDC58746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8649" y="98383726"/>
          <a:ext cx="514351" cy="571500"/>
        </a:xfrm>
        <a:prstGeom prst="rect">
          <a:avLst/>
        </a:prstGeom>
      </xdr:spPr>
    </xdr:pic>
    <xdr:clientData/>
  </xdr:twoCellAnchor>
  <xdr:twoCellAnchor editAs="oneCell">
    <xdr:from>
      <xdr:col>1</xdr:col>
      <xdr:colOff>135731</xdr:colOff>
      <xdr:row>14</xdr:row>
      <xdr:rowOff>11329</xdr:rowOff>
    </xdr:from>
    <xdr:to>
      <xdr:col>1</xdr:col>
      <xdr:colOff>581025</xdr:colOff>
      <xdr:row>14</xdr:row>
      <xdr:rowOff>507785</xdr:rowOff>
    </xdr:to>
    <xdr:pic>
      <xdr:nvPicPr>
        <xdr:cNvPr id="98" name="Resim 97">
          <a:extLst>
            <a:ext uri="{FF2B5EF4-FFF2-40B4-BE49-F238E27FC236}">
              <a16:creationId xmlns:a16="http://schemas.microsoft.com/office/drawing/2014/main" id="{6EDAC695-2FD8-415F-B687-62CBBE3696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8656" y="7536079"/>
          <a:ext cx="445294" cy="496456"/>
        </a:xfrm>
        <a:prstGeom prst="rect">
          <a:avLst/>
        </a:prstGeom>
      </xdr:spPr>
    </xdr:pic>
    <xdr:clientData/>
  </xdr:twoCellAnchor>
  <xdr:twoCellAnchor editAs="oneCell">
    <xdr:from>
      <xdr:col>1</xdr:col>
      <xdr:colOff>78581</xdr:colOff>
      <xdr:row>12</xdr:row>
      <xdr:rowOff>190500</xdr:rowOff>
    </xdr:from>
    <xdr:to>
      <xdr:col>1</xdr:col>
      <xdr:colOff>651834</xdr:colOff>
      <xdr:row>13</xdr:row>
      <xdr:rowOff>123825</xdr:rowOff>
    </xdr:to>
    <xdr:pic>
      <xdr:nvPicPr>
        <xdr:cNvPr id="99" name="Resim 98">
          <a:extLst>
            <a:ext uri="{FF2B5EF4-FFF2-40B4-BE49-F238E27FC236}">
              <a16:creationId xmlns:a16="http://schemas.microsoft.com/office/drawing/2014/main" id="{00FC906D-ACF7-4F3F-9DBA-3AF8327529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1506" y="6457950"/>
          <a:ext cx="573253" cy="561975"/>
        </a:xfrm>
        <a:prstGeom prst="rect">
          <a:avLst/>
        </a:prstGeom>
      </xdr:spPr>
    </xdr:pic>
    <xdr:clientData/>
  </xdr:twoCellAnchor>
  <xdr:twoCellAnchor editAs="oneCell">
    <xdr:from>
      <xdr:col>1</xdr:col>
      <xdr:colOff>163359</xdr:colOff>
      <xdr:row>16</xdr:row>
      <xdr:rowOff>41949</xdr:rowOff>
    </xdr:from>
    <xdr:to>
      <xdr:col>1</xdr:col>
      <xdr:colOff>591497</xdr:colOff>
      <xdr:row>16</xdr:row>
      <xdr:rowOff>476251</xdr:rowOff>
    </xdr:to>
    <xdr:pic>
      <xdr:nvPicPr>
        <xdr:cNvPr id="100" name="Resim 99">
          <a:extLst>
            <a:ext uri="{FF2B5EF4-FFF2-40B4-BE49-F238E27FC236}">
              <a16:creationId xmlns:a16="http://schemas.microsoft.com/office/drawing/2014/main" id="{EC541904-9510-4553-B4C0-0367E80249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6284" y="8823999"/>
          <a:ext cx="428138" cy="434302"/>
        </a:xfrm>
        <a:prstGeom prst="rect">
          <a:avLst/>
        </a:prstGeom>
      </xdr:spPr>
    </xdr:pic>
    <xdr:clientData/>
  </xdr:twoCellAnchor>
  <xdr:twoCellAnchor editAs="oneCell">
    <xdr:from>
      <xdr:col>1</xdr:col>
      <xdr:colOff>163869</xdr:colOff>
      <xdr:row>17</xdr:row>
      <xdr:rowOff>50005</xdr:rowOff>
    </xdr:from>
    <xdr:to>
      <xdr:col>1</xdr:col>
      <xdr:colOff>586907</xdr:colOff>
      <xdr:row>17</xdr:row>
      <xdr:rowOff>428625</xdr:rowOff>
    </xdr:to>
    <xdr:pic>
      <xdr:nvPicPr>
        <xdr:cNvPr id="101" name="Resim 100">
          <a:extLst>
            <a:ext uri="{FF2B5EF4-FFF2-40B4-BE49-F238E27FC236}">
              <a16:creationId xmlns:a16="http://schemas.microsoft.com/office/drawing/2014/main" id="{924775E7-9348-447A-8560-83478DF241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6794" y="9460705"/>
          <a:ext cx="423038" cy="378620"/>
        </a:xfrm>
        <a:prstGeom prst="rect">
          <a:avLst/>
        </a:prstGeom>
      </xdr:spPr>
    </xdr:pic>
    <xdr:clientData/>
  </xdr:twoCellAnchor>
  <xdr:twoCellAnchor editAs="oneCell">
    <xdr:from>
      <xdr:col>1</xdr:col>
      <xdr:colOff>155273</xdr:colOff>
      <xdr:row>9</xdr:row>
      <xdr:rowOff>35720</xdr:rowOff>
    </xdr:from>
    <xdr:to>
      <xdr:col>1</xdr:col>
      <xdr:colOff>599585</xdr:colOff>
      <xdr:row>9</xdr:row>
      <xdr:rowOff>476250</xdr:rowOff>
    </xdr:to>
    <xdr:pic>
      <xdr:nvPicPr>
        <xdr:cNvPr id="102" name="Resim 101">
          <a:extLst>
            <a:ext uri="{FF2B5EF4-FFF2-40B4-BE49-F238E27FC236}">
              <a16:creationId xmlns:a16="http://schemas.microsoft.com/office/drawing/2014/main" id="{66FF61E2-9B1D-4BD4-9696-73829210C1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8198" y="4417220"/>
          <a:ext cx="444312" cy="440530"/>
        </a:xfrm>
        <a:prstGeom prst="rect">
          <a:avLst/>
        </a:prstGeom>
      </xdr:spPr>
    </xdr:pic>
    <xdr:clientData/>
  </xdr:twoCellAnchor>
  <xdr:twoCellAnchor editAs="oneCell">
    <xdr:from>
      <xdr:col>1</xdr:col>
      <xdr:colOff>145257</xdr:colOff>
      <xdr:row>10</xdr:row>
      <xdr:rowOff>48385</xdr:rowOff>
    </xdr:from>
    <xdr:to>
      <xdr:col>1</xdr:col>
      <xdr:colOff>609601</xdr:colOff>
      <xdr:row>10</xdr:row>
      <xdr:rowOff>496921</xdr:rowOff>
    </xdr:to>
    <xdr:pic>
      <xdr:nvPicPr>
        <xdr:cNvPr id="103" name="Resim 102">
          <a:extLst>
            <a:ext uri="{FF2B5EF4-FFF2-40B4-BE49-F238E27FC236}">
              <a16:creationId xmlns:a16="http://schemas.microsoft.com/office/drawing/2014/main" id="{189DBF20-4527-469F-A77D-41B8643959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8182" y="5058535"/>
          <a:ext cx="464344" cy="448536"/>
        </a:xfrm>
        <a:prstGeom prst="rect">
          <a:avLst/>
        </a:prstGeom>
      </xdr:spPr>
    </xdr:pic>
    <xdr:clientData/>
  </xdr:twoCellAnchor>
  <xdr:twoCellAnchor editAs="oneCell">
    <xdr:from>
      <xdr:col>1</xdr:col>
      <xdr:colOff>128589</xdr:colOff>
      <xdr:row>11</xdr:row>
      <xdr:rowOff>10239</xdr:rowOff>
    </xdr:from>
    <xdr:to>
      <xdr:col>1</xdr:col>
      <xdr:colOff>600075</xdr:colOff>
      <xdr:row>11</xdr:row>
      <xdr:rowOff>503099</xdr:rowOff>
    </xdr:to>
    <xdr:pic>
      <xdr:nvPicPr>
        <xdr:cNvPr id="104" name="Resim 103">
          <a:extLst>
            <a:ext uri="{FF2B5EF4-FFF2-40B4-BE49-F238E27FC236}">
              <a16:creationId xmlns:a16="http://schemas.microsoft.com/office/drawing/2014/main" id="{6C44BE56-3DA3-4743-A771-2FE66639C8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1514" y="5649039"/>
          <a:ext cx="471486" cy="492860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64</xdr:row>
      <xdr:rowOff>70160</xdr:rowOff>
    </xdr:from>
    <xdr:to>
      <xdr:col>1</xdr:col>
      <xdr:colOff>571500</xdr:colOff>
      <xdr:row>64</xdr:row>
      <xdr:rowOff>542925</xdr:rowOff>
    </xdr:to>
    <xdr:pic>
      <xdr:nvPicPr>
        <xdr:cNvPr id="105" name="Resim 104">
          <a:extLst>
            <a:ext uri="{FF2B5EF4-FFF2-40B4-BE49-F238E27FC236}">
              <a16:creationId xmlns:a16="http://schemas.microsoft.com/office/drawing/2014/main" id="{9AA9368E-630C-4E61-B2CD-CD491E9AEC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5" y="36779510"/>
          <a:ext cx="514350" cy="472765"/>
        </a:xfrm>
        <a:prstGeom prst="rect">
          <a:avLst/>
        </a:prstGeom>
      </xdr:spPr>
    </xdr:pic>
    <xdr:clientData/>
  </xdr:twoCellAnchor>
  <xdr:twoCellAnchor editAs="oneCell">
    <xdr:from>
      <xdr:col>1</xdr:col>
      <xdr:colOff>83343</xdr:colOff>
      <xdr:row>156</xdr:row>
      <xdr:rowOff>95250</xdr:rowOff>
    </xdr:from>
    <xdr:to>
      <xdr:col>1</xdr:col>
      <xdr:colOff>607218</xdr:colOff>
      <xdr:row>156</xdr:row>
      <xdr:rowOff>619126</xdr:rowOff>
    </xdr:to>
    <xdr:pic>
      <xdr:nvPicPr>
        <xdr:cNvPr id="106" name="Resim 105">
          <a:extLst>
            <a:ext uri="{FF2B5EF4-FFF2-40B4-BE49-F238E27FC236}">
              <a16:creationId xmlns:a16="http://schemas.microsoft.com/office/drawing/2014/main" id="{4268D432-8762-4F25-A81B-60252E22B4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6268" y="95116650"/>
          <a:ext cx="523875" cy="523876"/>
        </a:xfrm>
        <a:prstGeom prst="rect">
          <a:avLst/>
        </a:prstGeom>
      </xdr:spPr>
    </xdr:pic>
    <xdr:clientData/>
  </xdr:twoCellAnchor>
  <xdr:twoCellAnchor editAs="oneCell">
    <xdr:from>
      <xdr:col>1</xdr:col>
      <xdr:colOff>23816</xdr:colOff>
      <xdr:row>158</xdr:row>
      <xdr:rowOff>228600</xdr:rowOff>
    </xdr:from>
    <xdr:to>
      <xdr:col>1</xdr:col>
      <xdr:colOff>571500</xdr:colOff>
      <xdr:row>158</xdr:row>
      <xdr:rowOff>626270</xdr:rowOff>
    </xdr:to>
    <xdr:pic>
      <xdr:nvPicPr>
        <xdr:cNvPr id="107" name="Resim 106">
          <a:extLst>
            <a:ext uri="{FF2B5EF4-FFF2-40B4-BE49-F238E27FC236}">
              <a16:creationId xmlns:a16="http://schemas.microsoft.com/office/drawing/2014/main" id="{6D8A31C2-EDFB-4634-86F4-A8862D6260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6741" y="96716850"/>
          <a:ext cx="547684" cy="397670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60</xdr:row>
      <xdr:rowOff>19050</xdr:rowOff>
    </xdr:from>
    <xdr:to>
      <xdr:col>1</xdr:col>
      <xdr:colOff>587625</xdr:colOff>
      <xdr:row>60</xdr:row>
      <xdr:rowOff>542924</xdr:rowOff>
    </xdr:to>
    <xdr:pic>
      <xdr:nvPicPr>
        <xdr:cNvPr id="108" name="Picture 48">
          <a:extLst>
            <a:ext uri="{FF2B5EF4-FFF2-40B4-BE49-F238E27FC236}">
              <a16:creationId xmlns:a16="http://schemas.microsoft.com/office/drawing/2014/main" id="{8E9904DE-287C-4230-A6B4-348EEC51B41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590550" y="34213800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114301</xdr:colOff>
      <xdr:row>170</xdr:row>
      <xdr:rowOff>76201</xdr:rowOff>
    </xdr:from>
    <xdr:to>
      <xdr:col>1</xdr:col>
      <xdr:colOff>552450</xdr:colOff>
      <xdr:row>170</xdr:row>
      <xdr:rowOff>381001</xdr:rowOff>
    </xdr:to>
    <xdr:pic>
      <xdr:nvPicPr>
        <xdr:cNvPr id="109" name="Resim 108">
          <a:extLst>
            <a:ext uri="{FF2B5EF4-FFF2-40B4-BE49-F238E27FC236}">
              <a16:creationId xmlns:a16="http://schemas.microsoft.com/office/drawing/2014/main" id="{B90A80C5-2761-4B35-A956-3095C953AD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6" y="103822501"/>
          <a:ext cx="438149" cy="304800"/>
        </a:xfrm>
        <a:prstGeom prst="rect">
          <a:avLst/>
        </a:prstGeom>
      </xdr:spPr>
    </xdr:pic>
    <xdr:clientData/>
  </xdr:twoCellAnchor>
  <xdr:twoCellAnchor editAs="oneCell">
    <xdr:from>
      <xdr:col>1</xdr:col>
      <xdr:colOff>114301</xdr:colOff>
      <xdr:row>171</xdr:row>
      <xdr:rowOff>28576</xdr:rowOff>
    </xdr:from>
    <xdr:to>
      <xdr:col>1</xdr:col>
      <xdr:colOff>590550</xdr:colOff>
      <xdr:row>171</xdr:row>
      <xdr:rowOff>447676</xdr:rowOff>
    </xdr:to>
    <xdr:pic>
      <xdr:nvPicPr>
        <xdr:cNvPr id="110" name="Resim 109">
          <a:extLst>
            <a:ext uri="{FF2B5EF4-FFF2-40B4-BE49-F238E27FC236}">
              <a16:creationId xmlns:a16="http://schemas.microsoft.com/office/drawing/2014/main" id="{835AD146-89A2-47D1-896D-FD61E15B43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6" y="104508301"/>
          <a:ext cx="476249" cy="419100"/>
        </a:xfrm>
        <a:prstGeom prst="rect">
          <a:avLst/>
        </a:prstGeom>
      </xdr:spPr>
    </xdr:pic>
    <xdr:clientData/>
  </xdr:twoCellAnchor>
  <xdr:twoCellAnchor editAs="oneCell">
    <xdr:from>
      <xdr:col>1</xdr:col>
      <xdr:colOff>76200</xdr:colOff>
      <xdr:row>167</xdr:row>
      <xdr:rowOff>104777</xdr:rowOff>
    </xdr:from>
    <xdr:to>
      <xdr:col>1</xdr:col>
      <xdr:colOff>609600</xdr:colOff>
      <xdr:row>167</xdr:row>
      <xdr:rowOff>609600</xdr:rowOff>
    </xdr:to>
    <xdr:pic>
      <xdr:nvPicPr>
        <xdr:cNvPr id="111" name="Resim 110">
          <a:extLst>
            <a:ext uri="{FF2B5EF4-FFF2-40B4-BE49-F238E27FC236}">
              <a16:creationId xmlns:a16="http://schemas.microsoft.com/office/drawing/2014/main" id="{FB55B665-6625-4CD8-A49D-CFD26969A0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9125" y="101650802"/>
          <a:ext cx="533400" cy="504823"/>
        </a:xfrm>
        <a:prstGeom prst="rect">
          <a:avLst/>
        </a:prstGeom>
      </xdr:spPr>
    </xdr:pic>
    <xdr:clientData/>
  </xdr:twoCellAnchor>
  <xdr:twoCellAnchor editAs="oneCell">
    <xdr:from>
      <xdr:col>1</xdr:col>
      <xdr:colOff>152402</xdr:colOff>
      <xdr:row>42</xdr:row>
      <xdr:rowOff>35909</xdr:rowOff>
    </xdr:from>
    <xdr:to>
      <xdr:col>1</xdr:col>
      <xdr:colOff>609600</xdr:colOff>
      <xdr:row>42</xdr:row>
      <xdr:rowOff>472065</xdr:rowOff>
    </xdr:to>
    <xdr:pic>
      <xdr:nvPicPr>
        <xdr:cNvPr id="112" name="Resim 111">
          <a:extLst>
            <a:ext uri="{FF2B5EF4-FFF2-40B4-BE49-F238E27FC236}">
              <a16:creationId xmlns:a16="http://schemas.microsoft.com/office/drawing/2014/main" id="{E0B9B8D6-7CF2-49E7-AED7-73F3A35B1B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5327" y="24010334"/>
          <a:ext cx="457198" cy="436156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60</xdr:row>
      <xdr:rowOff>9525</xdr:rowOff>
    </xdr:from>
    <xdr:to>
      <xdr:col>1</xdr:col>
      <xdr:colOff>561975</xdr:colOff>
      <xdr:row>60</xdr:row>
      <xdr:rowOff>537739</xdr:rowOff>
    </xdr:to>
    <xdr:pic>
      <xdr:nvPicPr>
        <xdr:cNvPr id="113" name="Picture 10">
          <a:extLst>
            <a:ext uri="{FF2B5EF4-FFF2-40B4-BE49-F238E27FC236}">
              <a16:creationId xmlns:a16="http://schemas.microsoft.com/office/drawing/2014/main" id="{CE8B57CB-B056-4671-95BC-178B9069487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581025" y="34204275"/>
          <a:ext cx="523875" cy="528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166686</xdr:colOff>
      <xdr:row>25</xdr:row>
      <xdr:rowOff>43980</xdr:rowOff>
    </xdr:from>
    <xdr:to>
      <xdr:col>1</xdr:col>
      <xdr:colOff>600076</xdr:colOff>
      <xdr:row>25</xdr:row>
      <xdr:rowOff>488676</xdr:rowOff>
    </xdr:to>
    <xdr:pic>
      <xdr:nvPicPr>
        <xdr:cNvPr id="114" name="Resim 113">
          <a:extLst>
            <a:ext uri="{FF2B5EF4-FFF2-40B4-BE49-F238E27FC236}">
              <a16:creationId xmlns:a16="http://schemas.microsoft.com/office/drawing/2014/main" id="{5960A5C1-ED6F-4F27-A0A7-C7C51DB7F3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9611" y="13902855"/>
          <a:ext cx="433390" cy="444696"/>
        </a:xfrm>
        <a:prstGeom prst="rect">
          <a:avLst/>
        </a:prstGeom>
      </xdr:spPr>
    </xdr:pic>
    <xdr:clientData/>
  </xdr:twoCellAnchor>
  <xdr:twoCellAnchor editAs="oneCell">
    <xdr:from>
      <xdr:col>1</xdr:col>
      <xdr:colOff>108600</xdr:colOff>
      <xdr:row>88</xdr:row>
      <xdr:rowOff>114299</xdr:rowOff>
    </xdr:from>
    <xdr:to>
      <xdr:col>1</xdr:col>
      <xdr:colOff>616200</xdr:colOff>
      <xdr:row>88</xdr:row>
      <xdr:rowOff>561974</xdr:rowOff>
    </xdr:to>
    <xdr:pic>
      <xdr:nvPicPr>
        <xdr:cNvPr id="115" name="Picture 38">
          <a:extLst>
            <a:ext uri="{FF2B5EF4-FFF2-40B4-BE49-F238E27FC236}">
              <a16:creationId xmlns:a16="http://schemas.microsoft.com/office/drawing/2014/main" id="{54989AE7-6047-474D-BCC1-0AB61B43136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651525" y="51349274"/>
          <a:ext cx="507600" cy="447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59530</xdr:colOff>
      <xdr:row>27</xdr:row>
      <xdr:rowOff>53015</xdr:rowOff>
    </xdr:from>
    <xdr:ext cx="531020" cy="482138"/>
    <xdr:pic>
      <xdr:nvPicPr>
        <xdr:cNvPr id="116" name="Resim 115">
          <a:extLst>
            <a:ext uri="{FF2B5EF4-FFF2-40B4-BE49-F238E27FC236}">
              <a16:creationId xmlns:a16="http://schemas.microsoft.com/office/drawing/2014/main" id="{8F6F5D29-FAEB-4B3B-8C58-9C22068366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2455" y="15131090"/>
          <a:ext cx="531020" cy="482138"/>
        </a:xfrm>
        <a:prstGeom prst="rect">
          <a:avLst/>
        </a:prstGeom>
      </xdr:spPr>
    </xdr:pic>
    <xdr:clientData/>
  </xdr:oneCellAnchor>
  <xdr:twoCellAnchor editAs="oneCell">
    <xdr:from>
      <xdr:col>1</xdr:col>
      <xdr:colOff>28575</xdr:colOff>
      <xdr:row>102</xdr:row>
      <xdr:rowOff>28575</xdr:rowOff>
    </xdr:from>
    <xdr:to>
      <xdr:col>1</xdr:col>
      <xdr:colOff>568575</xdr:colOff>
      <xdr:row>102</xdr:row>
      <xdr:rowOff>533400</xdr:rowOff>
    </xdr:to>
    <xdr:pic>
      <xdr:nvPicPr>
        <xdr:cNvPr id="117" name="Picture 34">
          <a:extLst>
            <a:ext uri="{FF2B5EF4-FFF2-40B4-BE49-F238E27FC236}">
              <a16:creationId xmlns:a16="http://schemas.microsoft.com/office/drawing/2014/main" id="{6F96EE71-BB8C-4A3A-9172-6E3B9FBB1DF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571500" y="59502675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76200</xdr:colOff>
      <xdr:row>66</xdr:row>
      <xdr:rowOff>76202</xdr:rowOff>
    </xdr:from>
    <xdr:ext cx="540000" cy="523874"/>
    <xdr:pic>
      <xdr:nvPicPr>
        <xdr:cNvPr id="118" name="Picture 42">
          <a:extLst>
            <a:ext uri="{FF2B5EF4-FFF2-40B4-BE49-F238E27FC236}">
              <a16:creationId xmlns:a16="http://schemas.microsoft.com/office/drawing/2014/main" id="{7BAE9121-56BF-4F0C-8D64-A78F2B7A372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9" cstate="print"/>
        <a:srcRect/>
        <a:stretch>
          <a:fillRect/>
        </a:stretch>
      </xdr:blipFill>
      <xdr:spPr bwMode="auto">
        <a:xfrm>
          <a:off x="619125" y="38042852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57150</xdr:colOff>
      <xdr:row>115</xdr:row>
      <xdr:rowOff>51987</xdr:rowOff>
    </xdr:from>
    <xdr:ext cx="501894" cy="433788"/>
    <xdr:pic>
      <xdr:nvPicPr>
        <xdr:cNvPr id="119" name="Picture 38">
          <a:extLst>
            <a:ext uri="{FF2B5EF4-FFF2-40B4-BE49-F238E27FC236}">
              <a16:creationId xmlns:a16="http://schemas.microsoft.com/office/drawing/2014/main" id="{2DCE6E5B-0272-4F28-A592-E8983F1EB69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600075" y="67269912"/>
          <a:ext cx="501894" cy="4337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114294</xdr:colOff>
      <xdr:row>73</xdr:row>
      <xdr:rowOff>47625</xdr:rowOff>
    </xdr:from>
    <xdr:ext cx="540000" cy="504825"/>
    <xdr:pic>
      <xdr:nvPicPr>
        <xdr:cNvPr id="120" name="Picture 22">
          <a:extLst>
            <a:ext uri="{FF2B5EF4-FFF2-40B4-BE49-F238E27FC236}">
              <a16:creationId xmlns:a16="http://schemas.microsoft.com/office/drawing/2014/main" id="{DD4E9259-D629-4D2C-803F-99975BE4DC8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57219" y="418528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76200</xdr:colOff>
      <xdr:row>191</xdr:row>
      <xdr:rowOff>476250</xdr:rowOff>
    </xdr:from>
    <xdr:ext cx="560294" cy="2076450"/>
    <xdr:pic>
      <xdr:nvPicPr>
        <xdr:cNvPr id="121" name="Resim 120">
          <a:extLst>
            <a:ext uri="{FF2B5EF4-FFF2-40B4-BE49-F238E27FC236}">
              <a16:creationId xmlns:a16="http://schemas.microsoft.com/office/drawing/2014/main" id="{29E05B51-BE76-4BD3-A602-B6C5229341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9125" y="117595650"/>
          <a:ext cx="560294" cy="2076450"/>
        </a:xfrm>
        <a:prstGeom prst="rect">
          <a:avLst/>
        </a:prstGeom>
      </xdr:spPr>
    </xdr:pic>
    <xdr:clientData/>
  </xdr:oneCellAnchor>
  <xdr:twoCellAnchor editAs="oneCell">
    <xdr:from>
      <xdr:col>1</xdr:col>
      <xdr:colOff>72653</xdr:colOff>
      <xdr:row>26</xdr:row>
      <xdr:rowOff>55386</xdr:rowOff>
    </xdr:from>
    <xdr:to>
      <xdr:col>1</xdr:col>
      <xdr:colOff>619125</xdr:colOff>
      <xdr:row>26</xdr:row>
      <xdr:rowOff>505876</xdr:rowOff>
    </xdr:to>
    <xdr:pic>
      <xdr:nvPicPr>
        <xdr:cNvPr id="122" name="Resim 121">
          <a:extLst>
            <a:ext uri="{FF2B5EF4-FFF2-40B4-BE49-F238E27FC236}">
              <a16:creationId xmlns:a16="http://schemas.microsoft.com/office/drawing/2014/main" id="{0D17E8CC-D766-40AB-9D0F-08804DED93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5578" y="14523861"/>
          <a:ext cx="546472" cy="450490"/>
        </a:xfrm>
        <a:prstGeom prst="rect">
          <a:avLst/>
        </a:prstGeom>
      </xdr:spPr>
    </xdr:pic>
    <xdr:clientData/>
  </xdr:twoCellAnchor>
  <xdr:oneCellAnchor>
    <xdr:from>
      <xdr:col>1</xdr:col>
      <xdr:colOff>104775</xdr:colOff>
      <xdr:row>28</xdr:row>
      <xdr:rowOff>66675</xdr:rowOff>
    </xdr:from>
    <xdr:ext cx="464214" cy="421482"/>
    <xdr:pic>
      <xdr:nvPicPr>
        <xdr:cNvPr id="123" name="Resim 122">
          <a:extLst>
            <a:ext uri="{FF2B5EF4-FFF2-40B4-BE49-F238E27FC236}">
              <a16:creationId xmlns:a16="http://schemas.microsoft.com/office/drawing/2014/main" id="{3E3B51E8-ACD4-4AA4-B42C-0EB45F962B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7700" y="15754350"/>
          <a:ext cx="464214" cy="421482"/>
        </a:xfrm>
        <a:prstGeom prst="rect">
          <a:avLst/>
        </a:prstGeom>
      </xdr:spPr>
    </xdr:pic>
    <xdr:clientData/>
  </xdr:one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149475</xdr:colOff>
      <xdr:row>5</xdr:row>
      <xdr:rowOff>84271</xdr:rowOff>
    </xdr:from>
    <xdr:to>
      <xdr:col>1</xdr:col>
      <xdr:colOff>561975</xdr:colOff>
      <xdr:row>5</xdr:row>
      <xdr:rowOff>506281</xdr:rowOff>
    </xdr:to>
    <xdr:pic>
      <xdr:nvPicPr>
        <xdr:cNvPr id="2" name="Picture 12">
          <a:extLst>
            <a:ext uri="{FF2B5EF4-FFF2-40B4-BE49-F238E27FC236}">
              <a16:creationId xmlns:a16="http://schemas.microsoft.com/office/drawing/2014/main" id="{E81575DD-9125-497A-B34F-75BC9BFD45E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92400" y="2217871"/>
          <a:ext cx="412500" cy="4220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38101</xdr:colOff>
      <xdr:row>65</xdr:row>
      <xdr:rowOff>133350</xdr:rowOff>
    </xdr:from>
    <xdr:to>
      <xdr:col>1</xdr:col>
      <xdr:colOff>561975</xdr:colOff>
      <xdr:row>65</xdr:row>
      <xdr:rowOff>570230</xdr:rowOff>
    </xdr:to>
    <xdr:pic>
      <xdr:nvPicPr>
        <xdr:cNvPr id="3" name="Picture 18">
          <a:extLst>
            <a:ext uri="{FF2B5EF4-FFF2-40B4-BE49-F238E27FC236}">
              <a16:creationId xmlns:a16="http://schemas.microsoft.com/office/drawing/2014/main" id="{F0AECFD5-9968-407F-9769-EFF99AB3D61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81026" y="32480250"/>
          <a:ext cx="523874" cy="43688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16660</xdr:colOff>
      <xdr:row>152</xdr:row>
      <xdr:rowOff>19051</xdr:rowOff>
    </xdr:from>
    <xdr:to>
      <xdr:col>1</xdr:col>
      <xdr:colOff>556660</xdr:colOff>
      <xdr:row>152</xdr:row>
      <xdr:rowOff>552450</xdr:rowOff>
    </xdr:to>
    <xdr:pic>
      <xdr:nvPicPr>
        <xdr:cNvPr id="4" name="Picture 20">
          <a:extLst>
            <a:ext uri="{FF2B5EF4-FFF2-40B4-BE49-F238E27FC236}">
              <a16:creationId xmlns:a16="http://schemas.microsoft.com/office/drawing/2014/main" id="{2B5004E3-1280-4CC8-B847-A18D0059751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559585" y="8701087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114294</xdr:colOff>
      <xdr:row>82</xdr:row>
      <xdr:rowOff>47625</xdr:rowOff>
    </xdr:from>
    <xdr:to>
      <xdr:col>1</xdr:col>
      <xdr:colOff>654294</xdr:colOff>
      <xdr:row>82</xdr:row>
      <xdr:rowOff>552450</xdr:rowOff>
    </xdr:to>
    <xdr:pic>
      <xdr:nvPicPr>
        <xdr:cNvPr id="5" name="Picture 22">
          <a:extLst>
            <a:ext uri="{FF2B5EF4-FFF2-40B4-BE49-F238E27FC236}">
              <a16:creationId xmlns:a16="http://schemas.microsoft.com/office/drawing/2014/main" id="{D7759CB9-B6DD-4932-B66A-952D05D6361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57219" y="4248150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89864</xdr:colOff>
      <xdr:row>60</xdr:row>
      <xdr:rowOff>95250</xdr:rowOff>
    </xdr:from>
    <xdr:to>
      <xdr:col>1</xdr:col>
      <xdr:colOff>570955</xdr:colOff>
      <xdr:row>60</xdr:row>
      <xdr:rowOff>561975</xdr:rowOff>
    </xdr:to>
    <xdr:pic>
      <xdr:nvPicPr>
        <xdr:cNvPr id="6" name="Picture 24">
          <a:extLst>
            <a:ext uri="{FF2B5EF4-FFF2-40B4-BE49-F238E27FC236}">
              <a16:creationId xmlns:a16="http://schemas.microsoft.com/office/drawing/2014/main" id="{3B886E4F-AC58-4008-AA80-E17771440A1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32789" y="29489400"/>
          <a:ext cx="481091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95244</xdr:colOff>
      <xdr:row>61</xdr:row>
      <xdr:rowOff>57151</xdr:rowOff>
    </xdr:from>
    <xdr:to>
      <xdr:col>1</xdr:col>
      <xdr:colOff>647700</xdr:colOff>
      <xdr:row>61</xdr:row>
      <xdr:rowOff>571500</xdr:rowOff>
    </xdr:to>
    <xdr:pic>
      <xdr:nvPicPr>
        <xdr:cNvPr id="7" name="Picture 26">
          <a:extLst>
            <a:ext uri="{FF2B5EF4-FFF2-40B4-BE49-F238E27FC236}">
              <a16:creationId xmlns:a16="http://schemas.microsoft.com/office/drawing/2014/main" id="{503618CB-4BD6-41E7-AF31-F99AC0033CC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638169" y="30041851"/>
          <a:ext cx="552456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63</xdr:row>
      <xdr:rowOff>152400</xdr:rowOff>
    </xdr:from>
    <xdr:to>
      <xdr:col>1</xdr:col>
      <xdr:colOff>581025</xdr:colOff>
      <xdr:row>63</xdr:row>
      <xdr:rowOff>561974</xdr:rowOff>
    </xdr:to>
    <xdr:pic>
      <xdr:nvPicPr>
        <xdr:cNvPr id="8" name="Picture 28">
          <a:extLst>
            <a:ext uri="{FF2B5EF4-FFF2-40B4-BE49-F238E27FC236}">
              <a16:creationId xmlns:a16="http://schemas.microsoft.com/office/drawing/2014/main" id="{3EC5C93E-E81F-4B68-8D7D-E3B63D081D8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609600" y="31318200"/>
          <a:ext cx="514350" cy="4095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51913</xdr:colOff>
      <xdr:row>62</xdr:row>
      <xdr:rowOff>47625</xdr:rowOff>
    </xdr:from>
    <xdr:to>
      <xdr:col>1</xdr:col>
      <xdr:colOff>662463</xdr:colOff>
      <xdr:row>62</xdr:row>
      <xdr:rowOff>553403</xdr:rowOff>
    </xdr:to>
    <xdr:pic>
      <xdr:nvPicPr>
        <xdr:cNvPr id="9" name="Picture 32">
          <a:extLst>
            <a:ext uri="{FF2B5EF4-FFF2-40B4-BE49-F238E27FC236}">
              <a16:creationId xmlns:a16="http://schemas.microsoft.com/office/drawing/2014/main" id="{80825ED7-8DF3-4F37-A59D-76250177EC9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594838" y="30622875"/>
          <a:ext cx="610550" cy="50577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107623</xdr:colOff>
      <xdr:row>94</xdr:row>
      <xdr:rowOff>76200</xdr:rowOff>
    </xdr:from>
    <xdr:to>
      <xdr:col>1</xdr:col>
      <xdr:colOff>587624</xdr:colOff>
      <xdr:row>94</xdr:row>
      <xdr:rowOff>533400</xdr:rowOff>
    </xdr:to>
    <xdr:pic>
      <xdr:nvPicPr>
        <xdr:cNvPr id="10" name="Picture 34">
          <a:extLst>
            <a:ext uri="{FF2B5EF4-FFF2-40B4-BE49-F238E27FC236}">
              <a16:creationId xmlns:a16="http://schemas.microsoft.com/office/drawing/2014/main" id="{B2169449-E314-441A-8398-BB98C92322E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650548" y="50053875"/>
          <a:ext cx="480001" cy="457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95</xdr:row>
      <xdr:rowOff>57150</xdr:rowOff>
    </xdr:from>
    <xdr:to>
      <xdr:col>1</xdr:col>
      <xdr:colOff>587625</xdr:colOff>
      <xdr:row>95</xdr:row>
      <xdr:rowOff>533400</xdr:rowOff>
    </xdr:to>
    <xdr:pic>
      <xdr:nvPicPr>
        <xdr:cNvPr id="11" name="Picture 38">
          <a:extLst>
            <a:ext uri="{FF2B5EF4-FFF2-40B4-BE49-F238E27FC236}">
              <a16:creationId xmlns:a16="http://schemas.microsoft.com/office/drawing/2014/main" id="{B4C3CF44-0E44-4B6C-89F3-18762F5A677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590550" y="50663475"/>
          <a:ext cx="540000" cy="476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92325</xdr:colOff>
      <xdr:row>83</xdr:row>
      <xdr:rowOff>34862</xdr:rowOff>
    </xdr:from>
    <xdr:to>
      <xdr:col>1</xdr:col>
      <xdr:colOff>619125</xdr:colOff>
      <xdr:row>83</xdr:row>
      <xdr:rowOff>536640</xdr:rowOff>
    </xdr:to>
    <xdr:pic>
      <xdr:nvPicPr>
        <xdr:cNvPr id="12" name="Picture 40">
          <a:extLst>
            <a:ext uri="{FF2B5EF4-FFF2-40B4-BE49-F238E27FC236}">
              <a16:creationId xmlns:a16="http://schemas.microsoft.com/office/drawing/2014/main" id="{B3F36CC5-0F67-4F26-81E2-04A7C1712B0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635250" y="43097387"/>
          <a:ext cx="526800" cy="50177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57143</xdr:colOff>
      <xdr:row>107</xdr:row>
      <xdr:rowOff>47626</xdr:rowOff>
    </xdr:from>
    <xdr:to>
      <xdr:col>1</xdr:col>
      <xdr:colOff>597143</xdr:colOff>
      <xdr:row>107</xdr:row>
      <xdr:rowOff>561975</xdr:rowOff>
    </xdr:to>
    <xdr:pic>
      <xdr:nvPicPr>
        <xdr:cNvPr id="13" name="Picture 44">
          <a:extLst>
            <a:ext uri="{FF2B5EF4-FFF2-40B4-BE49-F238E27FC236}">
              <a16:creationId xmlns:a16="http://schemas.microsoft.com/office/drawing/2014/main" id="{FB1BDDB9-E5A4-4C2A-B85F-4D48460C559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600068" y="57635776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57143</xdr:colOff>
      <xdr:row>59</xdr:row>
      <xdr:rowOff>19051</xdr:rowOff>
    </xdr:from>
    <xdr:to>
      <xdr:col>1</xdr:col>
      <xdr:colOff>597143</xdr:colOff>
      <xdr:row>59</xdr:row>
      <xdr:rowOff>581025</xdr:rowOff>
    </xdr:to>
    <xdr:pic>
      <xdr:nvPicPr>
        <xdr:cNvPr id="14" name="Picture 46">
          <a:extLst>
            <a:ext uri="{FF2B5EF4-FFF2-40B4-BE49-F238E27FC236}">
              <a16:creationId xmlns:a16="http://schemas.microsoft.com/office/drawing/2014/main" id="{03138B32-F45D-43ED-82FB-4FD78FF9228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600068" y="28822651"/>
          <a:ext cx="540000" cy="5619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85719</xdr:colOff>
      <xdr:row>118</xdr:row>
      <xdr:rowOff>57151</xdr:rowOff>
    </xdr:from>
    <xdr:to>
      <xdr:col>1</xdr:col>
      <xdr:colOff>625719</xdr:colOff>
      <xdr:row>118</xdr:row>
      <xdr:rowOff>552450</xdr:rowOff>
    </xdr:to>
    <xdr:pic>
      <xdr:nvPicPr>
        <xdr:cNvPr id="15" name="Picture 48">
          <a:extLst>
            <a:ext uri="{FF2B5EF4-FFF2-40B4-BE49-F238E27FC236}">
              <a16:creationId xmlns:a16="http://schemas.microsoft.com/office/drawing/2014/main" id="{24A07AEC-ABC5-4ACB-969A-FF20853450F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628644" y="6456045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184</xdr:row>
      <xdr:rowOff>19051</xdr:rowOff>
    </xdr:from>
    <xdr:to>
      <xdr:col>1</xdr:col>
      <xdr:colOff>625725</xdr:colOff>
      <xdr:row>184</xdr:row>
      <xdr:rowOff>542925</xdr:rowOff>
    </xdr:to>
    <xdr:pic>
      <xdr:nvPicPr>
        <xdr:cNvPr id="16" name="Picture 50">
          <a:extLst>
            <a:ext uri="{FF2B5EF4-FFF2-40B4-BE49-F238E27FC236}">
              <a16:creationId xmlns:a16="http://schemas.microsoft.com/office/drawing/2014/main" id="{57AF77D7-D983-4BF9-92ED-9D2C497129A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628650" y="107394376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154</xdr:row>
      <xdr:rowOff>9525</xdr:rowOff>
    </xdr:from>
    <xdr:to>
      <xdr:col>1</xdr:col>
      <xdr:colOff>619125</xdr:colOff>
      <xdr:row>154</xdr:row>
      <xdr:rowOff>533400</xdr:rowOff>
    </xdr:to>
    <xdr:pic>
      <xdr:nvPicPr>
        <xdr:cNvPr id="17" name="Picture 52">
          <a:extLst>
            <a:ext uri="{FF2B5EF4-FFF2-40B4-BE49-F238E27FC236}">
              <a16:creationId xmlns:a16="http://schemas.microsoft.com/office/drawing/2014/main" id="{0F17766B-B547-4BDA-BDD5-25628E33286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600075" y="88468200"/>
          <a:ext cx="561975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114294</xdr:colOff>
      <xdr:row>185</xdr:row>
      <xdr:rowOff>66676</xdr:rowOff>
    </xdr:from>
    <xdr:to>
      <xdr:col>1</xdr:col>
      <xdr:colOff>654294</xdr:colOff>
      <xdr:row>185</xdr:row>
      <xdr:rowOff>571500</xdr:rowOff>
    </xdr:to>
    <xdr:pic>
      <xdr:nvPicPr>
        <xdr:cNvPr id="18" name="Picture 54">
          <a:extLst>
            <a:ext uri="{FF2B5EF4-FFF2-40B4-BE49-F238E27FC236}">
              <a16:creationId xmlns:a16="http://schemas.microsoft.com/office/drawing/2014/main" id="{5633B16F-66D5-4A77-8339-31F73E5F567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657219" y="108175426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104774</xdr:colOff>
      <xdr:row>121</xdr:row>
      <xdr:rowOff>19050</xdr:rowOff>
    </xdr:from>
    <xdr:to>
      <xdr:col>1</xdr:col>
      <xdr:colOff>559049</xdr:colOff>
      <xdr:row>121</xdr:row>
      <xdr:rowOff>514350</xdr:rowOff>
    </xdr:to>
    <xdr:pic>
      <xdr:nvPicPr>
        <xdr:cNvPr id="19" name="Picture 56">
          <a:extLst>
            <a:ext uri="{FF2B5EF4-FFF2-40B4-BE49-F238E27FC236}">
              <a16:creationId xmlns:a16="http://schemas.microsoft.com/office/drawing/2014/main" id="{729805BB-0F5D-4AFD-9296-BA41C651891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647699" y="65846325"/>
          <a:ext cx="454275" cy="495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112</xdr:row>
      <xdr:rowOff>19051</xdr:rowOff>
    </xdr:from>
    <xdr:to>
      <xdr:col>1</xdr:col>
      <xdr:colOff>616193</xdr:colOff>
      <xdr:row>112</xdr:row>
      <xdr:rowOff>523875</xdr:rowOff>
    </xdr:to>
    <xdr:pic>
      <xdr:nvPicPr>
        <xdr:cNvPr id="20" name="Picture 58">
          <a:extLst>
            <a:ext uri="{FF2B5EF4-FFF2-40B4-BE49-F238E27FC236}">
              <a16:creationId xmlns:a16="http://schemas.microsoft.com/office/drawing/2014/main" id="{81994E00-0F08-41D3-8F50-C3B7239A8BE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619118" y="60750451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114</xdr:row>
      <xdr:rowOff>19051</xdr:rowOff>
    </xdr:from>
    <xdr:to>
      <xdr:col>1</xdr:col>
      <xdr:colOff>559050</xdr:colOff>
      <xdr:row>114</xdr:row>
      <xdr:rowOff>542925</xdr:rowOff>
    </xdr:to>
    <xdr:pic>
      <xdr:nvPicPr>
        <xdr:cNvPr id="21" name="Picture 60">
          <a:extLst>
            <a:ext uri="{FF2B5EF4-FFF2-40B4-BE49-F238E27FC236}">
              <a16:creationId xmlns:a16="http://schemas.microsoft.com/office/drawing/2014/main" id="{783175B1-2A52-424B-832C-96D8F79A0FE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561975" y="6200775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115</xdr:row>
      <xdr:rowOff>57151</xdr:rowOff>
    </xdr:from>
    <xdr:to>
      <xdr:col>1</xdr:col>
      <xdr:colOff>559043</xdr:colOff>
      <xdr:row>115</xdr:row>
      <xdr:rowOff>504825</xdr:rowOff>
    </xdr:to>
    <xdr:pic>
      <xdr:nvPicPr>
        <xdr:cNvPr id="22" name="Picture 62">
          <a:extLst>
            <a:ext uri="{FF2B5EF4-FFF2-40B4-BE49-F238E27FC236}">
              <a16:creationId xmlns:a16="http://schemas.microsoft.com/office/drawing/2014/main" id="{BB2CFEF7-9B25-46F7-A2E0-6E07D4E2090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561968" y="62674501"/>
          <a:ext cx="540000" cy="4476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137</xdr:row>
      <xdr:rowOff>19052</xdr:rowOff>
    </xdr:from>
    <xdr:to>
      <xdr:col>1</xdr:col>
      <xdr:colOff>559044</xdr:colOff>
      <xdr:row>137</xdr:row>
      <xdr:rowOff>542925</xdr:rowOff>
    </xdr:to>
    <xdr:pic>
      <xdr:nvPicPr>
        <xdr:cNvPr id="23" name="Picture 64">
          <a:extLst>
            <a:ext uri="{FF2B5EF4-FFF2-40B4-BE49-F238E27FC236}">
              <a16:creationId xmlns:a16="http://schemas.microsoft.com/office/drawing/2014/main" id="{58176C4B-767D-4012-A5BE-0654B71DC53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561969" y="76971527"/>
          <a:ext cx="540000" cy="5238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85718</xdr:colOff>
      <xdr:row>106</xdr:row>
      <xdr:rowOff>19050</xdr:rowOff>
    </xdr:from>
    <xdr:to>
      <xdr:col>1</xdr:col>
      <xdr:colOff>625718</xdr:colOff>
      <xdr:row>106</xdr:row>
      <xdr:rowOff>561975</xdr:rowOff>
    </xdr:to>
    <xdr:pic>
      <xdr:nvPicPr>
        <xdr:cNvPr id="24" name="Picture 66">
          <a:extLst>
            <a:ext uri="{FF2B5EF4-FFF2-40B4-BE49-F238E27FC236}">
              <a16:creationId xmlns:a16="http://schemas.microsoft.com/office/drawing/2014/main" id="{DFB87F35-677A-408A-B3C1-15B9BAF3963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628643" y="56978550"/>
          <a:ext cx="540000" cy="542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105</xdr:row>
      <xdr:rowOff>19050</xdr:rowOff>
    </xdr:from>
    <xdr:to>
      <xdr:col>1</xdr:col>
      <xdr:colOff>559050</xdr:colOff>
      <xdr:row>105</xdr:row>
      <xdr:rowOff>523875</xdr:rowOff>
    </xdr:to>
    <xdr:pic>
      <xdr:nvPicPr>
        <xdr:cNvPr id="25" name="Picture 2">
          <a:extLst>
            <a:ext uri="{FF2B5EF4-FFF2-40B4-BE49-F238E27FC236}">
              <a16:creationId xmlns:a16="http://schemas.microsoft.com/office/drawing/2014/main" id="{E51E7242-DBF9-438C-95F9-273F007A3C2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561975" y="5634990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142868</xdr:colOff>
      <xdr:row>71</xdr:row>
      <xdr:rowOff>28576</xdr:rowOff>
    </xdr:from>
    <xdr:to>
      <xdr:col>1</xdr:col>
      <xdr:colOff>682868</xdr:colOff>
      <xdr:row>71</xdr:row>
      <xdr:rowOff>561975</xdr:rowOff>
    </xdr:to>
    <xdr:pic>
      <xdr:nvPicPr>
        <xdr:cNvPr id="26" name="Picture 4">
          <a:extLst>
            <a:ext uri="{FF2B5EF4-FFF2-40B4-BE49-F238E27FC236}">
              <a16:creationId xmlns:a16="http://schemas.microsoft.com/office/drawing/2014/main" id="{FC562FE8-57F0-44DB-83CB-61E740883D1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" cstate="print"/>
        <a:srcRect/>
        <a:stretch>
          <a:fillRect/>
        </a:stretch>
      </xdr:blipFill>
      <xdr:spPr bwMode="auto">
        <a:xfrm>
          <a:off x="685793" y="3610927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73819</xdr:colOff>
      <xdr:row>101</xdr:row>
      <xdr:rowOff>42864</xdr:rowOff>
    </xdr:from>
    <xdr:to>
      <xdr:col>1</xdr:col>
      <xdr:colOff>613819</xdr:colOff>
      <xdr:row>101</xdr:row>
      <xdr:rowOff>523875</xdr:rowOff>
    </xdr:to>
    <xdr:pic>
      <xdr:nvPicPr>
        <xdr:cNvPr id="27" name="Picture 8">
          <a:extLst>
            <a:ext uri="{FF2B5EF4-FFF2-40B4-BE49-F238E27FC236}">
              <a16:creationId xmlns:a16="http://schemas.microsoft.com/office/drawing/2014/main" id="{588331EF-0BAD-4763-B7EE-7633ECD1C70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616744" y="53859114"/>
          <a:ext cx="540000" cy="48101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38</xdr:row>
      <xdr:rowOff>142875</xdr:rowOff>
    </xdr:from>
    <xdr:to>
      <xdr:col>1</xdr:col>
      <xdr:colOff>635250</xdr:colOff>
      <xdr:row>39</xdr:row>
      <xdr:rowOff>361950</xdr:rowOff>
    </xdr:to>
    <xdr:pic>
      <xdr:nvPicPr>
        <xdr:cNvPr id="28" name="Picture 12">
          <a:extLst>
            <a:ext uri="{FF2B5EF4-FFF2-40B4-BE49-F238E27FC236}">
              <a16:creationId xmlns:a16="http://schemas.microsoft.com/office/drawing/2014/main" id="{787511E7-B04A-417B-89C9-5C2C2BBA248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" cstate="print"/>
        <a:srcRect/>
        <a:stretch>
          <a:fillRect/>
        </a:stretch>
      </xdr:blipFill>
      <xdr:spPr bwMode="auto">
        <a:xfrm>
          <a:off x="638175" y="17621250"/>
          <a:ext cx="540000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97631</xdr:colOff>
      <xdr:row>42</xdr:row>
      <xdr:rowOff>216696</xdr:rowOff>
    </xdr:from>
    <xdr:to>
      <xdr:col>1</xdr:col>
      <xdr:colOff>637631</xdr:colOff>
      <xdr:row>43</xdr:row>
      <xdr:rowOff>276225</xdr:rowOff>
    </xdr:to>
    <xdr:pic>
      <xdr:nvPicPr>
        <xdr:cNvPr id="29" name="Picture 18">
          <a:extLst>
            <a:ext uri="{FF2B5EF4-FFF2-40B4-BE49-F238E27FC236}">
              <a16:creationId xmlns:a16="http://schemas.microsoft.com/office/drawing/2014/main" id="{E75C0734-3A0A-4472-9D2C-E0DDA451E1E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" cstate="print"/>
        <a:srcRect/>
        <a:stretch>
          <a:fillRect/>
        </a:stretch>
      </xdr:blipFill>
      <xdr:spPr bwMode="auto">
        <a:xfrm>
          <a:off x="640556" y="19466721"/>
          <a:ext cx="540000" cy="65007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114300</xdr:colOff>
      <xdr:row>92</xdr:row>
      <xdr:rowOff>103056</xdr:rowOff>
    </xdr:from>
    <xdr:to>
      <xdr:col>1</xdr:col>
      <xdr:colOff>559050</xdr:colOff>
      <xdr:row>92</xdr:row>
      <xdr:rowOff>495299</xdr:rowOff>
    </xdr:to>
    <xdr:pic>
      <xdr:nvPicPr>
        <xdr:cNvPr id="30" name="Picture 22">
          <a:extLst>
            <a:ext uri="{FF2B5EF4-FFF2-40B4-BE49-F238E27FC236}">
              <a16:creationId xmlns:a16="http://schemas.microsoft.com/office/drawing/2014/main" id="{82BB89C4-4F6D-45DE-BD8E-3C4AA58D37A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/>
        <a:srcRect/>
        <a:stretch>
          <a:fillRect/>
        </a:stretch>
      </xdr:blipFill>
      <xdr:spPr bwMode="auto">
        <a:xfrm>
          <a:off x="657225" y="48823431"/>
          <a:ext cx="444750" cy="39224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89</xdr:row>
      <xdr:rowOff>47625</xdr:rowOff>
    </xdr:from>
    <xdr:to>
      <xdr:col>1</xdr:col>
      <xdr:colOff>635250</xdr:colOff>
      <xdr:row>89</xdr:row>
      <xdr:rowOff>571500</xdr:rowOff>
    </xdr:to>
    <xdr:pic>
      <xdr:nvPicPr>
        <xdr:cNvPr id="31" name="Picture 24">
          <a:extLst>
            <a:ext uri="{FF2B5EF4-FFF2-40B4-BE49-F238E27FC236}">
              <a16:creationId xmlns:a16="http://schemas.microsoft.com/office/drawing/2014/main" id="{1EDB073F-EFA9-47B9-A28B-0D47FE795D8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/>
        <a:srcRect/>
        <a:stretch>
          <a:fillRect/>
        </a:stretch>
      </xdr:blipFill>
      <xdr:spPr bwMode="auto">
        <a:xfrm>
          <a:off x="638175" y="46882050"/>
          <a:ext cx="540000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131</xdr:row>
      <xdr:rowOff>19050</xdr:rowOff>
    </xdr:from>
    <xdr:to>
      <xdr:col>1</xdr:col>
      <xdr:colOff>559050</xdr:colOff>
      <xdr:row>131</xdr:row>
      <xdr:rowOff>504825</xdr:rowOff>
    </xdr:to>
    <xdr:pic>
      <xdr:nvPicPr>
        <xdr:cNvPr id="32" name="Picture 26">
          <a:extLst>
            <a:ext uri="{FF2B5EF4-FFF2-40B4-BE49-F238E27FC236}">
              <a16:creationId xmlns:a16="http://schemas.microsoft.com/office/drawing/2014/main" id="{634609EE-D03D-496D-B40C-F1E1AC7C43B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/>
        <a:srcRect/>
        <a:stretch>
          <a:fillRect/>
        </a:stretch>
      </xdr:blipFill>
      <xdr:spPr bwMode="auto">
        <a:xfrm>
          <a:off x="561975" y="72799575"/>
          <a:ext cx="540000" cy="485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141</xdr:row>
      <xdr:rowOff>28576</xdr:rowOff>
    </xdr:from>
    <xdr:to>
      <xdr:col>1</xdr:col>
      <xdr:colOff>559043</xdr:colOff>
      <xdr:row>141</xdr:row>
      <xdr:rowOff>476250</xdr:rowOff>
    </xdr:to>
    <xdr:pic>
      <xdr:nvPicPr>
        <xdr:cNvPr id="33" name="Picture 28">
          <a:extLst>
            <a:ext uri="{FF2B5EF4-FFF2-40B4-BE49-F238E27FC236}">
              <a16:creationId xmlns:a16="http://schemas.microsoft.com/office/drawing/2014/main" id="{EB7B75F7-1FC1-4D6C-A8F1-48097F39970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" cstate="print"/>
        <a:srcRect/>
        <a:stretch>
          <a:fillRect/>
        </a:stretch>
      </xdr:blipFill>
      <xdr:spPr bwMode="auto">
        <a:xfrm>
          <a:off x="561968" y="79762351"/>
          <a:ext cx="540000" cy="4476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30956</xdr:colOff>
      <xdr:row>130</xdr:row>
      <xdr:rowOff>19050</xdr:rowOff>
    </xdr:from>
    <xdr:to>
      <xdr:col>1</xdr:col>
      <xdr:colOff>570956</xdr:colOff>
      <xdr:row>130</xdr:row>
      <xdr:rowOff>533400</xdr:rowOff>
    </xdr:to>
    <xdr:pic>
      <xdr:nvPicPr>
        <xdr:cNvPr id="34" name="Picture 30">
          <a:extLst>
            <a:ext uri="{FF2B5EF4-FFF2-40B4-BE49-F238E27FC236}">
              <a16:creationId xmlns:a16="http://schemas.microsoft.com/office/drawing/2014/main" id="{09B72FF7-6BE7-48C8-A271-9BE0D68C8CB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" cstate="print"/>
        <a:srcRect/>
        <a:stretch>
          <a:fillRect/>
        </a:stretch>
      </xdr:blipFill>
      <xdr:spPr bwMode="auto">
        <a:xfrm>
          <a:off x="573881" y="72104250"/>
          <a:ext cx="5400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139950</xdr:colOff>
      <xdr:row>140</xdr:row>
      <xdr:rowOff>47863</xdr:rowOff>
    </xdr:from>
    <xdr:to>
      <xdr:col>1</xdr:col>
      <xdr:colOff>571500</xdr:colOff>
      <xdr:row>140</xdr:row>
      <xdr:rowOff>504587</xdr:rowOff>
    </xdr:to>
    <xdr:pic>
      <xdr:nvPicPr>
        <xdr:cNvPr id="35" name="Picture 32">
          <a:extLst>
            <a:ext uri="{FF2B5EF4-FFF2-40B4-BE49-F238E27FC236}">
              <a16:creationId xmlns:a16="http://schemas.microsoft.com/office/drawing/2014/main" id="{25E5A7B3-0D9D-4F76-80D8-333F842D400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" cstate="print"/>
        <a:srcRect/>
        <a:stretch>
          <a:fillRect/>
        </a:stretch>
      </xdr:blipFill>
      <xdr:spPr bwMode="auto">
        <a:xfrm>
          <a:off x="682875" y="79086313"/>
          <a:ext cx="431550" cy="4567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69050</xdr:colOff>
      <xdr:row>99</xdr:row>
      <xdr:rowOff>285752</xdr:rowOff>
    </xdr:from>
    <xdr:to>
      <xdr:col>1</xdr:col>
      <xdr:colOff>609050</xdr:colOff>
      <xdr:row>100</xdr:row>
      <xdr:rowOff>247650</xdr:rowOff>
    </xdr:to>
    <xdr:pic>
      <xdr:nvPicPr>
        <xdr:cNvPr id="36" name="Picture 34">
          <a:extLst>
            <a:ext uri="{FF2B5EF4-FFF2-40B4-BE49-F238E27FC236}">
              <a16:creationId xmlns:a16="http://schemas.microsoft.com/office/drawing/2014/main" id="{541A6908-4018-413D-9464-1A5F1CEE592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5" cstate="print"/>
        <a:srcRect/>
        <a:stretch>
          <a:fillRect/>
        </a:stretch>
      </xdr:blipFill>
      <xdr:spPr bwMode="auto">
        <a:xfrm>
          <a:off x="611975" y="52844702"/>
          <a:ext cx="540000" cy="5905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103</xdr:row>
      <xdr:rowOff>19052</xdr:rowOff>
    </xdr:from>
    <xdr:to>
      <xdr:col>1</xdr:col>
      <xdr:colOff>616193</xdr:colOff>
      <xdr:row>103</xdr:row>
      <xdr:rowOff>542925</xdr:rowOff>
    </xdr:to>
    <xdr:pic>
      <xdr:nvPicPr>
        <xdr:cNvPr id="37" name="Picture 38">
          <a:extLst>
            <a:ext uri="{FF2B5EF4-FFF2-40B4-BE49-F238E27FC236}">
              <a16:creationId xmlns:a16="http://schemas.microsoft.com/office/drawing/2014/main" id="{2BC9F2A6-9EA4-460A-A5F9-06EEE2C304A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" cstate="print"/>
        <a:srcRect/>
        <a:stretch>
          <a:fillRect/>
        </a:stretch>
      </xdr:blipFill>
      <xdr:spPr bwMode="auto">
        <a:xfrm>
          <a:off x="619118" y="55092602"/>
          <a:ext cx="540000" cy="5238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105362</xdr:colOff>
      <xdr:row>136</xdr:row>
      <xdr:rowOff>28575</xdr:rowOff>
    </xdr:from>
    <xdr:to>
      <xdr:col>1</xdr:col>
      <xdr:colOff>597149</xdr:colOff>
      <xdr:row>136</xdr:row>
      <xdr:rowOff>514350</xdr:rowOff>
    </xdr:to>
    <xdr:pic>
      <xdr:nvPicPr>
        <xdr:cNvPr id="38" name="Picture 40">
          <a:extLst>
            <a:ext uri="{FF2B5EF4-FFF2-40B4-BE49-F238E27FC236}">
              <a16:creationId xmlns:a16="http://schemas.microsoft.com/office/drawing/2014/main" id="{DA0A4A40-C9A4-44A8-94F5-5E81582A6BC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 cstate="print"/>
        <a:srcRect/>
        <a:stretch>
          <a:fillRect/>
        </a:stretch>
      </xdr:blipFill>
      <xdr:spPr bwMode="auto">
        <a:xfrm>
          <a:off x="648287" y="76285725"/>
          <a:ext cx="491787" cy="485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73</xdr:row>
      <xdr:rowOff>47625</xdr:rowOff>
    </xdr:from>
    <xdr:to>
      <xdr:col>1</xdr:col>
      <xdr:colOff>635250</xdr:colOff>
      <xdr:row>73</xdr:row>
      <xdr:rowOff>571500</xdr:rowOff>
    </xdr:to>
    <xdr:pic>
      <xdr:nvPicPr>
        <xdr:cNvPr id="39" name="Picture 44">
          <a:extLst>
            <a:ext uri="{FF2B5EF4-FFF2-40B4-BE49-F238E27FC236}">
              <a16:creationId xmlns:a16="http://schemas.microsoft.com/office/drawing/2014/main" id="{5284711F-6249-4586-9A86-FAA4105BBA3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" cstate="print"/>
        <a:srcRect/>
        <a:stretch>
          <a:fillRect/>
        </a:stretch>
      </xdr:blipFill>
      <xdr:spPr bwMode="auto">
        <a:xfrm>
          <a:off x="638175" y="37385625"/>
          <a:ext cx="540000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67</xdr:row>
      <xdr:rowOff>9526</xdr:rowOff>
    </xdr:from>
    <xdr:to>
      <xdr:col>1</xdr:col>
      <xdr:colOff>571499</xdr:colOff>
      <xdr:row>67</xdr:row>
      <xdr:rowOff>554963</xdr:rowOff>
    </xdr:to>
    <xdr:pic>
      <xdr:nvPicPr>
        <xdr:cNvPr id="40" name="Picture 48">
          <a:extLst>
            <a:ext uri="{FF2B5EF4-FFF2-40B4-BE49-F238E27FC236}">
              <a16:creationId xmlns:a16="http://schemas.microsoft.com/office/drawing/2014/main" id="{182CC028-7B75-438B-91F7-195FF7ABC33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600075" y="33575626"/>
          <a:ext cx="514349" cy="5454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30949</xdr:colOff>
      <xdr:row>69</xdr:row>
      <xdr:rowOff>57151</xdr:rowOff>
    </xdr:from>
    <xdr:to>
      <xdr:col>1</xdr:col>
      <xdr:colOff>570949</xdr:colOff>
      <xdr:row>69</xdr:row>
      <xdr:rowOff>581025</xdr:rowOff>
    </xdr:to>
    <xdr:pic>
      <xdr:nvPicPr>
        <xdr:cNvPr id="41" name="Picture 48">
          <a:extLst>
            <a:ext uri="{FF2B5EF4-FFF2-40B4-BE49-F238E27FC236}">
              <a16:creationId xmlns:a16="http://schemas.microsoft.com/office/drawing/2014/main" id="{B5711EA2-8C14-4E44-8DA7-CF953D498C9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573874" y="3488055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85718</xdr:colOff>
      <xdr:row>6</xdr:row>
      <xdr:rowOff>361950</xdr:rowOff>
    </xdr:from>
    <xdr:to>
      <xdr:col>1</xdr:col>
      <xdr:colOff>625718</xdr:colOff>
      <xdr:row>7</xdr:row>
      <xdr:rowOff>171450</xdr:rowOff>
    </xdr:to>
    <xdr:pic>
      <xdr:nvPicPr>
        <xdr:cNvPr id="42" name="Picture 50">
          <a:extLst>
            <a:ext uri="{FF2B5EF4-FFF2-40B4-BE49-F238E27FC236}">
              <a16:creationId xmlns:a16="http://schemas.microsoft.com/office/drawing/2014/main" id="{A22244F0-856F-4AF8-B2B7-082730BD6F8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" cstate="print"/>
        <a:srcRect/>
        <a:stretch>
          <a:fillRect/>
        </a:stretch>
      </xdr:blipFill>
      <xdr:spPr bwMode="auto">
        <a:xfrm>
          <a:off x="628643" y="3067050"/>
          <a:ext cx="540000" cy="381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85719</xdr:colOff>
      <xdr:row>36</xdr:row>
      <xdr:rowOff>266700</xdr:rowOff>
    </xdr:from>
    <xdr:to>
      <xdr:col>1</xdr:col>
      <xdr:colOff>625719</xdr:colOff>
      <xdr:row>37</xdr:row>
      <xdr:rowOff>276225</xdr:rowOff>
    </xdr:to>
    <xdr:pic>
      <xdr:nvPicPr>
        <xdr:cNvPr id="43" name="Picture 68">
          <a:extLst>
            <a:ext uri="{FF2B5EF4-FFF2-40B4-BE49-F238E27FC236}">
              <a16:creationId xmlns:a16="http://schemas.microsoft.com/office/drawing/2014/main" id="{F0D27EB9-4424-4016-A424-372737A746E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" cstate="print"/>
        <a:srcRect/>
        <a:stretch>
          <a:fillRect/>
        </a:stretch>
      </xdr:blipFill>
      <xdr:spPr bwMode="auto">
        <a:xfrm>
          <a:off x="628644" y="16563975"/>
          <a:ext cx="540000" cy="581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66</xdr:row>
      <xdr:rowOff>28577</xdr:rowOff>
    </xdr:from>
    <xdr:to>
      <xdr:col>1</xdr:col>
      <xdr:colOff>571500</xdr:colOff>
      <xdr:row>66</xdr:row>
      <xdr:rowOff>556791</xdr:rowOff>
    </xdr:to>
    <xdr:pic>
      <xdr:nvPicPr>
        <xdr:cNvPr id="44" name="Picture 10">
          <a:extLst>
            <a:ext uri="{FF2B5EF4-FFF2-40B4-BE49-F238E27FC236}">
              <a16:creationId xmlns:a16="http://schemas.microsoft.com/office/drawing/2014/main" id="{651F9888-0EEF-4597-BD57-D716715A75F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590550" y="32966027"/>
          <a:ext cx="523875" cy="528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68</xdr:row>
      <xdr:rowOff>19050</xdr:rowOff>
    </xdr:from>
    <xdr:to>
      <xdr:col>1</xdr:col>
      <xdr:colOff>552450</xdr:colOff>
      <xdr:row>68</xdr:row>
      <xdr:rowOff>587453</xdr:rowOff>
    </xdr:to>
    <xdr:pic>
      <xdr:nvPicPr>
        <xdr:cNvPr id="45" name="Picture 12">
          <a:extLst>
            <a:ext uri="{FF2B5EF4-FFF2-40B4-BE49-F238E27FC236}">
              <a16:creationId xmlns:a16="http://schemas.microsoft.com/office/drawing/2014/main" id="{2880C70D-64BD-4634-9B56-413A06D9690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3" cstate="print"/>
        <a:srcRect/>
        <a:stretch>
          <a:fillRect/>
        </a:stretch>
      </xdr:blipFill>
      <xdr:spPr bwMode="auto">
        <a:xfrm>
          <a:off x="590550" y="34213800"/>
          <a:ext cx="504825" cy="5684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30950</xdr:colOff>
      <xdr:row>70</xdr:row>
      <xdr:rowOff>19051</xdr:rowOff>
    </xdr:from>
    <xdr:to>
      <xdr:col>1</xdr:col>
      <xdr:colOff>570950</xdr:colOff>
      <xdr:row>70</xdr:row>
      <xdr:rowOff>523875</xdr:rowOff>
    </xdr:to>
    <xdr:pic>
      <xdr:nvPicPr>
        <xdr:cNvPr id="46" name="Picture 14">
          <a:extLst>
            <a:ext uri="{FF2B5EF4-FFF2-40B4-BE49-F238E27FC236}">
              <a16:creationId xmlns:a16="http://schemas.microsoft.com/office/drawing/2014/main" id="{C50BC589-2E4E-4173-B767-3035F0BB229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4" cstate="print"/>
        <a:srcRect/>
        <a:stretch>
          <a:fillRect/>
        </a:stretch>
      </xdr:blipFill>
      <xdr:spPr bwMode="auto">
        <a:xfrm>
          <a:off x="573875" y="35471101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79</xdr:row>
      <xdr:rowOff>47624</xdr:rowOff>
    </xdr:from>
    <xdr:to>
      <xdr:col>1</xdr:col>
      <xdr:colOff>606675</xdr:colOff>
      <xdr:row>79</xdr:row>
      <xdr:rowOff>514350</xdr:rowOff>
    </xdr:to>
    <xdr:pic>
      <xdr:nvPicPr>
        <xdr:cNvPr id="47" name="Picture 16">
          <a:extLst>
            <a:ext uri="{FF2B5EF4-FFF2-40B4-BE49-F238E27FC236}">
              <a16:creationId xmlns:a16="http://schemas.microsoft.com/office/drawing/2014/main" id="{5DBA212F-1BE6-42F8-A7FB-78CBC2380B5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 cstate="print"/>
        <a:srcRect/>
        <a:stretch>
          <a:fillRect/>
        </a:stretch>
      </xdr:blipFill>
      <xdr:spPr bwMode="auto">
        <a:xfrm>
          <a:off x="609600" y="40595549"/>
          <a:ext cx="540000" cy="46672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111361</xdr:colOff>
      <xdr:row>86</xdr:row>
      <xdr:rowOff>32878</xdr:rowOff>
    </xdr:from>
    <xdr:to>
      <xdr:col>1</xdr:col>
      <xdr:colOff>581025</xdr:colOff>
      <xdr:row>86</xdr:row>
      <xdr:rowOff>471948</xdr:rowOff>
    </xdr:to>
    <xdr:pic>
      <xdr:nvPicPr>
        <xdr:cNvPr id="48" name="Picture 18">
          <a:extLst>
            <a:ext uri="{FF2B5EF4-FFF2-40B4-BE49-F238E27FC236}">
              <a16:creationId xmlns:a16="http://schemas.microsoft.com/office/drawing/2014/main" id="{96DDFB62-49BB-46CA-B3D3-31D22DECECD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" cstate="print"/>
        <a:srcRect/>
        <a:stretch>
          <a:fillRect/>
        </a:stretch>
      </xdr:blipFill>
      <xdr:spPr bwMode="auto">
        <a:xfrm>
          <a:off x="654286" y="44981353"/>
          <a:ext cx="469664" cy="43907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87</xdr:row>
      <xdr:rowOff>57150</xdr:rowOff>
    </xdr:from>
    <xdr:to>
      <xdr:col>1</xdr:col>
      <xdr:colOff>625725</xdr:colOff>
      <xdr:row>87</xdr:row>
      <xdr:rowOff>523875</xdr:rowOff>
    </xdr:to>
    <xdr:pic>
      <xdr:nvPicPr>
        <xdr:cNvPr id="49" name="Picture 20">
          <a:extLst>
            <a:ext uri="{FF2B5EF4-FFF2-40B4-BE49-F238E27FC236}">
              <a16:creationId xmlns:a16="http://schemas.microsoft.com/office/drawing/2014/main" id="{881183C4-4B37-4A31-A38F-6F87D4879E0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7" cstate="print"/>
        <a:srcRect/>
        <a:stretch>
          <a:fillRect/>
        </a:stretch>
      </xdr:blipFill>
      <xdr:spPr bwMode="auto">
        <a:xfrm>
          <a:off x="628650" y="45634275"/>
          <a:ext cx="540000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88</xdr:row>
      <xdr:rowOff>38101</xdr:rowOff>
    </xdr:from>
    <xdr:to>
      <xdr:col>1</xdr:col>
      <xdr:colOff>616193</xdr:colOff>
      <xdr:row>88</xdr:row>
      <xdr:rowOff>571500</xdr:rowOff>
    </xdr:to>
    <xdr:pic>
      <xdr:nvPicPr>
        <xdr:cNvPr id="50" name="Picture 22">
          <a:extLst>
            <a:ext uri="{FF2B5EF4-FFF2-40B4-BE49-F238E27FC236}">
              <a16:creationId xmlns:a16="http://schemas.microsoft.com/office/drawing/2014/main" id="{C0249EC8-76B0-498C-8B22-FA698491D63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" cstate="print"/>
        <a:srcRect/>
        <a:stretch>
          <a:fillRect/>
        </a:stretch>
      </xdr:blipFill>
      <xdr:spPr bwMode="auto">
        <a:xfrm>
          <a:off x="619118" y="4624387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93</xdr:row>
      <xdr:rowOff>9525</xdr:rowOff>
    </xdr:from>
    <xdr:to>
      <xdr:col>1</xdr:col>
      <xdr:colOff>606668</xdr:colOff>
      <xdr:row>93</xdr:row>
      <xdr:rowOff>523875</xdr:rowOff>
    </xdr:to>
    <xdr:pic>
      <xdr:nvPicPr>
        <xdr:cNvPr id="51" name="Picture 24">
          <a:extLst>
            <a:ext uri="{FF2B5EF4-FFF2-40B4-BE49-F238E27FC236}">
              <a16:creationId xmlns:a16="http://schemas.microsoft.com/office/drawing/2014/main" id="{A70F6E3D-B460-4604-855F-F6BE9F22B1C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9" cstate="print"/>
        <a:srcRect/>
        <a:stretch>
          <a:fillRect/>
        </a:stretch>
      </xdr:blipFill>
      <xdr:spPr bwMode="auto">
        <a:xfrm>
          <a:off x="609593" y="49358550"/>
          <a:ext cx="5400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66669</xdr:colOff>
      <xdr:row>104</xdr:row>
      <xdr:rowOff>66675</xdr:rowOff>
    </xdr:from>
    <xdr:to>
      <xdr:col>1</xdr:col>
      <xdr:colOff>606669</xdr:colOff>
      <xdr:row>104</xdr:row>
      <xdr:rowOff>571500</xdr:rowOff>
    </xdr:to>
    <xdr:pic>
      <xdr:nvPicPr>
        <xdr:cNvPr id="52" name="Picture 30">
          <a:extLst>
            <a:ext uri="{FF2B5EF4-FFF2-40B4-BE49-F238E27FC236}">
              <a16:creationId xmlns:a16="http://schemas.microsoft.com/office/drawing/2014/main" id="{D36CCBDE-46B0-41CA-A913-F1B50D52656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0" cstate="print"/>
        <a:srcRect/>
        <a:stretch>
          <a:fillRect/>
        </a:stretch>
      </xdr:blipFill>
      <xdr:spPr bwMode="auto">
        <a:xfrm>
          <a:off x="609594" y="55768875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108</xdr:row>
      <xdr:rowOff>30961</xdr:rowOff>
    </xdr:from>
    <xdr:to>
      <xdr:col>1</xdr:col>
      <xdr:colOff>602456</xdr:colOff>
      <xdr:row>108</xdr:row>
      <xdr:rowOff>552451</xdr:rowOff>
    </xdr:to>
    <xdr:pic>
      <xdr:nvPicPr>
        <xdr:cNvPr id="53" name="Picture 32">
          <a:extLst>
            <a:ext uri="{FF2B5EF4-FFF2-40B4-BE49-F238E27FC236}">
              <a16:creationId xmlns:a16="http://schemas.microsoft.com/office/drawing/2014/main" id="{4E25FA6D-3C96-43D9-98D3-733B6125454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1" cstate="print"/>
        <a:srcRect/>
        <a:stretch>
          <a:fillRect/>
        </a:stretch>
      </xdr:blipFill>
      <xdr:spPr bwMode="auto">
        <a:xfrm>
          <a:off x="628650" y="58247761"/>
          <a:ext cx="516731" cy="5214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111</xdr:row>
      <xdr:rowOff>19050</xdr:rowOff>
    </xdr:from>
    <xdr:to>
      <xdr:col>1</xdr:col>
      <xdr:colOff>559050</xdr:colOff>
      <xdr:row>111</xdr:row>
      <xdr:rowOff>523875</xdr:rowOff>
    </xdr:to>
    <xdr:pic>
      <xdr:nvPicPr>
        <xdr:cNvPr id="54" name="Picture 34">
          <a:extLst>
            <a:ext uri="{FF2B5EF4-FFF2-40B4-BE49-F238E27FC236}">
              <a16:creationId xmlns:a16="http://schemas.microsoft.com/office/drawing/2014/main" id="{D7CBD987-AECF-4493-91BD-07B1A76C4FE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561975" y="6012180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113</xdr:row>
      <xdr:rowOff>19051</xdr:rowOff>
    </xdr:from>
    <xdr:to>
      <xdr:col>1</xdr:col>
      <xdr:colOff>635250</xdr:colOff>
      <xdr:row>113</xdr:row>
      <xdr:rowOff>514350</xdr:rowOff>
    </xdr:to>
    <xdr:pic>
      <xdr:nvPicPr>
        <xdr:cNvPr id="55" name="Picture 36">
          <a:extLst>
            <a:ext uri="{FF2B5EF4-FFF2-40B4-BE49-F238E27FC236}">
              <a16:creationId xmlns:a16="http://schemas.microsoft.com/office/drawing/2014/main" id="{C40EFE5B-2F76-4832-B81E-BEFC3FBD87E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3" cstate="print"/>
        <a:srcRect/>
        <a:stretch>
          <a:fillRect/>
        </a:stretch>
      </xdr:blipFill>
      <xdr:spPr bwMode="auto">
        <a:xfrm>
          <a:off x="638175" y="6137910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124</xdr:row>
      <xdr:rowOff>51987</xdr:rowOff>
    </xdr:from>
    <xdr:to>
      <xdr:col>1</xdr:col>
      <xdr:colOff>559044</xdr:colOff>
      <xdr:row>124</xdr:row>
      <xdr:rowOff>485775</xdr:rowOff>
    </xdr:to>
    <xdr:pic>
      <xdr:nvPicPr>
        <xdr:cNvPr id="56" name="Picture 38">
          <a:extLst>
            <a:ext uri="{FF2B5EF4-FFF2-40B4-BE49-F238E27FC236}">
              <a16:creationId xmlns:a16="http://schemas.microsoft.com/office/drawing/2014/main" id="{B65FE366-7E05-4EF1-AE5F-5E26963B6EC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600075" y="67965237"/>
          <a:ext cx="501894" cy="4337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125</xdr:row>
      <xdr:rowOff>19051</xdr:rowOff>
    </xdr:from>
    <xdr:to>
      <xdr:col>1</xdr:col>
      <xdr:colOff>559050</xdr:colOff>
      <xdr:row>125</xdr:row>
      <xdr:rowOff>514350</xdr:rowOff>
    </xdr:to>
    <xdr:pic>
      <xdr:nvPicPr>
        <xdr:cNvPr id="57" name="Picture 40">
          <a:extLst>
            <a:ext uri="{FF2B5EF4-FFF2-40B4-BE49-F238E27FC236}">
              <a16:creationId xmlns:a16="http://schemas.microsoft.com/office/drawing/2014/main" id="{C2DBFD7C-BBAF-4E46-B39B-002D5704408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5" cstate="print"/>
        <a:srcRect/>
        <a:stretch>
          <a:fillRect/>
        </a:stretch>
      </xdr:blipFill>
      <xdr:spPr bwMode="auto">
        <a:xfrm>
          <a:off x="561975" y="68627626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66674</xdr:colOff>
      <xdr:row>128</xdr:row>
      <xdr:rowOff>61060</xdr:rowOff>
    </xdr:from>
    <xdr:to>
      <xdr:col>1</xdr:col>
      <xdr:colOff>559041</xdr:colOff>
      <xdr:row>128</xdr:row>
      <xdr:rowOff>495300</xdr:rowOff>
    </xdr:to>
    <xdr:pic>
      <xdr:nvPicPr>
        <xdr:cNvPr id="58" name="Picture 42">
          <a:extLst>
            <a:ext uri="{FF2B5EF4-FFF2-40B4-BE49-F238E27FC236}">
              <a16:creationId xmlns:a16="http://schemas.microsoft.com/office/drawing/2014/main" id="{135CC445-55BC-4BAA-96CE-FA47C40BC18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6" cstate="print"/>
        <a:srcRect/>
        <a:stretch>
          <a:fillRect/>
        </a:stretch>
      </xdr:blipFill>
      <xdr:spPr bwMode="auto">
        <a:xfrm>
          <a:off x="609599" y="70755610"/>
          <a:ext cx="492367" cy="43424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135</xdr:row>
      <xdr:rowOff>28576</xdr:rowOff>
    </xdr:from>
    <xdr:to>
      <xdr:col>1</xdr:col>
      <xdr:colOff>606668</xdr:colOff>
      <xdr:row>135</xdr:row>
      <xdr:rowOff>542925</xdr:rowOff>
    </xdr:to>
    <xdr:pic>
      <xdr:nvPicPr>
        <xdr:cNvPr id="59" name="Picture 48">
          <a:extLst>
            <a:ext uri="{FF2B5EF4-FFF2-40B4-BE49-F238E27FC236}">
              <a16:creationId xmlns:a16="http://schemas.microsoft.com/office/drawing/2014/main" id="{FE11A442-C0B8-45F3-AEA6-7DD81A3A8AE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7" cstate="print"/>
        <a:srcRect/>
        <a:stretch>
          <a:fillRect/>
        </a:stretch>
      </xdr:blipFill>
      <xdr:spPr bwMode="auto">
        <a:xfrm>
          <a:off x="609593" y="75590401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138</xdr:row>
      <xdr:rowOff>19051</xdr:rowOff>
    </xdr:from>
    <xdr:to>
      <xdr:col>1</xdr:col>
      <xdr:colOff>559050</xdr:colOff>
      <xdr:row>138</xdr:row>
      <xdr:rowOff>581025</xdr:rowOff>
    </xdr:to>
    <xdr:pic>
      <xdr:nvPicPr>
        <xdr:cNvPr id="60" name="Picture 50">
          <a:extLst>
            <a:ext uri="{FF2B5EF4-FFF2-40B4-BE49-F238E27FC236}">
              <a16:creationId xmlns:a16="http://schemas.microsoft.com/office/drawing/2014/main" id="{578DD293-703E-48C1-8F9E-EBD243D64CE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8" cstate="print"/>
        <a:srcRect/>
        <a:stretch>
          <a:fillRect/>
        </a:stretch>
      </xdr:blipFill>
      <xdr:spPr bwMode="auto">
        <a:xfrm>
          <a:off x="561975" y="77666851"/>
          <a:ext cx="540000" cy="5619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38093</xdr:colOff>
      <xdr:row>139</xdr:row>
      <xdr:rowOff>38101</xdr:rowOff>
    </xdr:from>
    <xdr:to>
      <xdr:col>1</xdr:col>
      <xdr:colOff>578093</xdr:colOff>
      <xdr:row>139</xdr:row>
      <xdr:rowOff>514350</xdr:rowOff>
    </xdr:to>
    <xdr:pic>
      <xdr:nvPicPr>
        <xdr:cNvPr id="61" name="Picture 52">
          <a:extLst>
            <a:ext uri="{FF2B5EF4-FFF2-40B4-BE49-F238E27FC236}">
              <a16:creationId xmlns:a16="http://schemas.microsoft.com/office/drawing/2014/main" id="{3257B64A-6D1B-4A2D-ACC4-3156BD43A10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9" cstate="print"/>
        <a:srcRect/>
        <a:stretch>
          <a:fillRect/>
        </a:stretch>
      </xdr:blipFill>
      <xdr:spPr bwMode="auto">
        <a:xfrm>
          <a:off x="581018" y="78381226"/>
          <a:ext cx="540000" cy="4762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144</xdr:row>
      <xdr:rowOff>104776</xdr:rowOff>
    </xdr:from>
    <xdr:to>
      <xdr:col>1</xdr:col>
      <xdr:colOff>587625</xdr:colOff>
      <xdr:row>144</xdr:row>
      <xdr:rowOff>628650</xdr:rowOff>
    </xdr:to>
    <xdr:pic>
      <xdr:nvPicPr>
        <xdr:cNvPr id="62" name="Picture 54">
          <a:extLst>
            <a:ext uri="{FF2B5EF4-FFF2-40B4-BE49-F238E27FC236}">
              <a16:creationId xmlns:a16="http://schemas.microsoft.com/office/drawing/2014/main" id="{1AE71725-5F11-4BA6-B7AA-D6041860681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0" cstate="print"/>
        <a:srcRect/>
        <a:stretch>
          <a:fillRect/>
        </a:stretch>
      </xdr:blipFill>
      <xdr:spPr bwMode="auto">
        <a:xfrm>
          <a:off x="590550" y="8122920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145</xdr:row>
      <xdr:rowOff>57151</xdr:rowOff>
    </xdr:from>
    <xdr:to>
      <xdr:col>1</xdr:col>
      <xdr:colOff>635250</xdr:colOff>
      <xdr:row>145</xdr:row>
      <xdr:rowOff>542925</xdr:rowOff>
    </xdr:to>
    <xdr:pic>
      <xdr:nvPicPr>
        <xdr:cNvPr id="63" name="Picture 56">
          <a:extLst>
            <a:ext uri="{FF2B5EF4-FFF2-40B4-BE49-F238E27FC236}">
              <a16:creationId xmlns:a16="http://schemas.microsoft.com/office/drawing/2014/main" id="{B0F659D7-7853-4BA2-9656-C5C2F7FDE8C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1" cstate="print"/>
        <a:srcRect/>
        <a:stretch>
          <a:fillRect/>
        </a:stretch>
      </xdr:blipFill>
      <xdr:spPr bwMode="auto">
        <a:xfrm>
          <a:off x="638175" y="81915001"/>
          <a:ext cx="540000" cy="4857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57144</xdr:colOff>
      <xdr:row>146</xdr:row>
      <xdr:rowOff>66675</xdr:rowOff>
    </xdr:from>
    <xdr:to>
      <xdr:col>1</xdr:col>
      <xdr:colOff>597144</xdr:colOff>
      <xdr:row>146</xdr:row>
      <xdr:rowOff>619125</xdr:rowOff>
    </xdr:to>
    <xdr:pic>
      <xdr:nvPicPr>
        <xdr:cNvPr id="64" name="Picture 58">
          <a:extLst>
            <a:ext uri="{FF2B5EF4-FFF2-40B4-BE49-F238E27FC236}">
              <a16:creationId xmlns:a16="http://schemas.microsoft.com/office/drawing/2014/main" id="{F84106A1-5688-430C-AB04-8DE2A966E9B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2" cstate="print"/>
        <a:srcRect/>
        <a:stretch>
          <a:fillRect/>
        </a:stretch>
      </xdr:blipFill>
      <xdr:spPr bwMode="auto">
        <a:xfrm>
          <a:off x="600069" y="82657950"/>
          <a:ext cx="5400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147</xdr:row>
      <xdr:rowOff>19051</xdr:rowOff>
    </xdr:from>
    <xdr:to>
      <xdr:col>1</xdr:col>
      <xdr:colOff>559044</xdr:colOff>
      <xdr:row>147</xdr:row>
      <xdr:rowOff>514350</xdr:rowOff>
    </xdr:to>
    <xdr:pic>
      <xdr:nvPicPr>
        <xdr:cNvPr id="65" name="Picture 60">
          <a:extLst>
            <a:ext uri="{FF2B5EF4-FFF2-40B4-BE49-F238E27FC236}">
              <a16:creationId xmlns:a16="http://schemas.microsoft.com/office/drawing/2014/main" id="{891C3AA6-EB35-4E41-9DE2-09EAB3752FC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3" cstate="print"/>
        <a:srcRect/>
        <a:stretch>
          <a:fillRect/>
        </a:stretch>
      </xdr:blipFill>
      <xdr:spPr bwMode="auto">
        <a:xfrm>
          <a:off x="561969" y="8334375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151</xdr:row>
      <xdr:rowOff>19050</xdr:rowOff>
    </xdr:from>
    <xdr:to>
      <xdr:col>1</xdr:col>
      <xdr:colOff>559044</xdr:colOff>
      <xdr:row>151</xdr:row>
      <xdr:rowOff>571500</xdr:rowOff>
    </xdr:to>
    <xdr:pic>
      <xdr:nvPicPr>
        <xdr:cNvPr id="66" name="Picture 62">
          <a:extLst>
            <a:ext uri="{FF2B5EF4-FFF2-40B4-BE49-F238E27FC236}">
              <a16:creationId xmlns:a16="http://schemas.microsoft.com/office/drawing/2014/main" id="{4621E90C-3080-4FB6-9337-C0B2A05D5A3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4" cstate="print"/>
        <a:srcRect/>
        <a:stretch>
          <a:fillRect/>
        </a:stretch>
      </xdr:blipFill>
      <xdr:spPr bwMode="auto">
        <a:xfrm>
          <a:off x="561969" y="86277450"/>
          <a:ext cx="5400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153</xdr:row>
      <xdr:rowOff>38101</xdr:rowOff>
    </xdr:from>
    <xdr:to>
      <xdr:col>1</xdr:col>
      <xdr:colOff>628650</xdr:colOff>
      <xdr:row>153</xdr:row>
      <xdr:rowOff>571500</xdr:rowOff>
    </xdr:to>
    <xdr:pic>
      <xdr:nvPicPr>
        <xdr:cNvPr id="67" name="Picture 64">
          <a:extLst>
            <a:ext uri="{FF2B5EF4-FFF2-40B4-BE49-F238E27FC236}">
              <a16:creationId xmlns:a16="http://schemas.microsoft.com/office/drawing/2014/main" id="{02873799-4727-4055-8CF6-0F7CA1C338A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5" cstate="print"/>
        <a:srcRect/>
        <a:stretch>
          <a:fillRect/>
        </a:stretch>
      </xdr:blipFill>
      <xdr:spPr bwMode="auto">
        <a:xfrm>
          <a:off x="619125" y="87763351"/>
          <a:ext cx="55245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155</xdr:row>
      <xdr:rowOff>57151</xdr:rowOff>
    </xdr:from>
    <xdr:to>
      <xdr:col>1</xdr:col>
      <xdr:colOff>628649</xdr:colOff>
      <xdr:row>155</xdr:row>
      <xdr:rowOff>533400</xdr:rowOff>
    </xdr:to>
    <xdr:pic>
      <xdr:nvPicPr>
        <xdr:cNvPr id="68" name="Picture 66">
          <a:extLst>
            <a:ext uri="{FF2B5EF4-FFF2-40B4-BE49-F238E27FC236}">
              <a16:creationId xmlns:a16="http://schemas.microsoft.com/office/drawing/2014/main" id="{BAFB71F1-2C8B-4892-9A24-D0DD4397C90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6" cstate="print"/>
        <a:srcRect/>
        <a:stretch>
          <a:fillRect/>
        </a:stretch>
      </xdr:blipFill>
      <xdr:spPr bwMode="auto">
        <a:xfrm>
          <a:off x="619125" y="89249251"/>
          <a:ext cx="552449" cy="4762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157</xdr:row>
      <xdr:rowOff>533401</xdr:rowOff>
    </xdr:from>
    <xdr:to>
      <xdr:col>1</xdr:col>
      <xdr:colOff>609600</xdr:colOff>
      <xdr:row>159</xdr:row>
      <xdr:rowOff>427111</xdr:rowOff>
    </xdr:to>
    <xdr:pic>
      <xdr:nvPicPr>
        <xdr:cNvPr id="69" name="Picture 68">
          <a:extLst>
            <a:ext uri="{FF2B5EF4-FFF2-40B4-BE49-F238E27FC236}">
              <a16:creationId xmlns:a16="http://schemas.microsoft.com/office/drawing/2014/main" id="{E812FB66-89B9-4159-99FB-B79D3187B7D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7" cstate="print"/>
        <a:srcRect/>
        <a:stretch>
          <a:fillRect/>
        </a:stretch>
      </xdr:blipFill>
      <xdr:spPr bwMode="auto">
        <a:xfrm>
          <a:off x="619125" y="91192351"/>
          <a:ext cx="533400" cy="13605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44</xdr:row>
      <xdr:rowOff>38100</xdr:rowOff>
    </xdr:from>
    <xdr:to>
      <xdr:col>1</xdr:col>
      <xdr:colOff>616193</xdr:colOff>
      <xdr:row>44</xdr:row>
      <xdr:rowOff>485775</xdr:rowOff>
    </xdr:to>
    <xdr:pic>
      <xdr:nvPicPr>
        <xdr:cNvPr id="70" name="Picture 2">
          <a:extLst>
            <a:ext uri="{FF2B5EF4-FFF2-40B4-BE49-F238E27FC236}">
              <a16:creationId xmlns:a16="http://schemas.microsoft.com/office/drawing/2014/main" id="{A52730DD-B436-40F3-834B-D71C3C18DDF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8" cstate="print"/>
        <a:srcRect/>
        <a:stretch>
          <a:fillRect/>
        </a:stretch>
      </xdr:blipFill>
      <xdr:spPr bwMode="auto">
        <a:xfrm>
          <a:off x="619118" y="20469225"/>
          <a:ext cx="540000" cy="447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149461</xdr:colOff>
      <xdr:row>8</xdr:row>
      <xdr:rowOff>34622</xdr:rowOff>
    </xdr:from>
    <xdr:to>
      <xdr:col>1</xdr:col>
      <xdr:colOff>600075</xdr:colOff>
      <xdr:row>8</xdr:row>
      <xdr:rowOff>479728</xdr:rowOff>
    </xdr:to>
    <xdr:pic>
      <xdr:nvPicPr>
        <xdr:cNvPr id="71" name="Picture 4">
          <a:extLst>
            <a:ext uri="{FF2B5EF4-FFF2-40B4-BE49-F238E27FC236}">
              <a16:creationId xmlns:a16="http://schemas.microsoft.com/office/drawing/2014/main" id="{5EA02825-32AE-4C17-9F2E-83C06C57CDC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9" cstate="print"/>
        <a:srcRect/>
        <a:stretch>
          <a:fillRect/>
        </a:stretch>
      </xdr:blipFill>
      <xdr:spPr bwMode="auto">
        <a:xfrm>
          <a:off x="692386" y="3787472"/>
          <a:ext cx="450614" cy="44510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47</xdr:row>
      <xdr:rowOff>128588</xdr:rowOff>
    </xdr:from>
    <xdr:to>
      <xdr:col>1</xdr:col>
      <xdr:colOff>616200</xdr:colOff>
      <xdr:row>48</xdr:row>
      <xdr:rowOff>295275</xdr:rowOff>
    </xdr:to>
    <xdr:pic>
      <xdr:nvPicPr>
        <xdr:cNvPr id="72" name="Picture 64">
          <a:extLst>
            <a:ext uri="{FF2B5EF4-FFF2-40B4-BE49-F238E27FC236}">
              <a16:creationId xmlns:a16="http://schemas.microsoft.com/office/drawing/2014/main" id="{9CCE3D17-D531-4A87-946C-56660EB5558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0" cstate="print"/>
        <a:srcRect/>
        <a:stretch>
          <a:fillRect/>
        </a:stretch>
      </xdr:blipFill>
      <xdr:spPr bwMode="auto">
        <a:xfrm>
          <a:off x="619125" y="22331363"/>
          <a:ext cx="540000" cy="7572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104769</xdr:colOff>
      <xdr:row>49</xdr:row>
      <xdr:rowOff>14289</xdr:rowOff>
    </xdr:from>
    <xdr:to>
      <xdr:col>1</xdr:col>
      <xdr:colOff>619125</xdr:colOff>
      <xdr:row>49</xdr:row>
      <xdr:rowOff>495301</xdr:rowOff>
    </xdr:to>
    <xdr:pic>
      <xdr:nvPicPr>
        <xdr:cNvPr id="73" name="Picture 66">
          <a:extLst>
            <a:ext uri="{FF2B5EF4-FFF2-40B4-BE49-F238E27FC236}">
              <a16:creationId xmlns:a16="http://schemas.microsoft.com/office/drawing/2014/main" id="{FA9E957C-CCBB-4E2E-9E80-9E7380743C0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1" cstate="print"/>
        <a:srcRect/>
        <a:stretch>
          <a:fillRect/>
        </a:stretch>
      </xdr:blipFill>
      <xdr:spPr bwMode="auto">
        <a:xfrm>
          <a:off x="647694" y="23398164"/>
          <a:ext cx="514356" cy="4810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76194</xdr:colOff>
      <xdr:row>45</xdr:row>
      <xdr:rowOff>200025</xdr:rowOff>
    </xdr:from>
    <xdr:to>
      <xdr:col>1</xdr:col>
      <xdr:colOff>616194</xdr:colOff>
      <xdr:row>46</xdr:row>
      <xdr:rowOff>295275</xdr:rowOff>
    </xdr:to>
    <xdr:pic>
      <xdr:nvPicPr>
        <xdr:cNvPr id="74" name="Picture 16">
          <a:extLst>
            <a:ext uri="{FF2B5EF4-FFF2-40B4-BE49-F238E27FC236}">
              <a16:creationId xmlns:a16="http://schemas.microsoft.com/office/drawing/2014/main" id="{1431D0B5-E078-43DC-8A11-131FB015A07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2" cstate="print"/>
        <a:srcRect/>
        <a:stretch>
          <a:fillRect/>
        </a:stretch>
      </xdr:blipFill>
      <xdr:spPr bwMode="auto">
        <a:xfrm>
          <a:off x="619119" y="21221700"/>
          <a:ext cx="540000" cy="685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69883</xdr:colOff>
      <xdr:row>191</xdr:row>
      <xdr:rowOff>504826</xdr:rowOff>
    </xdr:from>
    <xdr:ext cx="560294" cy="2076450"/>
    <xdr:pic>
      <xdr:nvPicPr>
        <xdr:cNvPr id="75" name="Resim 74">
          <a:extLst>
            <a:ext uri="{FF2B5EF4-FFF2-40B4-BE49-F238E27FC236}">
              <a16:creationId xmlns:a16="http://schemas.microsoft.com/office/drawing/2014/main" id="{59AD60E3-E15E-440B-A1F4-69DD19393F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2808" y="112175926"/>
          <a:ext cx="560294" cy="2076450"/>
        </a:xfrm>
        <a:prstGeom prst="rect">
          <a:avLst/>
        </a:prstGeom>
      </xdr:spPr>
    </xdr:pic>
    <xdr:clientData/>
  </xdr:oneCellAnchor>
  <xdr:twoCellAnchor editAs="oneCell">
    <xdr:from>
      <xdr:col>0</xdr:col>
      <xdr:colOff>366449</xdr:colOff>
      <xdr:row>0</xdr:row>
      <xdr:rowOff>95250</xdr:rowOff>
    </xdr:from>
    <xdr:to>
      <xdr:col>3</xdr:col>
      <xdr:colOff>161925</xdr:colOff>
      <xdr:row>0</xdr:row>
      <xdr:rowOff>762000</xdr:rowOff>
    </xdr:to>
    <xdr:pic>
      <xdr:nvPicPr>
        <xdr:cNvPr id="76" name="Resim 75">
          <a:extLst>
            <a:ext uri="{FF2B5EF4-FFF2-40B4-BE49-F238E27FC236}">
              <a16:creationId xmlns:a16="http://schemas.microsoft.com/office/drawing/2014/main" id="{77D26F7F-6CCF-415E-9CC1-C21BAB7ACE7D}"/>
            </a:ext>
          </a:extLst>
        </xdr:cNvPr>
        <xdr:cNvPicPr/>
      </xdr:nvPicPr>
      <xdr:blipFill>
        <a:blip xmlns:r="http://schemas.openxmlformats.org/officeDocument/2006/relationships" r:embed="rId74"/>
        <a:srcRect/>
        <a:stretch>
          <a:fillRect/>
        </a:stretch>
      </xdr:blipFill>
      <xdr:spPr bwMode="auto">
        <a:xfrm>
          <a:off x="366449" y="95250"/>
          <a:ext cx="1567126" cy="666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843757</xdr:colOff>
      <xdr:row>0</xdr:row>
      <xdr:rowOff>171450</xdr:rowOff>
    </xdr:from>
    <xdr:to>
      <xdr:col>9</xdr:col>
      <xdr:colOff>1085851</xdr:colOff>
      <xdr:row>0</xdr:row>
      <xdr:rowOff>809626</xdr:rowOff>
    </xdr:to>
    <xdr:pic>
      <xdr:nvPicPr>
        <xdr:cNvPr id="77" name="Resim 76">
          <a:extLst>
            <a:ext uri="{FF2B5EF4-FFF2-40B4-BE49-F238E27FC236}">
              <a16:creationId xmlns:a16="http://schemas.microsoft.com/office/drawing/2014/main" id="{1540B64F-ECB0-454A-BD38-CF8D4F67F8FD}"/>
            </a:ext>
          </a:extLst>
        </xdr:cNvPr>
        <xdr:cNvPicPr/>
      </xdr:nvPicPr>
      <xdr:blipFill>
        <a:blip xmlns:r="http://schemas.openxmlformats.org/officeDocument/2006/relationships" r:embed="rId7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30507" y="171450"/>
          <a:ext cx="1366044" cy="638176"/>
        </a:xfrm>
        <a:prstGeom prst="rect">
          <a:avLst/>
        </a:prstGeom>
        <a:noFill/>
        <a:ln>
          <a:noFill/>
        </a:ln>
      </xdr:spPr>
    </xdr:pic>
    <xdr:clientData/>
  </xdr:twoCellAnchor>
  <xdr:oneCellAnchor>
    <xdr:from>
      <xdr:col>1</xdr:col>
      <xdr:colOff>85725</xdr:colOff>
      <xdr:row>90</xdr:row>
      <xdr:rowOff>19052</xdr:rowOff>
    </xdr:from>
    <xdr:ext cx="540000" cy="540000"/>
    <xdr:pic>
      <xdr:nvPicPr>
        <xdr:cNvPr id="78" name="Picture 2">
          <a:extLst>
            <a:ext uri="{FF2B5EF4-FFF2-40B4-BE49-F238E27FC236}">
              <a16:creationId xmlns:a16="http://schemas.microsoft.com/office/drawing/2014/main" id="{131BEC36-97DB-4760-9F77-70A08A28345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6" cstate="print"/>
        <a:srcRect/>
        <a:stretch>
          <a:fillRect/>
        </a:stretch>
      </xdr:blipFill>
      <xdr:spPr bwMode="auto">
        <a:xfrm>
          <a:off x="628650" y="47482127"/>
          <a:ext cx="540000" cy="540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66675</xdr:colOff>
      <xdr:row>129</xdr:row>
      <xdr:rowOff>28575</xdr:rowOff>
    </xdr:from>
    <xdr:ext cx="540000" cy="540000"/>
    <xdr:pic>
      <xdr:nvPicPr>
        <xdr:cNvPr id="79" name="Picture 44">
          <a:extLst>
            <a:ext uri="{FF2B5EF4-FFF2-40B4-BE49-F238E27FC236}">
              <a16:creationId xmlns:a16="http://schemas.microsoft.com/office/drawing/2014/main" id="{86F67A27-A257-4CA7-A077-5BD2DA5F646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7" cstate="print"/>
        <a:srcRect/>
        <a:stretch>
          <a:fillRect/>
        </a:stretch>
      </xdr:blipFill>
      <xdr:spPr bwMode="auto">
        <a:xfrm>
          <a:off x="609600" y="71418450"/>
          <a:ext cx="540000" cy="540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twoCellAnchor editAs="oneCell">
    <xdr:from>
      <xdr:col>1</xdr:col>
      <xdr:colOff>71437</xdr:colOff>
      <xdr:row>91</xdr:row>
      <xdr:rowOff>9526</xdr:rowOff>
    </xdr:from>
    <xdr:to>
      <xdr:col>1</xdr:col>
      <xdr:colOff>613304</xdr:colOff>
      <xdr:row>91</xdr:row>
      <xdr:rowOff>542926</xdr:rowOff>
    </xdr:to>
    <xdr:pic>
      <xdr:nvPicPr>
        <xdr:cNvPr id="80" name="Picture 4">
          <a:extLst>
            <a:ext uri="{FF2B5EF4-FFF2-40B4-BE49-F238E27FC236}">
              <a16:creationId xmlns:a16="http://schemas.microsoft.com/office/drawing/2014/main" id="{2BADD338-6EC8-43AD-AD73-E3759D79791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8" cstate="print">
          <a:duotone>
            <a:schemeClr val="bg2">
              <a:shade val="45000"/>
              <a:satMod val="135000"/>
            </a:schemeClr>
            <a:prstClr val="white"/>
          </a:duotone>
        </a:blip>
        <a:srcRect/>
        <a:stretch>
          <a:fillRect/>
        </a:stretch>
      </xdr:blipFill>
      <xdr:spPr bwMode="auto">
        <a:xfrm>
          <a:off x="614362" y="48101251"/>
          <a:ext cx="541867" cy="53340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66676</xdr:colOff>
      <xdr:row>132</xdr:row>
      <xdr:rowOff>12017</xdr:rowOff>
    </xdr:from>
    <xdr:to>
      <xdr:col>1</xdr:col>
      <xdr:colOff>666750</xdr:colOff>
      <xdr:row>132</xdr:row>
      <xdr:rowOff>542925</xdr:rowOff>
    </xdr:to>
    <xdr:pic>
      <xdr:nvPicPr>
        <xdr:cNvPr id="81" name="Resim 80">
          <a:extLst>
            <a:ext uri="{FF2B5EF4-FFF2-40B4-BE49-F238E27FC236}">
              <a16:creationId xmlns:a16="http://schemas.microsoft.com/office/drawing/2014/main" id="{20F786DD-5F2F-4ECD-8428-B484624848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1" y="73487867"/>
          <a:ext cx="600074" cy="530908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133</xdr:row>
      <xdr:rowOff>29635</xdr:rowOff>
    </xdr:from>
    <xdr:to>
      <xdr:col>1</xdr:col>
      <xdr:colOff>638175</xdr:colOff>
      <xdr:row>133</xdr:row>
      <xdr:rowOff>571501</xdr:rowOff>
    </xdr:to>
    <xdr:pic>
      <xdr:nvPicPr>
        <xdr:cNvPr id="82" name="Resim 81">
          <a:extLst>
            <a:ext uri="{FF2B5EF4-FFF2-40B4-BE49-F238E27FC236}">
              <a16:creationId xmlns:a16="http://schemas.microsoft.com/office/drawing/2014/main" id="{B9D9A65B-B0F0-4ED7-A918-967E3D2406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5" y="74200810"/>
          <a:ext cx="581025" cy="541866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</xdr:colOff>
      <xdr:row>134</xdr:row>
      <xdr:rowOff>11906</xdr:rowOff>
    </xdr:from>
    <xdr:to>
      <xdr:col>1</xdr:col>
      <xdr:colOff>685800</xdr:colOff>
      <xdr:row>134</xdr:row>
      <xdr:rowOff>561975</xdr:rowOff>
    </xdr:to>
    <xdr:pic>
      <xdr:nvPicPr>
        <xdr:cNvPr id="83" name="Resim 82">
          <a:extLst>
            <a:ext uri="{FF2B5EF4-FFF2-40B4-BE49-F238E27FC236}">
              <a16:creationId xmlns:a16="http://schemas.microsoft.com/office/drawing/2014/main" id="{3727BA4E-B9A4-4A22-B5F9-26B426B70C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1975" y="74878406"/>
          <a:ext cx="666750" cy="550069"/>
        </a:xfrm>
        <a:prstGeom prst="rect">
          <a:avLst/>
        </a:prstGeom>
      </xdr:spPr>
    </xdr:pic>
    <xdr:clientData/>
  </xdr:twoCellAnchor>
  <xdr:twoCellAnchor editAs="oneCell">
    <xdr:from>
      <xdr:col>1</xdr:col>
      <xdr:colOff>1</xdr:colOff>
      <xdr:row>148</xdr:row>
      <xdr:rowOff>1</xdr:rowOff>
    </xdr:from>
    <xdr:to>
      <xdr:col>1</xdr:col>
      <xdr:colOff>585748</xdr:colOff>
      <xdr:row>148</xdr:row>
      <xdr:rowOff>552451</xdr:rowOff>
    </xdr:to>
    <xdr:pic>
      <xdr:nvPicPr>
        <xdr:cNvPr id="84" name="Resim 83">
          <a:extLst>
            <a:ext uri="{FF2B5EF4-FFF2-40B4-BE49-F238E27FC236}">
              <a16:creationId xmlns:a16="http://schemas.microsoft.com/office/drawing/2014/main" id="{26D9AC9C-DE16-4F14-9E97-E1405210EC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6" y="84058126"/>
          <a:ext cx="585747" cy="55245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149</xdr:row>
      <xdr:rowOff>28576</xdr:rowOff>
    </xdr:from>
    <xdr:to>
      <xdr:col>1</xdr:col>
      <xdr:colOff>585747</xdr:colOff>
      <xdr:row>149</xdr:row>
      <xdr:rowOff>523876</xdr:rowOff>
    </xdr:to>
    <xdr:pic>
      <xdr:nvPicPr>
        <xdr:cNvPr id="85" name="Resim 84">
          <a:extLst>
            <a:ext uri="{FF2B5EF4-FFF2-40B4-BE49-F238E27FC236}">
              <a16:creationId xmlns:a16="http://schemas.microsoft.com/office/drawing/2014/main" id="{04617BD8-9838-48B0-90A4-94C17B956B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5" y="84820126"/>
          <a:ext cx="585747" cy="4953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150</xdr:row>
      <xdr:rowOff>9525</xdr:rowOff>
    </xdr:from>
    <xdr:to>
      <xdr:col>1</xdr:col>
      <xdr:colOff>585747</xdr:colOff>
      <xdr:row>150</xdr:row>
      <xdr:rowOff>590550</xdr:rowOff>
    </xdr:to>
    <xdr:pic>
      <xdr:nvPicPr>
        <xdr:cNvPr id="86" name="Resim 85">
          <a:extLst>
            <a:ext uri="{FF2B5EF4-FFF2-40B4-BE49-F238E27FC236}">
              <a16:creationId xmlns:a16="http://schemas.microsoft.com/office/drawing/2014/main" id="{130C39EC-4BF1-4521-AFA2-AD70BBB6D6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5" y="85534500"/>
          <a:ext cx="585747" cy="581025"/>
        </a:xfrm>
        <a:prstGeom prst="rect">
          <a:avLst/>
        </a:prstGeom>
      </xdr:spPr>
    </xdr:pic>
    <xdr:clientData/>
  </xdr:twoCellAnchor>
  <xdr:twoCellAnchor editAs="oneCell">
    <xdr:from>
      <xdr:col>1</xdr:col>
      <xdr:colOff>144706</xdr:colOff>
      <xdr:row>52</xdr:row>
      <xdr:rowOff>61912</xdr:rowOff>
    </xdr:from>
    <xdr:to>
      <xdr:col>1</xdr:col>
      <xdr:colOff>533950</xdr:colOff>
      <xdr:row>52</xdr:row>
      <xdr:rowOff>466726</xdr:rowOff>
    </xdr:to>
    <xdr:pic>
      <xdr:nvPicPr>
        <xdr:cNvPr id="87" name="Resim 86">
          <a:extLst>
            <a:ext uri="{FF2B5EF4-FFF2-40B4-BE49-F238E27FC236}">
              <a16:creationId xmlns:a16="http://schemas.microsoft.com/office/drawing/2014/main" id="{93D4760C-0E22-48EB-BA6C-B24CE79F64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7631" y="25217437"/>
          <a:ext cx="389244" cy="404814"/>
        </a:xfrm>
        <a:prstGeom prst="rect">
          <a:avLst/>
        </a:prstGeom>
      </xdr:spPr>
    </xdr:pic>
    <xdr:clientData/>
  </xdr:twoCellAnchor>
  <xdr:twoCellAnchor editAs="oneCell">
    <xdr:from>
      <xdr:col>1</xdr:col>
      <xdr:colOff>147567</xdr:colOff>
      <xdr:row>51</xdr:row>
      <xdr:rowOff>30955</xdr:rowOff>
    </xdr:from>
    <xdr:to>
      <xdr:col>1</xdr:col>
      <xdr:colOff>578717</xdr:colOff>
      <xdr:row>51</xdr:row>
      <xdr:rowOff>447675</xdr:rowOff>
    </xdr:to>
    <xdr:pic>
      <xdr:nvPicPr>
        <xdr:cNvPr id="88" name="Resim 87">
          <a:extLst>
            <a:ext uri="{FF2B5EF4-FFF2-40B4-BE49-F238E27FC236}">
              <a16:creationId xmlns:a16="http://schemas.microsoft.com/office/drawing/2014/main" id="{4252F935-3919-4F07-A29C-DCBB10BAD0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0492" y="24595930"/>
          <a:ext cx="431150" cy="416720"/>
        </a:xfrm>
        <a:prstGeom prst="rect">
          <a:avLst/>
        </a:prstGeom>
      </xdr:spPr>
    </xdr:pic>
    <xdr:clientData/>
  </xdr:twoCellAnchor>
  <xdr:twoCellAnchor editAs="oneCell">
    <xdr:from>
      <xdr:col>1</xdr:col>
      <xdr:colOff>138949</xdr:colOff>
      <xdr:row>53</xdr:row>
      <xdr:rowOff>57151</xdr:rowOff>
    </xdr:from>
    <xdr:to>
      <xdr:col>1</xdr:col>
      <xdr:colOff>568283</xdr:colOff>
      <xdr:row>53</xdr:row>
      <xdr:rowOff>466725</xdr:rowOff>
    </xdr:to>
    <xdr:pic>
      <xdr:nvPicPr>
        <xdr:cNvPr id="89" name="Resim 88">
          <a:extLst>
            <a:ext uri="{FF2B5EF4-FFF2-40B4-BE49-F238E27FC236}">
              <a16:creationId xmlns:a16="http://schemas.microsoft.com/office/drawing/2014/main" id="{D9F85664-BED8-4FBD-B2CE-F52F0A77DD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1874" y="25803226"/>
          <a:ext cx="429334" cy="409574"/>
        </a:xfrm>
        <a:prstGeom prst="rect">
          <a:avLst/>
        </a:prstGeom>
      </xdr:spPr>
    </xdr:pic>
    <xdr:clientData/>
  </xdr:twoCellAnchor>
  <xdr:twoCellAnchor editAs="oneCell">
    <xdr:from>
      <xdr:col>1</xdr:col>
      <xdr:colOff>147636</xdr:colOff>
      <xdr:row>31</xdr:row>
      <xdr:rowOff>47273</xdr:rowOff>
    </xdr:from>
    <xdr:to>
      <xdr:col>1</xdr:col>
      <xdr:colOff>581026</xdr:colOff>
      <xdr:row>31</xdr:row>
      <xdr:rowOff>459935</xdr:rowOff>
    </xdr:to>
    <xdr:pic>
      <xdr:nvPicPr>
        <xdr:cNvPr id="90" name="Resim 89">
          <a:extLst>
            <a:ext uri="{FF2B5EF4-FFF2-40B4-BE49-F238E27FC236}">
              <a16:creationId xmlns:a16="http://schemas.microsoft.com/office/drawing/2014/main" id="{7DF55788-FEEB-49D7-8C09-F28FA35D51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0561" y="13296548"/>
          <a:ext cx="433390" cy="412662"/>
        </a:xfrm>
        <a:prstGeom prst="rect">
          <a:avLst/>
        </a:prstGeom>
      </xdr:spPr>
    </xdr:pic>
    <xdr:clientData/>
  </xdr:twoCellAnchor>
  <xdr:twoCellAnchor editAs="oneCell">
    <xdr:from>
      <xdr:col>1</xdr:col>
      <xdr:colOff>88106</xdr:colOff>
      <xdr:row>54</xdr:row>
      <xdr:rowOff>95251</xdr:rowOff>
    </xdr:from>
    <xdr:to>
      <xdr:col>1</xdr:col>
      <xdr:colOff>650080</xdr:colOff>
      <xdr:row>55</xdr:row>
      <xdr:rowOff>342900</xdr:rowOff>
    </xdr:to>
    <xdr:pic>
      <xdr:nvPicPr>
        <xdr:cNvPr id="91" name="Resim 90">
          <a:extLst>
            <a:ext uri="{FF2B5EF4-FFF2-40B4-BE49-F238E27FC236}">
              <a16:creationId xmlns:a16="http://schemas.microsoft.com/office/drawing/2014/main" id="{62A34DFD-11F5-49A2-9FFC-053684428C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1031" y="26431876"/>
          <a:ext cx="561974" cy="838199"/>
        </a:xfrm>
        <a:prstGeom prst="rect">
          <a:avLst/>
        </a:prstGeom>
      </xdr:spPr>
    </xdr:pic>
    <xdr:clientData/>
  </xdr:twoCellAnchor>
  <xdr:twoCellAnchor editAs="oneCell">
    <xdr:from>
      <xdr:col>1</xdr:col>
      <xdr:colOff>157164</xdr:colOff>
      <xdr:row>183</xdr:row>
      <xdr:rowOff>83044</xdr:rowOff>
    </xdr:from>
    <xdr:to>
      <xdr:col>1</xdr:col>
      <xdr:colOff>571500</xdr:colOff>
      <xdr:row>183</xdr:row>
      <xdr:rowOff>526558</xdr:rowOff>
    </xdr:to>
    <xdr:pic>
      <xdr:nvPicPr>
        <xdr:cNvPr id="92" name="Resim 91">
          <a:extLst>
            <a:ext uri="{FF2B5EF4-FFF2-40B4-BE49-F238E27FC236}">
              <a16:creationId xmlns:a16="http://schemas.microsoft.com/office/drawing/2014/main" id="{ADDEA512-E8F0-4348-A835-097AC89BE6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0089" y="106724944"/>
          <a:ext cx="414336" cy="443514"/>
        </a:xfrm>
        <a:prstGeom prst="rect">
          <a:avLst/>
        </a:prstGeom>
      </xdr:spPr>
    </xdr:pic>
    <xdr:clientData/>
  </xdr:twoCellAnchor>
  <xdr:twoCellAnchor editAs="oneCell">
    <xdr:from>
      <xdr:col>1</xdr:col>
      <xdr:colOff>90488</xdr:colOff>
      <xdr:row>186</xdr:row>
      <xdr:rowOff>48755</xdr:rowOff>
    </xdr:from>
    <xdr:to>
      <xdr:col>1</xdr:col>
      <xdr:colOff>638175</xdr:colOff>
      <xdr:row>186</xdr:row>
      <xdr:rowOff>504825</xdr:rowOff>
    </xdr:to>
    <xdr:pic>
      <xdr:nvPicPr>
        <xdr:cNvPr id="93" name="Resim 92">
          <a:extLst>
            <a:ext uri="{FF2B5EF4-FFF2-40B4-BE49-F238E27FC236}">
              <a16:creationId xmlns:a16="http://schemas.microsoft.com/office/drawing/2014/main" id="{13E1A928-8DE8-4BE5-B75B-BF14B2A2B7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3413" y="108890930"/>
          <a:ext cx="547687" cy="456070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187</xdr:row>
      <xdr:rowOff>95250</xdr:rowOff>
    </xdr:from>
    <xdr:to>
      <xdr:col>1</xdr:col>
      <xdr:colOff>647701</xdr:colOff>
      <xdr:row>187</xdr:row>
      <xdr:rowOff>561976</xdr:rowOff>
    </xdr:to>
    <xdr:pic>
      <xdr:nvPicPr>
        <xdr:cNvPr id="94" name="Resim 93">
          <a:extLst>
            <a:ext uri="{FF2B5EF4-FFF2-40B4-BE49-F238E27FC236}">
              <a16:creationId xmlns:a16="http://schemas.microsoft.com/office/drawing/2014/main" id="{5B068ADD-8C45-43F7-897A-005CEE62BF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0550" y="109670850"/>
          <a:ext cx="600076" cy="466726"/>
        </a:xfrm>
        <a:prstGeom prst="rect">
          <a:avLst/>
        </a:prstGeom>
      </xdr:spPr>
    </xdr:pic>
    <xdr:clientData/>
  </xdr:twoCellAnchor>
  <xdr:twoCellAnchor editAs="oneCell">
    <xdr:from>
      <xdr:col>1</xdr:col>
      <xdr:colOff>95250</xdr:colOff>
      <xdr:row>188</xdr:row>
      <xdr:rowOff>114300</xdr:rowOff>
    </xdr:from>
    <xdr:to>
      <xdr:col>1</xdr:col>
      <xdr:colOff>628650</xdr:colOff>
      <xdr:row>188</xdr:row>
      <xdr:rowOff>581026</xdr:rowOff>
    </xdr:to>
    <xdr:pic>
      <xdr:nvPicPr>
        <xdr:cNvPr id="95" name="Resim 94">
          <a:extLst>
            <a:ext uri="{FF2B5EF4-FFF2-40B4-BE49-F238E27FC236}">
              <a16:creationId xmlns:a16="http://schemas.microsoft.com/office/drawing/2014/main" id="{C77B7CDC-5FE0-4C60-A16B-2E7988A7D8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8175" y="110423325"/>
          <a:ext cx="533400" cy="466726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171</xdr:row>
      <xdr:rowOff>9525</xdr:rowOff>
    </xdr:from>
    <xdr:to>
      <xdr:col>1</xdr:col>
      <xdr:colOff>619125</xdr:colOff>
      <xdr:row>171</xdr:row>
      <xdr:rowOff>639392</xdr:rowOff>
    </xdr:to>
    <xdr:pic>
      <xdr:nvPicPr>
        <xdr:cNvPr id="96" name="Resim 95">
          <a:extLst>
            <a:ext uri="{FF2B5EF4-FFF2-40B4-BE49-F238E27FC236}">
              <a16:creationId xmlns:a16="http://schemas.microsoft.com/office/drawing/2014/main" id="{F8E3AD9A-9E2E-45E0-8778-94566854D0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5" y="99393375"/>
          <a:ext cx="561975" cy="629867"/>
        </a:xfrm>
        <a:prstGeom prst="rect">
          <a:avLst/>
        </a:prstGeom>
      </xdr:spPr>
    </xdr:pic>
    <xdr:clientData/>
  </xdr:twoCellAnchor>
  <xdr:twoCellAnchor editAs="oneCell">
    <xdr:from>
      <xdr:col>1</xdr:col>
      <xdr:colOff>85724</xdr:colOff>
      <xdr:row>169</xdr:row>
      <xdr:rowOff>466726</xdr:rowOff>
    </xdr:from>
    <xdr:to>
      <xdr:col>1</xdr:col>
      <xdr:colOff>600075</xdr:colOff>
      <xdr:row>170</xdr:row>
      <xdr:rowOff>304801</xdr:rowOff>
    </xdr:to>
    <xdr:pic>
      <xdr:nvPicPr>
        <xdr:cNvPr id="97" name="Resim 96">
          <a:extLst>
            <a:ext uri="{FF2B5EF4-FFF2-40B4-BE49-F238E27FC236}">
              <a16:creationId xmlns:a16="http://schemas.microsoft.com/office/drawing/2014/main" id="{369943A9-3E95-4C96-8055-22DD3CF913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8649" y="98383726"/>
          <a:ext cx="514351" cy="571500"/>
        </a:xfrm>
        <a:prstGeom prst="rect">
          <a:avLst/>
        </a:prstGeom>
      </xdr:spPr>
    </xdr:pic>
    <xdr:clientData/>
  </xdr:twoCellAnchor>
  <xdr:twoCellAnchor editAs="oneCell">
    <xdr:from>
      <xdr:col>1</xdr:col>
      <xdr:colOff>135731</xdr:colOff>
      <xdr:row>14</xdr:row>
      <xdr:rowOff>11329</xdr:rowOff>
    </xdr:from>
    <xdr:to>
      <xdr:col>1</xdr:col>
      <xdr:colOff>581025</xdr:colOff>
      <xdr:row>14</xdr:row>
      <xdr:rowOff>507785</xdr:rowOff>
    </xdr:to>
    <xdr:pic>
      <xdr:nvPicPr>
        <xdr:cNvPr id="98" name="Resim 97">
          <a:extLst>
            <a:ext uri="{FF2B5EF4-FFF2-40B4-BE49-F238E27FC236}">
              <a16:creationId xmlns:a16="http://schemas.microsoft.com/office/drawing/2014/main" id="{6E8477A3-89B9-42D6-9333-533C3CCBCD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8656" y="7536079"/>
          <a:ext cx="445294" cy="496456"/>
        </a:xfrm>
        <a:prstGeom prst="rect">
          <a:avLst/>
        </a:prstGeom>
      </xdr:spPr>
    </xdr:pic>
    <xdr:clientData/>
  </xdr:twoCellAnchor>
  <xdr:twoCellAnchor editAs="oneCell">
    <xdr:from>
      <xdr:col>1</xdr:col>
      <xdr:colOff>78581</xdr:colOff>
      <xdr:row>12</xdr:row>
      <xdr:rowOff>390525</xdr:rowOff>
    </xdr:from>
    <xdr:to>
      <xdr:col>1</xdr:col>
      <xdr:colOff>651834</xdr:colOff>
      <xdr:row>13</xdr:row>
      <xdr:rowOff>323850</xdr:rowOff>
    </xdr:to>
    <xdr:pic>
      <xdr:nvPicPr>
        <xdr:cNvPr id="99" name="Resim 98">
          <a:extLst>
            <a:ext uri="{FF2B5EF4-FFF2-40B4-BE49-F238E27FC236}">
              <a16:creationId xmlns:a16="http://schemas.microsoft.com/office/drawing/2014/main" id="{E21F0CD2-D852-4401-98CA-53AD8F19F4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1506" y="6924675"/>
          <a:ext cx="573253" cy="561975"/>
        </a:xfrm>
        <a:prstGeom prst="rect">
          <a:avLst/>
        </a:prstGeom>
      </xdr:spPr>
    </xdr:pic>
    <xdr:clientData/>
  </xdr:twoCellAnchor>
  <xdr:twoCellAnchor editAs="oneCell">
    <xdr:from>
      <xdr:col>1</xdr:col>
      <xdr:colOff>163359</xdr:colOff>
      <xdr:row>27</xdr:row>
      <xdr:rowOff>41949</xdr:rowOff>
    </xdr:from>
    <xdr:to>
      <xdr:col>1</xdr:col>
      <xdr:colOff>591497</xdr:colOff>
      <xdr:row>27</xdr:row>
      <xdr:rowOff>476251</xdr:rowOff>
    </xdr:to>
    <xdr:pic>
      <xdr:nvPicPr>
        <xdr:cNvPr id="100" name="Resim 99">
          <a:extLst>
            <a:ext uri="{FF2B5EF4-FFF2-40B4-BE49-F238E27FC236}">
              <a16:creationId xmlns:a16="http://schemas.microsoft.com/office/drawing/2014/main" id="{E7ED91AD-E943-4FFE-BDF5-4E388E1AEE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6284" y="8823999"/>
          <a:ext cx="428138" cy="434302"/>
        </a:xfrm>
        <a:prstGeom prst="rect">
          <a:avLst/>
        </a:prstGeom>
      </xdr:spPr>
    </xdr:pic>
    <xdr:clientData/>
  </xdr:twoCellAnchor>
  <xdr:twoCellAnchor editAs="oneCell">
    <xdr:from>
      <xdr:col>1</xdr:col>
      <xdr:colOff>163869</xdr:colOff>
      <xdr:row>28</xdr:row>
      <xdr:rowOff>50005</xdr:rowOff>
    </xdr:from>
    <xdr:to>
      <xdr:col>1</xdr:col>
      <xdr:colOff>586907</xdr:colOff>
      <xdr:row>28</xdr:row>
      <xdr:rowOff>428625</xdr:rowOff>
    </xdr:to>
    <xdr:pic>
      <xdr:nvPicPr>
        <xdr:cNvPr id="101" name="Resim 100">
          <a:extLst>
            <a:ext uri="{FF2B5EF4-FFF2-40B4-BE49-F238E27FC236}">
              <a16:creationId xmlns:a16="http://schemas.microsoft.com/office/drawing/2014/main" id="{2CB4F5D0-0359-4846-9C67-5DD0A2C5F5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6794" y="9460705"/>
          <a:ext cx="423038" cy="378620"/>
        </a:xfrm>
        <a:prstGeom prst="rect">
          <a:avLst/>
        </a:prstGeom>
      </xdr:spPr>
    </xdr:pic>
    <xdr:clientData/>
  </xdr:twoCellAnchor>
  <xdr:twoCellAnchor editAs="oneCell">
    <xdr:from>
      <xdr:col>1</xdr:col>
      <xdr:colOff>155273</xdr:colOff>
      <xdr:row>9</xdr:row>
      <xdr:rowOff>35720</xdr:rowOff>
    </xdr:from>
    <xdr:to>
      <xdr:col>1</xdr:col>
      <xdr:colOff>599585</xdr:colOff>
      <xdr:row>9</xdr:row>
      <xdr:rowOff>476250</xdr:rowOff>
    </xdr:to>
    <xdr:pic>
      <xdr:nvPicPr>
        <xdr:cNvPr id="102" name="Resim 101">
          <a:extLst>
            <a:ext uri="{FF2B5EF4-FFF2-40B4-BE49-F238E27FC236}">
              <a16:creationId xmlns:a16="http://schemas.microsoft.com/office/drawing/2014/main" id="{6DB46D49-AC85-432F-B281-ADD49A9CDF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8198" y="4512470"/>
          <a:ext cx="444312" cy="440530"/>
        </a:xfrm>
        <a:prstGeom prst="rect">
          <a:avLst/>
        </a:prstGeom>
      </xdr:spPr>
    </xdr:pic>
    <xdr:clientData/>
  </xdr:twoCellAnchor>
  <xdr:twoCellAnchor editAs="oneCell">
    <xdr:from>
      <xdr:col>1</xdr:col>
      <xdr:colOff>145257</xdr:colOff>
      <xdr:row>10</xdr:row>
      <xdr:rowOff>48385</xdr:rowOff>
    </xdr:from>
    <xdr:to>
      <xdr:col>1</xdr:col>
      <xdr:colOff>609601</xdr:colOff>
      <xdr:row>10</xdr:row>
      <xdr:rowOff>496921</xdr:rowOff>
    </xdr:to>
    <xdr:pic>
      <xdr:nvPicPr>
        <xdr:cNvPr id="103" name="Resim 102">
          <a:extLst>
            <a:ext uri="{FF2B5EF4-FFF2-40B4-BE49-F238E27FC236}">
              <a16:creationId xmlns:a16="http://schemas.microsoft.com/office/drawing/2014/main" id="{E57BF7B8-FE2D-4870-970F-3CEF7E14B5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8182" y="5058535"/>
          <a:ext cx="464344" cy="448536"/>
        </a:xfrm>
        <a:prstGeom prst="rect">
          <a:avLst/>
        </a:prstGeom>
      </xdr:spPr>
    </xdr:pic>
    <xdr:clientData/>
  </xdr:twoCellAnchor>
  <xdr:twoCellAnchor editAs="oneCell">
    <xdr:from>
      <xdr:col>1</xdr:col>
      <xdr:colOff>128589</xdr:colOff>
      <xdr:row>11</xdr:row>
      <xdr:rowOff>10239</xdr:rowOff>
    </xdr:from>
    <xdr:to>
      <xdr:col>1</xdr:col>
      <xdr:colOff>600075</xdr:colOff>
      <xdr:row>11</xdr:row>
      <xdr:rowOff>503099</xdr:rowOff>
    </xdr:to>
    <xdr:pic>
      <xdr:nvPicPr>
        <xdr:cNvPr id="104" name="Resim 103">
          <a:extLst>
            <a:ext uri="{FF2B5EF4-FFF2-40B4-BE49-F238E27FC236}">
              <a16:creationId xmlns:a16="http://schemas.microsoft.com/office/drawing/2014/main" id="{D0335E6A-2C09-43AA-9E06-55247AD4E9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1514" y="5649039"/>
          <a:ext cx="471486" cy="492860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72</xdr:row>
      <xdr:rowOff>70160</xdr:rowOff>
    </xdr:from>
    <xdr:to>
      <xdr:col>1</xdr:col>
      <xdr:colOff>571500</xdr:colOff>
      <xdr:row>72</xdr:row>
      <xdr:rowOff>542925</xdr:rowOff>
    </xdr:to>
    <xdr:pic>
      <xdr:nvPicPr>
        <xdr:cNvPr id="105" name="Resim 104">
          <a:extLst>
            <a:ext uri="{FF2B5EF4-FFF2-40B4-BE49-F238E27FC236}">
              <a16:creationId xmlns:a16="http://schemas.microsoft.com/office/drawing/2014/main" id="{0944C616-13BB-43EF-8EC5-8F0688219B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5" y="36779510"/>
          <a:ext cx="514350" cy="472765"/>
        </a:xfrm>
        <a:prstGeom prst="rect">
          <a:avLst/>
        </a:prstGeom>
      </xdr:spPr>
    </xdr:pic>
    <xdr:clientData/>
  </xdr:twoCellAnchor>
  <xdr:twoCellAnchor editAs="oneCell">
    <xdr:from>
      <xdr:col>1</xdr:col>
      <xdr:colOff>83343</xdr:colOff>
      <xdr:row>164</xdr:row>
      <xdr:rowOff>95250</xdr:rowOff>
    </xdr:from>
    <xdr:to>
      <xdr:col>1</xdr:col>
      <xdr:colOff>607218</xdr:colOff>
      <xdr:row>164</xdr:row>
      <xdr:rowOff>619126</xdr:rowOff>
    </xdr:to>
    <xdr:pic>
      <xdr:nvPicPr>
        <xdr:cNvPr id="106" name="Resim 105">
          <a:extLst>
            <a:ext uri="{FF2B5EF4-FFF2-40B4-BE49-F238E27FC236}">
              <a16:creationId xmlns:a16="http://schemas.microsoft.com/office/drawing/2014/main" id="{260B6B7C-FD88-41DA-8BA9-BB1934EB1B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6268" y="95116650"/>
          <a:ext cx="523875" cy="523876"/>
        </a:xfrm>
        <a:prstGeom prst="rect">
          <a:avLst/>
        </a:prstGeom>
      </xdr:spPr>
    </xdr:pic>
    <xdr:clientData/>
  </xdr:twoCellAnchor>
  <xdr:twoCellAnchor editAs="oneCell">
    <xdr:from>
      <xdr:col>1</xdr:col>
      <xdr:colOff>23816</xdr:colOff>
      <xdr:row>166</xdr:row>
      <xdr:rowOff>228600</xdr:rowOff>
    </xdr:from>
    <xdr:to>
      <xdr:col>1</xdr:col>
      <xdr:colOff>571500</xdr:colOff>
      <xdr:row>166</xdr:row>
      <xdr:rowOff>626270</xdr:rowOff>
    </xdr:to>
    <xdr:pic>
      <xdr:nvPicPr>
        <xdr:cNvPr id="107" name="Resim 106">
          <a:extLst>
            <a:ext uri="{FF2B5EF4-FFF2-40B4-BE49-F238E27FC236}">
              <a16:creationId xmlns:a16="http://schemas.microsoft.com/office/drawing/2014/main" id="{0CFA8612-574F-4D1C-A99E-9875F13679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6741" y="96716850"/>
          <a:ext cx="547684" cy="397670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68</xdr:row>
      <xdr:rowOff>19050</xdr:rowOff>
    </xdr:from>
    <xdr:to>
      <xdr:col>1</xdr:col>
      <xdr:colOff>587625</xdr:colOff>
      <xdr:row>68</xdr:row>
      <xdr:rowOff>542924</xdr:rowOff>
    </xdr:to>
    <xdr:pic>
      <xdr:nvPicPr>
        <xdr:cNvPr id="108" name="Picture 48">
          <a:extLst>
            <a:ext uri="{FF2B5EF4-FFF2-40B4-BE49-F238E27FC236}">
              <a16:creationId xmlns:a16="http://schemas.microsoft.com/office/drawing/2014/main" id="{4BC10762-FE43-40AE-A3D0-3544CFD5EC7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590550" y="34213800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114301</xdr:colOff>
      <xdr:row>178</xdr:row>
      <xdr:rowOff>76201</xdr:rowOff>
    </xdr:from>
    <xdr:to>
      <xdr:col>1</xdr:col>
      <xdr:colOff>552450</xdr:colOff>
      <xdr:row>178</xdr:row>
      <xdr:rowOff>381001</xdr:rowOff>
    </xdr:to>
    <xdr:pic>
      <xdr:nvPicPr>
        <xdr:cNvPr id="109" name="Resim 108">
          <a:extLst>
            <a:ext uri="{FF2B5EF4-FFF2-40B4-BE49-F238E27FC236}">
              <a16:creationId xmlns:a16="http://schemas.microsoft.com/office/drawing/2014/main" id="{480EB11C-27CA-44F5-8208-BE74674DC0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6" y="103822501"/>
          <a:ext cx="438149" cy="304800"/>
        </a:xfrm>
        <a:prstGeom prst="rect">
          <a:avLst/>
        </a:prstGeom>
      </xdr:spPr>
    </xdr:pic>
    <xdr:clientData/>
  </xdr:twoCellAnchor>
  <xdr:twoCellAnchor editAs="oneCell">
    <xdr:from>
      <xdr:col>1</xdr:col>
      <xdr:colOff>114301</xdr:colOff>
      <xdr:row>179</xdr:row>
      <xdr:rowOff>28576</xdr:rowOff>
    </xdr:from>
    <xdr:to>
      <xdr:col>1</xdr:col>
      <xdr:colOff>590550</xdr:colOff>
      <xdr:row>179</xdr:row>
      <xdr:rowOff>447676</xdr:rowOff>
    </xdr:to>
    <xdr:pic>
      <xdr:nvPicPr>
        <xdr:cNvPr id="110" name="Resim 109">
          <a:extLst>
            <a:ext uri="{FF2B5EF4-FFF2-40B4-BE49-F238E27FC236}">
              <a16:creationId xmlns:a16="http://schemas.microsoft.com/office/drawing/2014/main" id="{E07BA2FC-C891-4CD5-851D-32478547B2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6" y="104508301"/>
          <a:ext cx="476249" cy="419100"/>
        </a:xfrm>
        <a:prstGeom prst="rect">
          <a:avLst/>
        </a:prstGeom>
      </xdr:spPr>
    </xdr:pic>
    <xdr:clientData/>
  </xdr:twoCellAnchor>
  <xdr:twoCellAnchor editAs="oneCell">
    <xdr:from>
      <xdr:col>1</xdr:col>
      <xdr:colOff>76200</xdr:colOff>
      <xdr:row>175</xdr:row>
      <xdr:rowOff>104777</xdr:rowOff>
    </xdr:from>
    <xdr:to>
      <xdr:col>1</xdr:col>
      <xdr:colOff>609600</xdr:colOff>
      <xdr:row>175</xdr:row>
      <xdr:rowOff>609600</xdr:rowOff>
    </xdr:to>
    <xdr:pic>
      <xdr:nvPicPr>
        <xdr:cNvPr id="111" name="Resim 110">
          <a:extLst>
            <a:ext uri="{FF2B5EF4-FFF2-40B4-BE49-F238E27FC236}">
              <a16:creationId xmlns:a16="http://schemas.microsoft.com/office/drawing/2014/main" id="{2D7E1872-1188-465B-BE4C-CDBA2C67BF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9125" y="101650802"/>
          <a:ext cx="533400" cy="504823"/>
        </a:xfrm>
        <a:prstGeom prst="rect">
          <a:avLst/>
        </a:prstGeom>
      </xdr:spPr>
    </xdr:pic>
    <xdr:clientData/>
  </xdr:twoCellAnchor>
  <xdr:twoCellAnchor editAs="oneCell">
    <xdr:from>
      <xdr:col>1</xdr:col>
      <xdr:colOff>152402</xdr:colOff>
      <xdr:row>50</xdr:row>
      <xdr:rowOff>35909</xdr:rowOff>
    </xdr:from>
    <xdr:to>
      <xdr:col>1</xdr:col>
      <xdr:colOff>609600</xdr:colOff>
      <xdr:row>50</xdr:row>
      <xdr:rowOff>472065</xdr:rowOff>
    </xdr:to>
    <xdr:pic>
      <xdr:nvPicPr>
        <xdr:cNvPr id="112" name="Resim 111">
          <a:extLst>
            <a:ext uri="{FF2B5EF4-FFF2-40B4-BE49-F238E27FC236}">
              <a16:creationId xmlns:a16="http://schemas.microsoft.com/office/drawing/2014/main" id="{B720F833-0EAF-49DE-B33E-4687CDFE3B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5327" y="24010334"/>
          <a:ext cx="457198" cy="436156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68</xdr:row>
      <xdr:rowOff>9525</xdr:rowOff>
    </xdr:from>
    <xdr:to>
      <xdr:col>1</xdr:col>
      <xdr:colOff>561975</xdr:colOff>
      <xdr:row>68</xdr:row>
      <xdr:rowOff>537739</xdr:rowOff>
    </xdr:to>
    <xdr:pic>
      <xdr:nvPicPr>
        <xdr:cNvPr id="113" name="Picture 10">
          <a:extLst>
            <a:ext uri="{FF2B5EF4-FFF2-40B4-BE49-F238E27FC236}">
              <a16:creationId xmlns:a16="http://schemas.microsoft.com/office/drawing/2014/main" id="{27C0FFEC-1574-4FAD-9F72-AAAD225F693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581025" y="34204275"/>
          <a:ext cx="523875" cy="528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166686</xdr:colOff>
      <xdr:row>32</xdr:row>
      <xdr:rowOff>43980</xdr:rowOff>
    </xdr:from>
    <xdr:to>
      <xdr:col>1</xdr:col>
      <xdr:colOff>600076</xdr:colOff>
      <xdr:row>32</xdr:row>
      <xdr:rowOff>488676</xdr:rowOff>
    </xdr:to>
    <xdr:pic>
      <xdr:nvPicPr>
        <xdr:cNvPr id="114" name="Resim 113">
          <a:extLst>
            <a:ext uri="{FF2B5EF4-FFF2-40B4-BE49-F238E27FC236}">
              <a16:creationId xmlns:a16="http://schemas.microsoft.com/office/drawing/2014/main" id="{404D6556-DB8C-4CE2-BC59-EEE83250A0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9611" y="13902855"/>
          <a:ext cx="433390" cy="444696"/>
        </a:xfrm>
        <a:prstGeom prst="rect">
          <a:avLst/>
        </a:prstGeom>
      </xdr:spPr>
    </xdr:pic>
    <xdr:clientData/>
  </xdr:twoCellAnchor>
  <xdr:twoCellAnchor editAs="oneCell">
    <xdr:from>
      <xdr:col>1</xdr:col>
      <xdr:colOff>108600</xdr:colOff>
      <xdr:row>96</xdr:row>
      <xdr:rowOff>114299</xdr:rowOff>
    </xdr:from>
    <xdr:to>
      <xdr:col>1</xdr:col>
      <xdr:colOff>616200</xdr:colOff>
      <xdr:row>96</xdr:row>
      <xdr:rowOff>561974</xdr:rowOff>
    </xdr:to>
    <xdr:pic>
      <xdr:nvPicPr>
        <xdr:cNvPr id="115" name="Picture 38">
          <a:extLst>
            <a:ext uri="{FF2B5EF4-FFF2-40B4-BE49-F238E27FC236}">
              <a16:creationId xmlns:a16="http://schemas.microsoft.com/office/drawing/2014/main" id="{A7354120-D509-4719-B4F8-D23DDDE6BB7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651525" y="51349274"/>
          <a:ext cx="507600" cy="447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59530</xdr:colOff>
      <xdr:row>34</xdr:row>
      <xdr:rowOff>53015</xdr:rowOff>
    </xdr:from>
    <xdr:ext cx="531020" cy="482138"/>
    <xdr:pic>
      <xdr:nvPicPr>
        <xdr:cNvPr id="116" name="Resim 115">
          <a:extLst>
            <a:ext uri="{FF2B5EF4-FFF2-40B4-BE49-F238E27FC236}">
              <a16:creationId xmlns:a16="http://schemas.microsoft.com/office/drawing/2014/main" id="{7200979F-EA40-4F04-80DA-DE8A7ABCB6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2455" y="15131090"/>
          <a:ext cx="531020" cy="482138"/>
        </a:xfrm>
        <a:prstGeom prst="rect">
          <a:avLst/>
        </a:prstGeom>
      </xdr:spPr>
    </xdr:pic>
    <xdr:clientData/>
  </xdr:oneCellAnchor>
  <xdr:twoCellAnchor editAs="oneCell">
    <xdr:from>
      <xdr:col>1</xdr:col>
      <xdr:colOff>28575</xdr:colOff>
      <xdr:row>110</xdr:row>
      <xdr:rowOff>28575</xdr:rowOff>
    </xdr:from>
    <xdr:to>
      <xdr:col>1</xdr:col>
      <xdr:colOff>568575</xdr:colOff>
      <xdr:row>110</xdr:row>
      <xdr:rowOff>533400</xdr:rowOff>
    </xdr:to>
    <xdr:pic>
      <xdr:nvPicPr>
        <xdr:cNvPr id="117" name="Picture 34">
          <a:extLst>
            <a:ext uri="{FF2B5EF4-FFF2-40B4-BE49-F238E27FC236}">
              <a16:creationId xmlns:a16="http://schemas.microsoft.com/office/drawing/2014/main" id="{8D16FBB5-C9DC-4A35-90C6-14B6EB55A5C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571500" y="59502675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76200</xdr:colOff>
      <xdr:row>74</xdr:row>
      <xdr:rowOff>76202</xdr:rowOff>
    </xdr:from>
    <xdr:ext cx="540000" cy="523874"/>
    <xdr:pic>
      <xdr:nvPicPr>
        <xdr:cNvPr id="118" name="Picture 42">
          <a:extLst>
            <a:ext uri="{FF2B5EF4-FFF2-40B4-BE49-F238E27FC236}">
              <a16:creationId xmlns:a16="http://schemas.microsoft.com/office/drawing/2014/main" id="{6CDCA2D1-547D-4B4E-BE8A-36695995168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0" cstate="print"/>
        <a:srcRect/>
        <a:stretch>
          <a:fillRect/>
        </a:stretch>
      </xdr:blipFill>
      <xdr:spPr bwMode="auto">
        <a:xfrm>
          <a:off x="619125" y="38042852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57150</xdr:colOff>
      <xdr:row>123</xdr:row>
      <xdr:rowOff>51987</xdr:rowOff>
    </xdr:from>
    <xdr:ext cx="501894" cy="433788"/>
    <xdr:pic>
      <xdr:nvPicPr>
        <xdr:cNvPr id="119" name="Picture 38">
          <a:extLst>
            <a:ext uri="{FF2B5EF4-FFF2-40B4-BE49-F238E27FC236}">
              <a16:creationId xmlns:a16="http://schemas.microsoft.com/office/drawing/2014/main" id="{EC8E747D-7F5B-4EC7-9941-366EDC1B000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600075" y="67269912"/>
          <a:ext cx="501894" cy="4337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114294</xdr:colOff>
      <xdr:row>81</xdr:row>
      <xdr:rowOff>47625</xdr:rowOff>
    </xdr:from>
    <xdr:ext cx="540000" cy="504825"/>
    <xdr:pic>
      <xdr:nvPicPr>
        <xdr:cNvPr id="120" name="Picture 22">
          <a:extLst>
            <a:ext uri="{FF2B5EF4-FFF2-40B4-BE49-F238E27FC236}">
              <a16:creationId xmlns:a16="http://schemas.microsoft.com/office/drawing/2014/main" id="{79BE8C7D-4388-48A9-BC89-95D68258953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57219" y="418528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76200</xdr:colOff>
      <xdr:row>198</xdr:row>
      <xdr:rowOff>476250</xdr:rowOff>
    </xdr:from>
    <xdr:ext cx="560294" cy="2076450"/>
    <xdr:pic>
      <xdr:nvPicPr>
        <xdr:cNvPr id="121" name="Resim 120">
          <a:extLst>
            <a:ext uri="{FF2B5EF4-FFF2-40B4-BE49-F238E27FC236}">
              <a16:creationId xmlns:a16="http://schemas.microsoft.com/office/drawing/2014/main" id="{A07D002F-D8A2-4E70-96BC-679C2CA8F1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9125" y="116862225"/>
          <a:ext cx="560294" cy="2076450"/>
        </a:xfrm>
        <a:prstGeom prst="rect">
          <a:avLst/>
        </a:prstGeom>
      </xdr:spPr>
    </xdr:pic>
    <xdr:clientData/>
  </xdr:oneCellAnchor>
  <xdr:twoCellAnchor editAs="oneCell">
    <xdr:from>
      <xdr:col>1</xdr:col>
      <xdr:colOff>72653</xdr:colOff>
      <xdr:row>33</xdr:row>
      <xdr:rowOff>55386</xdr:rowOff>
    </xdr:from>
    <xdr:to>
      <xdr:col>1</xdr:col>
      <xdr:colOff>619125</xdr:colOff>
      <xdr:row>33</xdr:row>
      <xdr:rowOff>505876</xdr:rowOff>
    </xdr:to>
    <xdr:pic>
      <xdr:nvPicPr>
        <xdr:cNvPr id="122" name="Resim 121">
          <a:extLst>
            <a:ext uri="{FF2B5EF4-FFF2-40B4-BE49-F238E27FC236}">
              <a16:creationId xmlns:a16="http://schemas.microsoft.com/office/drawing/2014/main" id="{977CEDE8-7C8C-454F-80D5-524592DD1E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5578" y="14523861"/>
          <a:ext cx="546472" cy="450490"/>
        </a:xfrm>
        <a:prstGeom prst="rect">
          <a:avLst/>
        </a:prstGeom>
      </xdr:spPr>
    </xdr:pic>
    <xdr:clientData/>
  </xdr:twoCellAnchor>
  <xdr:oneCellAnchor>
    <xdr:from>
      <xdr:col>1</xdr:col>
      <xdr:colOff>104775</xdr:colOff>
      <xdr:row>35</xdr:row>
      <xdr:rowOff>66675</xdr:rowOff>
    </xdr:from>
    <xdr:ext cx="464214" cy="421482"/>
    <xdr:pic>
      <xdr:nvPicPr>
        <xdr:cNvPr id="123" name="Resim 122">
          <a:extLst>
            <a:ext uri="{FF2B5EF4-FFF2-40B4-BE49-F238E27FC236}">
              <a16:creationId xmlns:a16="http://schemas.microsoft.com/office/drawing/2014/main" id="{E39D71D5-34D0-4A14-AF89-0A2545CFE6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7700" y="15754350"/>
          <a:ext cx="464214" cy="421482"/>
        </a:xfrm>
        <a:prstGeom prst="rect">
          <a:avLst/>
        </a:prstGeom>
      </xdr:spPr>
    </xdr:pic>
    <xdr:clientData/>
  </xdr:oneCellAnchor>
  <xdr:oneCellAnchor>
    <xdr:from>
      <xdr:col>1</xdr:col>
      <xdr:colOff>135731</xdr:colOff>
      <xdr:row>25</xdr:row>
      <xdr:rowOff>11329</xdr:rowOff>
    </xdr:from>
    <xdr:ext cx="445294" cy="496456"/>
    <xdr:pic>
      <xdr:nvPicPr>
        <xdr:cNvPr id="124" name="Resim 123">
          <a:extLst>
            <a:ext uri="{FF2B5EF4-FFF2-40B4-BE49-F238E27FC236}">
              <a16:creationId xmlns:a16="http://schemas.microsoft.com/office/drawing/2014/main" id="{D605D5ED-60DD-4B79-A67C-2526322837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8656" y="7850404"/>
          <a:ext cx="445294" cy="496456"/>
        </a:xfrm>
        <a:prstGeom prst="rect">
          <a:avLst/>
        </a:prstGeom>
      </xdr:spPr>
    </xdr:pic>
    <xdr:clientData/>
  </xdr:oneCellAnchor>
  <xdr:oneCellAnchor>
    <xdr:from>
      <xdr:col>1</xdr:col>
      <xdr:colOff>78581</xdr:colOff>
      <xdr:row>23</xdr:row>
      <xdr:rowOff>342900</xdr:rowOff>
    </xdr:from>
    <xdr:ext cx="573253" cy="561975"/>
    <xdr:pic>
      <xdr:nvPicPr>
        <xdr:cNvPr id="125" name="Resim 124">
          <a:extLst>
            <a:ext uri="{FF2B5EF4-FFF2-40B4-BE49-F238E27FC236}">
              <a16:creationId xmlns:a16="http://schemas.microsoft.com/office/drawing/2014/main" id="{7AD7FE31-3C7C-4EA1-A7DC-CCA8402CCA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1506" y="13306425"/>
          <a:ext cx="573253" cy="561975"/>
        </a:xfrm>
        <a:prstGeom prst="rect">
          <a:avLst/>
        </a:prstGeom>
      </xdr:spPr>
    </xdr:pic>
    <xdr:clientData/>
  </xdr:oneCellAnchor>
  <xdr:oneCellAnchor>
    <xdr:from>
      <xdr:col>1</xdr:col>
      <xdr:colOff>117173</xdr:colOff>
      <xdr:row>20</xdr:row>
      <xdr:rowOff>102395</xdr:rowOff>
    </xdr:from>
    <xdr:ext cx="444312" cy="440530"/>
    <xdr:pic>
      <xdr:nvPicPr>
        <xdr:cNvPr id="126" name="Resim 125">
          <a:extLst>
            <a:ext uri="{FF2B5EF4-FFF2-40B4-BE49-F238E27FC236}">
              <a16:creationId xmlns:a16="http://schemas.microsoft.com/office/drawing/2014/main" id="{1888871F-1BF5-4E15-8031-D4B11FED80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0098" y="11179970"/>
          <a:ext cx="444312" cy="440530"/>
        </a:xfrm>
        <a:prstGeom prst="rect">
          <a:avLst/>
        </a:prstGeom>
      </xdr:spPr>
    </xdr:pic>
    <xdr:clientData/>
  </xdr:oneCellAnchor>
  <xdr:oneCellAnchor>
    <xdr:from>
      <xdr:col>1</xdr:col>
      <xdr:colOff>145257</xdr:colOff>
      <xdr:row>21</xdr:row>
      <xdr:rowOff>48385</xdr:rowOff>
    </xdr:from>
    <xdr:ext cx="464344" cy="448536"/>
    <xdr:pic>
      <xdr:nvPicPr>
        <xdr:cNvPr id="127" name="Resim 126">
          <a:extLst>
            <a:ext uri="{FF2B5EF4-FFF2-40B4-BE49-F238E27FC236}">
              <a16:creationId xmlns:a16="http://schemas.microsoft.com/office/drawing/2014/main" id="{5704306B-5FEE-444A-AFE4-BA29ADC854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8182" y="5372860"/>
          <a:ext cx="464344" cy="448536"/>
        </a:xfrm>
        <a:prstGeom prst="rect">
          <a:avLst/>
        </a:prstGeom>
      </xdr:spPr>
    </xdr:pic>
    <xdr:clientData/>
  </xdr:oneCellAnchor>
  <xdr:oneCellAnchor>
    <xdr:from>
      <xdr:col>1</xdr:col>
      <xdr:colOff>128589</xdr:colOff>
      <xdr:row>22</xdr:row>
      <xdr:rowOff>10239</xdr:rowOff>
    </xdr:from>
    <xdr:ext cx="471486" cy="492860"/>
    <xdr:pic>
      <xdr:nvPicPr>
        <xdr:cNvPr id="128" name="Resim 127">
          <a:extLst>
            <a:ext uri="{FF2B5EF4-FFF2-40B4-BE49-F238E27FC236}">
              <a16:creationId xmlns:a16="http://schemas.microsoft.com/office/drawing/2014/main" id="{3EAB6A0F-8AE2-4019-A162-8299DCF756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1514" y="5963364"/>
          <a:ext cx="471486" cy="492860"/>
        </a:xfrm>
        <a:prstGeom prst="rect">
          <a:avLst/>
        </a:prstGeom>
      </xdr:spPr>
    </xdr:pic>
    <xdr:clientData/>
  </xdr:one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178050</xdr:colOff>
      <xdr:row>5</xdr:row>
      <xdr:rowOff>55696</xdr:rowOff>
    </xdr:from>
    <xdr:to>
      <xdr:col>1</xdr:col>
      <xdr:colOff>590550</xdr:colOff>
      <xdr:row>5</xdr:row>
      <xdr:rowOff>477706</xdr:rowOff>
    </xdr:to>
    <xdr:pic>
      <xdr:nvPicPr>
        <xdr:cNvPr id="2" name="Picture 12">
          <a:extLst>
            <a:ext uri="{FF2B5EF4-FFF2-40B4-BE49-F238E27FC236}">
              <a16:creationId xmlns:a16="http://schemas.microsoft.com/office/drawing/2014/main" id="{B5056786-5E13-4FE3-91EB-07066AB8902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20975" y="1979746"/>
          <a:ext cx="412500" cy="4220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38101</xdr:colOff>
      <xdr:row>64</xdr:row>
      <xdr:rowOff>133350</xdr:rowOff>
    </xdr:from>
    <xdr:to>
      <xdr:col>1</xdr:col>
      <xdr:colOff>561975</xdr:colOff>
      <xdr:row>64</xdr:row>
      <xdr:rowOff>570230</xdr:rowOff>
    </xdr:to>
    <xdr:pic>
      <xdr:nvPicPr>
        <xdr:cNvPr id="3" name="Picture 18">
          <a:extLst>
            <a:ext uri="{FF2B5EF4-FFF2-40B4-BE49-F238E27FC236}">
              <a16:creationId xmlns:a16="http://schemas.microsoft.com/office/drawing/2014/main" id="{3D56F67A-8328-4D8C-A930-6D325E71C69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81026" y="32651700"/>
          <a:ext cx="523874" cy="43688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16660</xdr:colOff>
      <xdr:row>151</xdr:row>
      <xdr:rowOff>19051</xdr:rowOff>
    </xdr:from>
    <xdr:to>
      <xdr:col>1</xdr:col>
      <xdr:colOff>556660</xdr:colOff>
      <xdr:row>151</xdr:row>
      <xdr:rowOff>552450</xdr:rowOff>
    </xdr:to>
    <xdr:pic>
      <xdr:nvPicPr>
        <xdr:cNvPr id="4" name="Picture 20">
          <a:extLst>
            <a:ext uri="{FF2B5EF4-FFF2-40B4-BE49-F238E27FC236}">
              <a16:creationId xmlns:a16="http://schemas.microsoft.com/office/drawing/2014/main" id="{4D70429D-EF80-4E38-B2EA-5FF78D75BD8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559585" y="8741092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114294</xdr:colOff>
      <xdr:row>81</xdr:row>
      <xdr:rowOff>47625</xdr:rowOff>
    </xdr:from>
    <xdr:to>
      <xdr:col>1</xdr:col>
      <xdr:colOff>654294</xdr:colOff>
      <xdr:row>81</xdr:row>
      <xdr:rowOff>552450</xdr:rowOff>
    </xdr:to>
    <xdr:pic>
      <xdr:nvPicPr>
        <xdr:cNvPr id="5" name="Picture 22">
          <a:extLst>
            <a:ext uri="{FF2B5EF4-FFF2-40B4-BE49-F238E27FC236}">
              <a16:creationId xmlns:a16="http://schemas.microsoft.com/office/drawing/2014/main" id="{D8599FCD-4777-4E68-A419-A7F31256E4C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57219" y="4271010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89864</xdr:colOff>
      <xdr:row>59</xdr:row>
      <xdr:rowOff>95250</xdr:rowOff>
    </xdr:from>
    <xdr:to>
      <xdr:col>1</xdr:col>
      <xdr:colOff>570955</xdr:colOff>
      <xdr:row>59</xdr:row>
      <xdr:rowOff>561975</xdr:rowOff>
    </xdr:to>
    <xdr:pic>
      <xdr:nvPicPr>
        <xdr:cNvPr id="6" name="Picture 24">
          <a:extLst>
            <a:ext uri="{FF2B5EF4-FFF2-40B4-BE49-F238E27FC236}">
              <a16:creationId xmlns:a16="http://schemas.microsoft.com/office/drawing/2014/main" id="{30406F60-C811-4C71-9ED5-CC5E8F69454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32789" y="29660850"/>
          <a:ext cx="481091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95244</xdr:colOff>
      <xdr:row>60</xdr:row>
      <xdr:rowOff>57151</xdr:rowOff>
    </xdr:from>
    <xdr:to>
      <xdr:col>1</xdr:col>
      <xdr:colOff>647700</xdr:colOff>
      <xdr:row>60</xdr:row>
      <xdr:rowOff>571500</xdr:rowOff>
    </xdr:to>
    <xdr:pic>
      <xdr:nvPicPr>
        <xdr:cNvPr id="7" name="Picture 26">
          <a:extLst>
            <a:ext uri="{FF2B5EF4-FFF2-40B4-BE49-F238E27FC236}">
              <a16:creationId xmlns:a16="http://schemas.microsoft.com/office/drawing/2014/main" id="{AB18301C-1910-405D-936F-0D622B5A1E4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638169" y="30213301"/>
          <a:ext cx="552456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62</xdr:row>
      <xdr:rowOff>152400</xdr:rowOff>
    </xdr:from>
    <xdr:to>
      <xdr:col>1</xdr:col>
      <xdr:colOff>581025</xdr:colOff>
      <xdr:row>62</xdr:row>
      <xdr:rowOff>561974</xdr:rowOff>
    </xdr:to>
    <xdr:pic>
      <xdr:nvPicPr>
        <xdr:cNvPr id="8" name="Picture 28">
          <a:extLst>
            <a:ext uri="{FF2B5EF4-FFF2-40B4-BE49-F238E27FC236}">
              <a16:creationId xmlns:a16="http://schemas.microsoft.com/office/drawing/2014/main" id="{A994E8C4-0B22-4575-B972-2FC2758847A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609600" y="31489650"/>
          <a:ext cx="514350" cy="4095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51913</xdr:colOff>
      <xdr:row>61</xdr:row>
      <xdr:rowOff>47625</xdr:rowOff>
    </xdr:from>
    <xdr:to>
      <xdr:col>1</xdr:col>
      <xdr:colOff>662463</xdr:colOff>
      <xdr:row>61</xdr:row>
      <xdr:rowOff>553403</xdr:rowOff>
    </xdr:to>
    <xdr:pic>
      <xdr:nvPicPr>
        <xdr:cNvPr id="9" name="Picture 32">
          <a:extLst>
            <a:ext uri="{FF2B5EF4-FFF2-40B4-BE49-F238E27FC236}">
              <a16:creationId xmlns:a16="http://schemas.microsoft.com/office/drawing/2014/main" id="{8CFA8497-180E-47E0-A51B-259BE5741A2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594838" y="30794325"/>
          <a:ext cx="610550" cy="50577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107623</xdr:colOff>
      <xdr:row>93</xdr:row>
      <xdr:rowOff>76200</xdr:rowOff>
    </xdr:from>
    <xdr:to>
      <xdr:col>1</xdr:col>
      <xdr:colOff>587624</xdr:colOff>
      <xdr:row>93</xdr:row>
      <xdr:rowOff>533400</xdr:rowOff>
    </xdr:to>
    <xdr:pic>
      <xdr:nvPicPr>
        <xdr:cNvPr id="10" name="Picture 34">
          <a:extLst>
            <a:ext uri="{FF2B5EF4-FFF2-40B4-BE49-F238E27FC236}">
              <a16:creationId xmlns:a16="http://schemas.microsoft.com/office/drawing/2014/main" id="{83B3C1C2-1EB0-4DD6-BFF6-0DEAACDA770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650548" y="50282475"/>
          <a:ext cx="480001" cy="457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94</xdr:row>
      <xdr:rowOff>57150</xdr:rowOff>
    </xdr:from>
    <xdr:to>
      <xdr:col>1</xdr:col>
      <xdr:colOff>587625</xdr:colOff>
      <xdr:row>94</xdr:row>
      <xdr:rowOff>533400</xdr:rowOff>
    </xdr:to>
    <xdr:pic>
      <xdr:nvPicPr>
        <xdr:cNvPr id="11" name="Picture 38">
          <a:extLst>
            <a:ext uri="{FF2B5EF4-FFF2-40B4-BE49-F238E27FC236}">
              <a16:creationId xmlns:a16="http://schemas.microsoft.com/office/drawing/2014/main" id="{373BE633-F035-4876-BB63-44E470CDB93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590550" y="50892075"/>
          <a:ext cx="540000" cy="476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92325</xdr:colOff>
      <xdr:row>82</xdr:row>
      <xdr:rowOff>34862</xdr:rowOff>
    </xdr:from>
    <xdr:to>
      <xdr:col>1</xdr:col>
      <xdr:colOff>619125</xdr:colOff>
      <xdr:row>82</xdr:row>
      <xdr:rowOff>536640</xdr:rowOff>
    </xdr:to>
    <xdr:pic>
      <xdr:nvPicPr>
        <xdr:cNvPr id="12" name="Picture 40">
          <a:extLst>
            <a:ext uri="{FF2B5EF4-FFF2-40B4-BE49-F238E27FC236}">
              <a16:creationId xmlns:a16="http://schemas.microsoft.com/office/drawing/2014/main" id="{D5DAB7C9-DDFA-4356-ABE4-1124A970D6D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635250" y="43325987"/>
          <a:ext cx="526800" cy="50177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57143</xdr:colOff>
      <xdr:row>106</xdr:row>
      <xdr:rowOff>47626</xdr:rowOff>
    </xdr:from>
    <xdr:to>
      <xdr:col>1</xdr:col>
      <xdr:colOff>597143</xdr:colOff>
      <xdr:row>106</xdr:row>
      <xdr:rowOff>561975</xdr:rowOff>
    </xdr:to>
    <xdr:pic>
      <xdr:nvPicPr>
        <xdr:cNvPr id="13" name="Picture 44">
          <a:extLst>
            <a:ext uri="{FF2B5EF4-FFF2-40B4-BE49-F238E27FC236}">
              <a16:creationId xmlns:a16="http://schemas.microsoft.com/office/drawing/2014/main" id="{7BD5F56D-8186-4175-BDCF-8FD1D06CB99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600068" y="57921526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57143</xdr:colOff>
      <xdr:row>58</xdr:row>
      <xdr:rowOff>19051</xdr:rowOff>
    </xdr:from>
    <xdr:to>
      <xdr:col>1</xdr:col>
      <xdr:colOff>597143</xdr:colOff>
      <xdr:row>58</xdr:row>
      <xdr:rowOff>581025</xdr:rowOff>
    </xdr:to>
    <xdr:pic>
      <xdr:nvPicPr>
        <xdr:cNvPr id="14" name="Picture 46">
          <a:extLst>
            <a:ext uri="{FF2B5EF4-FFF2-40B4-BE49-F238E27FC236}">
              <a16:creationId xmlns:a16="http://schemas.microsoft.com/office/drawing/2014/main" id="{1E0759F7-FE8D-469D-A765-BDF99813736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600068" y="28994101"/>
          <a:ext cx="540000" cy="5619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85719</xdr:colOff>
      <xdr:row>117</xdr:row>
      <xdr:rowOff>57151</xdr:rowOff>
    </xdr:from>
    <xdr:to>
      <xdr:col>1</xdr:col>
      <xdr:colOff>625719</xdr:colOff>
      <xdr:row>117</xdr:row>
      <xdr:rowOff>552450</xdr:rowOff>
    </xdr:to>
    <xdr:pic>
      <xdr:nvPicPr>
        <xdr:cNvPr id="15" name="Picture 48">
          <a:extLst>
            <a:ext uri="{FF2B5EF4-FFF2-40B4-BE49-F238E27FC236}">
              <a16:creationId xmlns:a16="http://schemas.microsoft.com/office/drawing/2014/main" id="{2B470EC2-091A-489D-8DFE-3D6BD1781BB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628644" y="6484620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183</xdr:row>
      <xdr:rowOff>19051</xdr:rowOff>
    </xdr:from>
    <xdr:to>
      <xdr:col>1</xdr:col>
      <xdr:colOff>625725</xdr:colOff>
      <xdr:row>183</xdr:row>
      <xdr:rowOff>542925</xdr:rowOff>
    </xdr:to>
    <xdr:pic>
      <xdr:nvPicPr>
        <xdr:cNvPr id="16" name="Picture 50">
          <a:extLst>
            <a:ext uri="{FF2B5EF4-FFF2-40B4-BE49-F238E27FC236}">
              <a16:creationId xmlns:a16="http://schemas.microsoft.com/office/drawing/2014/main" id="{29D2AC72-5F74-4B14-8E8C-A1F6DFDBA37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628650" y="108023026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153</xdr:row>
      <xdr:rowOff>9525</xdr:rowOff>
    </xdr:from>
    <xdr:to>
      <xdr:col>1</xdr:col>
      <xdr:colOff>619125</xdr:colOff>
      <xdr:row>153</xdr:row>
      <xdr:rowOff>533400</xdr:rowOff>
    </xdr:to>
    <xdr:pic>
      <xdr:nvPicPr>
        <xdr:cNvPr id="17" name="Picture 52">
          <a:extLst>
            <a:ext uri="{FF2B5EF4-FFF2-40B4-BE49-F238E27FC236}">
              <a16:creationId xmlns:a16="http://schemas.microsoft.com/office/drawing/2014/main" id="{E867BAD9-1431-4229-A0AA-76E823F64E2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600075" y="88868250"/>
          <a:ext cx="561975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114294</xdr:colOff>
      <xdr:row>184</xdr:row>
      <xdr:rowOff>66676</xdr:rowOff>
    </xdr:from>
    <xdr:to>
      <xdr:col>1</xdr:col>
      <xdr:colOff>654294</xdr:colOff>
      <xdr:row>184</xdr:row>
      <xdr:rowOff>571500</xdr:rowOff>
    </xdr:to>
    <xdr:pic>
      <xdr:nvPicPr>
        <xdr:cNvPr id="18" name="Picture 54">
          <a:extLst>
            <a:ext uri="{FF2B5EF4-FFF2-40B4-BE49-F238E27FC236}">
              <a16:creationId xmlns:a16="http://schemas.microsoft.com/office/drawing/2014/main" id="{28B085FC-D382-4673-B346-CFB9056671F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657219" y="108804076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104774</xdr:colOff>
      <xdr:row>120</xdr:row>
      <xdr:rowOff>19050</xdr:rowOff>
    </xdr:from>
    <xdr:to>
      <xdr:col>1</xdr:col>
      <xdr:colOff>559049</xdr:colOff>
      <xdr:row>120</xdr:row>
      <xdr:rowOff>514350</xdr:rowOff>
    </xdr:to>
    <xdr:pic>
      <xdr:nvPicPr>
        <xdr:cNvPr id="19" name="Picture 56">
          <a:extLst>
            <a:ext uri="{FF2B5EF4-FFF2-40B4-BE49-F238E27FC236}">
              <a16:creationId xmlns:a16="http://schemas.microsoft.com/office/drawing/2014/main" id="{13F3FE71-CD22-4177-B5CD-67CFF6ACE66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647699" y="66189225"/>
          <a:ext cx="454275" cy="495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111</xdr:row>
      <xdr:rowOff>19051</xdr:rowOff>
    </xdr:from>
    <xdr:to>
      <xdr:col>1</xdr:col>
      <xdr:colOff>616193</xdr:colOff>
      <xdr:row>111</xdr:row>
      <xdr:rowOff>523875</xdr:rowOff>
    </xdr:to>
    <xdr:pic>
      <xdr:nvPicPr>
        <xdr:cNvPr id="20" name="Picture 58">
          <a:extLst>
            <a:ext uri="{FF2B5EF4-FFF2-40B4-BE49-F238E27FC236}">
              <a16:creationId xmlns:a16="http://schemas.microsoft.com/office/drawing/2014/main" id="{73DC7C13-E29F-4AD3-AD9B-727E98AC05E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619118" y="61036201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113</xdr:row>
      <xdr:rowOff>19051</xdr:rowOff>
    </xdr:from>
    <xdr:to>
      <xdr:col>1</xdr:col>
      <xdr:colOff>559050</xdr:colOff>
      <xdr:row>113</xdr:row>
      <xdr:rowOff>542925</xdr:rowOff>
    </xdr:to>
    <xdr:pic>
      <xdr:nvPicPr>
        <xdr:cNvPr id="21" name="Picture 60">
          <a:extLst>
            <a:ext uri="{FF2B5EF4-FFF2-40B4-BE49-F238E27FC236}">
              <a16:creationId xmlns:a16="http://schemas.microsoft.com/office/drawing/2014/main" id="{A0B08448-7EA2-45FD-95E6-0F61830819C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561975" y="6229350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114</xdr:row>
      <xdr:rowOff>57151</xdr:rowOff>
    </xdr:from>
    <xdr:to>
      <xdr:col>1</xdr:col>
      <xdr:colOff>559043</xdr:colOff>
      <xdr:row>114</xdr:row>
      <xdr:rowOff>504825</xdr:rowOff>
    </xdr:to>
    <xdr:pic>
      <xdr:nvPicPr>
        <xdr:cNvPr id="22" name="Picture 62">
          <a:extLst>
            <a:ext uri="{FF2B5EF4-FFF2-40B4-BE49-F238E27FC236}">
              <a16:creationId xmlns:a16="http://schemas.microsoft.com/office/drawing/2014/main" id="{F7923402-AA50-4293-8ECF-885F35812D7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561968" y="62960251"/>
          <a:ext cx="540000" cy="4476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136</xdr:row>
      <xdr:rowOff>19052</xdr:rowOff>
    </xdr:from>
    <xdr:to>
      <xdr:col>1</xdr:col>
      <xdr:colOff>559044</xdr:colOff>
      <xdr:row>136</xdr:row>
      <xdr:rowOff>542925</xdr:rowOff>
    </xdr:to>
    <xdr:pic>
      <xdr:nvPicPr>
        <xdr:cNvPr id="23" name="Picture 64">
          <a:extLst>
            <a:ext uri="{FF2B5EF4-FFF2-40B4-BE49-F238E27FC236}">
              <a16:creationId xmlns:a16="http://schemas.microsoft.com/office/drawing/2014/main" id="{6D842D63-C70D-4ED1-B917-641736A825E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561969" y="77314427"/>
          <a:ext cx="540000" cy="5238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85718</xdr:colOff>
      <xdr:row>105</xdr:row>
      <xdr:rowOff>19050</xdr:rowOff>
    </xdr:from>
    <xdr:to>
      <xdr:col>1</xdr:col>
      <xdr:colOff>625718</xdr:colOff>
      <xdr:row>105</xdr:row>
      <xdr:rowOff>561975</xdr:rowOff>
    </xdr:to>
    <xdr:pic>
      <xdr:nvPicPr>
        <xdr:cNvPr id="24" name="Picture 66">
          <a:extLst>
            <a:ext uri="{FF2B5EF4-FFF2-40B4-BE49-F238E27FC236}">
              <a16:creationId xmlns:a16="http://schemas.microsoft.com/office/drawing/2014/main" id="{9A72C75A-C120-4F76-B240-D2B9983D9EF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628643" y="57264300"/>
          <a:ext cx="540000" cy="542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104</xdr:row>
      <xdr:rowOff>19050</xdr:rowOff>
    </xdr:from>
    <xdr:to>
      <xdr:col>1</xdr:col>
      <xdr:colOff>559050</xdr:colOff>
      <xdr:row>104</xdr:row>
      <xdr:rowOff>523875</xdr:rowOff>
    </xdr:to>
    <xdr:pic>
      <xdr:nvPicPr>
        <xdr:cNvPr id="25" name="Picture 2">
          <a:extLst>
            <a:ext uri="{FF2B5EF4-FFF2-40B4-BE49-F238E27FC236}">
              <a16:creationId xmlns:a16="http://schemas.microsoft.com/office/drawing/2014/main" id="{04F9F8CF-2AEA-4E47-A73A-4C261F8DBA3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561975" y="566356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142868</xdr:colOff>
      <xdr:row>70</xdr:row>
      <xdr:rowOff>28576</xdr:rowOff>
    </xdr:from>
    <xdr:to>
      <xdr:col>1</xdr:col>
      <xdr:colOff>682868</xdr:colOff>
      <xdr:row>70</xdr:row>
      <xdr:rowOff>561975</xdr:rowOff>
    </xdr:to>
    <xdr:pic>
      <xdr:nvPicPr>
        <xdr:cNvPr id="26" name="Picture 4">
          <a:extLst>
            <a:ext uri="{FF2B5EF4-FFF2-40B4-BE49-F238E27FC236}">
              <a16:creationId xmlns:a16="http://schemas.microsoft.com/office/drawing/2014/main" id="{25C4695C-1327-4D13-91CC-6FA11A530BD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" cstate="print"/>
        <a:srcRect/>
        <a:stretch>
          <a:fillRect/>
        </a:stretch>
      </xdr:blipFill>
      <xdr:spPr bwMode="auto">
        <a:xfrm>
          <a:off x="685793" y="3628072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73819</xdr:colOff>
      <xdr:row>100</xdr:row>
      <xdr:rowOff>42864</xdr:rowOff>
    </xdr:from>
    <xdr:to>
      <xdr:col>1</xdr:col>
      <xdr:colOff>613819</xdr:colOff>
      <xdr:row>100</xdr:row>
      <xdr:rowOff>523875</xdr:rowOff>
    </xdr:to>
    <xdr:pic>
      <xdr:nvPicPr>
        <xdr:cNvPr id="27" name="Picture 8">
          <a:extLst>
            <a:ext uri="{FF2B5EF4-FFF2-40B4-BE49-F238E27FC236}">
              <a16:creationId xmlns:a16="http://schemas.microsoft.com/office/drawing/2014/main" id="{805BBEF3-693B-4CB4-ACA1-B15E54E0DA6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616744" y="54144864"/>
          <a:ext cx="540000" cy="48101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38</xdr:row>
      <xdr:rowOff>142875</xdr:rowOff>
    </xdr:from>
    <xdr:to>
      <xdr:col>1</xdr:col>
      <xdr:colOff>635250</xdr:colOff>
      <xdr:row>39</xdr:row>
      <xdr:rowOff>358775</xdr:rowOff>
    </xdr:to>
    <xdr:pic>
      <xdr:nvPicPr>
        <xdr:cNvPr id="28" name="Picture 12">
          <a:extLst>
            <a:ext uri="{FF2B5EF4-FFF2-40B4-BE49-F238E27FC236}">
              <a16:creationId xmlns:a16="http://schemas.microsoft.com/office/drawing/2014/main" id="{CE11EA0A-1797-415D-B5DD-ACDEDBEE7D6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" cstate="print"/>
        <a:srcRect/>
        <a:stretch>
          <a:fillRect/>
        </a:stretch>
      </xdr:blipFill>
      <xdr:spPr bwMode="auto">
        <a:xfrm>
          <a:off x="638175" y="17735550"/>
          <a:ext cx="540000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97631</xdr:colOff>
      <xdr:row>41</xdr:row>
      <xdr:rowOff>216696</xdr:rowOff>
    </xdr:from>
    <xdr:to>
      <xdr:col>1</xdr:col>
      <xdr:colOff>637631</xdr:colOff>
      <xdr:row>42</xdr:row>
      <xdr:rowOff>292100</xdr:rowOff>
    </xdr:to>
    <xdr:pic>
      <xdr:nvPicPr>
        <xdr:cNvPr id="29" name="Picture 18">
          <a:extLst>
            <a:ext uri="{FF2B5EF4-FFF2-40B4-BE49-F238E27FC236}">
              <a16:creationId xmlns:a16="http://schemas.microsoft.com/office/drawing/2014/main" id="{3D85851F-8F03-46F8-B24F-30D05934FB6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" cstate="print"/>
        <a:srcRect/>
        <a:stretch>
          <a:fillRect/>
        </a:stretch>
      </xdr:blipFill>
      <xdr:spPr bwMode="auto">
        <a:xfrm>
          <a:off x="640556" y="19581021"/>
          <a:ext cx="540000" cy="65007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114300</xdr:colOff>
      <xdr:row>91</xdr:row>
      <xdr:rowOff>103056</xdr:rowOff>
    </xdr:from>
    <xdr:to>
      <xdr:col>1</xdr:col>
      <xdr:colOff>559050</xdr:colOff>
      <xdr:row>91</xdr:row>
      <xdr:rowOff>495299</xdr:rowOff>
    </xdr:to>
    <xdr:pic>
      <xdr:nvPicPr>
        <xdr:cNvPr id="30" name="Picture 22">
          <a:extLst>
            <a:ext uri="{FF2B5EF4-FFF2-40B4-BE49-F238E27FC236}">
              <a16:creationId xmlns:a16="http://schemas.microsoft.com/office/drawing/2014/main" id="{EE3A37E3-20F1-44F8-A8E7-729863D8D06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/>
        <a:srcRect/>
        <a:stretch>
          <a:fillRect/>
        </a:stretch>
      </xdr:blipFill>
      <xdr:spPr bwMode="auto">
        <a:xfrm>
          <a:off x="657225" y="49052031"/>
          <a:ext cx="444750" cy="39224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88</xdr:row>
      <xdr:rowOff>47625</xdr:rowOff>
    </xdr:from>
    <xdr:to>
      <xdr:col>1</xdr:col>
      <xdr:colOff>635250</xdr:colOff>
      <xdr:row>88</xdr:row>
      <xdr:rowOff>571500</xdr:rowOff>
    </xdr:to>
    <xdr:pic>
      <xdr:nvPicPr>
        <xdr:cNvPr id="31" name="Picture 24">
          <a:extLst>
            <a:ext uri="{FF2B5EF4-FFF2-40B4-BE49-F238E27FC236}">
              <a16:creationId xmlns:a16="http://schemas.microsoft.com/office/drawing/2014/main" id="{97C2EB80-4BB1-48CD-9121-5BAF46961C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/>
        <a:srcRect/>
        <a:stretch>
          <a:fillRect/>
        </a:stretch>
      </xdr:blipFill>
      <xdr:spPr bwMode="auto">
        <a:xfrm>
          <a:off x="638175" y="47110650"/>
          <a:ext cx="540000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130</xdr:row>
      <xdr:rowOff>19050</xdr:rowOff>
    </xdr:from>
    <xdr:to>
      <xdr:col>1</xdr:col>
      <xdr:colOff>559050</xdr:colOff>
      <xdr:row>130</xdr:row>
      <xdr:rowOff>504825</xdr:rowOff>
    </xdr:to>
    <xdr:pic>
      <xdr:nvPicPr>
        <xdr:cNvPr id="32" name="Picture 26">
          <a:extLst>
            <a:ext uri="{FF2B5EF4-FFF2-40B4-BE49-F238E27FC236}">
              <a16:creationId xmlns:a16="http://schemas.microsoft.com/office/drawing/2014/main" id="{B62D7C75-7C72-4188-BE95-D4EB0ACE318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/>
        <a:srcRect/>
        <a:stretch>
          <a:fillRect/>
        </a:stretch>
      </xdr:blipFill>
      <xdr:spPr bwMode="auto">
        <a:xfrm>
          <a:off x="561975" y="73142475"/>
          <a:ext cx="540000" cy="485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140</xdr:row>
      <xdr:rowOff>28576</xdr:rowOff>
    </xdr:from>
    <xdr:to>
      <xdr:col>1</xdr:col>
      <xdr:colOff>559043</xdr:colOff>
      <xdr:row>140</xdr:row>
      <xdr:rowOff>476250</xdr:rowOff>
    </xdr:to>
    <xdr:pic>
      <xdr:nvPicPr>
        <xdr:cNvPr id="33" name="Picture 28">
          <a:extLst>
            <a:ext uri="{FF2B5EF4-FFF2-40B4-BE49-F238E27FC236}">
              <a16:creationId xmlns:a16="http://schemas.microsoft.com/office/drawing/2014/main" id="{5B443D72-BFD6-4457-AAD4-C7A5B19FB00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" cstate="print"/>
        <a:srcRect/>
        <a:stretch>
          <a:fillRect/>
        </a:stretch>
      </xdr:blipFill>
      <xdr:spPr bwMode="auto">
        <a:xfrm>
          <a:off x="561968" y="80105251"/>
          <a:ext cx="540000" cy="4476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30956</xdr:colOff>
      <xdr:row>129</xdr:row>
      <xdr:rowOff>19050</xdr:rowOff>
    </xdr:from>
    <xdr:to>
      <xdr:col>1</xdr:col>
      <xdr:colOff>570956</xdr:colOff>
      <xdr:row>129</xdr:row>
      <xdr:rowOff>533400</xdr:rowOff>
    </xdr:to>
    <xdr:pic>
      <xdr:nvPicPr>
        <xdr:cNvPr id="34" name="Picture 30">
          <a:extLst>
            <a:ext uri="{FF2B5EF4-FFF2-40B4-BE49-F238E27FC236}">
              <a16:creationId xmlns:a16="http://schemas.microsoft.com/office/drawing/2014/main" id="{454E4AE4-E4B9-4F3C-8530-A2227AE1C7F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" cstate="print"/>
        <a:srcRect/>
        <a:stretch>
          <a:fillRect/>
        </a:stretch>
      </xdr:blipFill>
      <xdr:spPr bwMode="auto">
        <a:xfrm>
          <a:off x="573881" y="72447150"/>
          <a:ext cx="5400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139950</xdr:colOff>
      <xdr:row>139</xdr:row>
      <xdr:rowOff>47863</xdr:rowOff>
    </xdr:from>
    <xdr:to>
      <xdr:col>1</xdr:col>
      <xdr:colOff>571500</xdr:colOff>
      <xdr:row>139</xdr:row>
      <xdr:rowOff>504587</xdr:rowOff>
    </xdr:to>
    <xdr:pic>
      <xdr:nvPicPr>
        <xdr:cNvPr id="35" name="Picture 32">
          <a:extLst>
            <a:ext uri="{FF2B5EF4-FFF2-40B4-BE49-F238E27FC236}">
              <a16:creationId xmlns:a16="http://schemas.microsoft.com/office/drawing/2014/main" id="{353A7435-A558-4D22-9B7C-95CC4169504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" cstate="print"/>
        <a:srcRect/>
        <a:stretch>
          <a:fillRect/>
        </a:stretch>
      </xdr:blipFill>
      <xdr:spPr bwMode="auto">
        <a:xfrm>
          <a:off x="682875" y="79429213"/>
          <a:ext cx="431550" cy="4567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69050</xdr:colOff>
      <xdr:row>98</xdr:row>
      <xdr:rowOff>285752</xdr:rowOff>
    </xdr:from>
    <xdr:to>
      <xdr:col>1</xdr:col>
      <xdr:colOff>609050</xdr:colOff>
      <xdr:row>99</xdr:row>
      <xdr:rowOff>247650</xdr:rowOff>
    </xdr:to>
    <xdr:pic>
      <xdr:nvPicPr>
        <xdr:cNvPr id="36" name="Picture 34">
          <a:extLst>
            <a:ext uri="{FF2B5EF4-FFF2-40B4-BE49-F238E27FC236}">
              <a16:creationId xmlns:a16="http://schemas.microsoft.com/office/drawing/2014/main" id="{7BFB9353-0579-468A-8943-31752E72528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5" cstate="print"/>
        <a:srcRect/>
        <a:stretch>
          <a:fillRect/>
        </a:stretch>
      </xdr:blipFill>
      <xdr:spPr bwMode="auto">
        <a:xfrm>
          <a:off x="611975" y="53130452"/>
          <a:ext cx="540000" cy="5905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102</xdr:row>
      <xdr:rowOff>19052</xdr:rowOff>
    </xdr:from>
    <xdr:to>
      <xdr:col>1</xdr:col>
      <xdr:colOff>616193</xdr:colOff>
      <xdr:row>102</xdr:row>
      <xdr:rowOff>542925</xdr:rowOff>
    </xdr:to>
    <xdr:pic>
      <xdr:nvPicPr>
        <xdr:cNvPr id="37" name="Picture 38">
          <a:extLst>
            <a:ext uri="{FF2B5EF4-FFF2-40B4-BE49-F238E27FC236}">
              <a16:creationId xmlns:a16="http://schemas.microsoft.com/office/drawing/2014/main" id="{139FB47B-CD49-48A3-98A4-71C93C0943B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" cstate="print"/>
        <a:srcRect/>
        <a:stretch>
          <a:fillRect/>
        </a:stretch>
      </xdr:blipFill>
      <xdr:spPr bwMode="auto">
        <a:xfrm>
          <a:off x="619118" y="55378352"/>
          <a:ext cx="540000" cy="5238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105362</xdr:colOff>
      <xdr:row>135</xdr:row>
      <xdr:rowOff>28575</xdr:rowOff>
    </xdr:from>
    <xdr:to>
      <xdr:col>1</xdr:col>
      <xdr:colOff>597149</xdr:colOff>
      <xdr:row>135</xdr:row>
      <xdr:rowOff>514350</xdr:rowOff>
    </xdr:to>
    <xdr:pic>
      <xdr:nvPicPr>
        <xdr:cNvPr id="38" name="Picture 40">
          <a:extLst>
            <a:ext uri="{FF2B5EF4-FFF2-40B4-BE49-F238E27FC236}">
              <a16:creationId xmlns:a16="http://schemas.microsoft.com/office/drawing/2014/main" id="{7FE9EC10-1F67-408F-BA87-2AC1CDF6B6A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 cstate="print"/>
        <a:srcRect/>
        <a:stretch>
          <a:fillRect/>
        </a:stretch>
      </xdr:blipFill>
      <xdr:spPr bwMode="auto">
        <a:xfrm>
          <a:off x="648287" y="76628625"/>
          <a:ext cx="491787" cy="485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72</xdr:row>
      <xdr:rowOff>47625</xdr:rowOff>
    </xdr:from>
    <xdr:to>
      <xdr:col>1</xdr:col>
      <xdr:colOff>635250</xdr:colOff>
      <xdr:row>72</xdr:row>
      <xdr:rowOff>571500</xdr:rowOff>
    </xdr:to>
    <xdr:pic>
      <xdr:nvPicPr>
        <xdr:cNvPr id="39" name="Picture 44">
          <a:extLst>
            <a:ext uri="{FF2B5EF4-FFF2-40B4-BE49-F238E27FC236}">
              <a16:creationId xmlns:a16="http://schemas.microsoft.com/office/drawing/2014/main" id="{DC87AB94-7A29-4971-A8AE-4FB77412B86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" cstate="print"/>
        <a:srcRect/>
        <a:stretch>
          <a:fillRect/>
        </a:stretch>
      </xdr:blipFill>
      <xdr:spPr bwMode="auto">
        <a:xfrm>
          <a:off x="638175" y="37557075"/>
          <a:ext cx="540000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66</xdr:row>
      <xdr:rowOff>9526</xdr:rowOff>
    </xdr:from>
    <xdr:to>
      <xdr:col>1</xdr:col>
      <xdr:colOff>571499</xdr:colOff>
      <xdr:row>66</xdr:row>
      <xdr:rowOff>554963</xdr:rowOff>
    </xdr:to>
    <xdr:pic>
      <xdr:nvPicPr>
        <xdr:cNvPr id="40" name="Picture 48">
          <a:extLst>
            <a:ext uri="{FF2B5EF4-FFF2-40B4-BE49-F238E27FC236}">
              <a16:creationId xmlns:a16="http://schemas.microsoft.com/office/drawing/2014/main" id="{C76DD9C0-7A8A-43FD-9E8D-9D255C10B0A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600075" y="33747076"/>
          <a:ext cx="514349" cy="5454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30949</xdr:colOff>
      <xdr:row>68</xdr:row>
      <xdr:rowOff>57151</xdr:rowOff>
    </xdr:from>
    <xdr:to>
      <xdr:col>1</xdr:col>
      <xdr:colOff>570949</xdr:colOff>
      <xdr:row>68</xdr:row>
      <xdr:rowOff>581025</xdr:rowOff>
    </xdr:to>
    <xdr:pic>
      <xdr:nvPicPr>
        <xdr:cNvPr id="41" name="Picture 48">
          <a:extLst>
            <a:ext uri="{FF2B5EF4-FFF2-40B4-BE49-F238E27FC236}">
              <a16:creationId xmlns:a16="http://schemas.microsoft.com/office/drawing/2014/main" id="{301FB897-BF09-4A17-AF5C-B7837F538CE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573874" y="3505200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85718</xdr:colOff>
      <xdr:row>6</xdr:row>
      <xdr:rowOff>409575</xdr:rowOff>
    </xdr:from>
    <xdr:to>
      <xdr:col>1</xdr:col>
      <xdr:colOff>625718</xdr:colOff>
      <xdr:row>7</xdr:row>
      <xdr:rowOff>219075</xdr:rowOff>
    </xdr:to>
    <xdr:pic>
      <xdr:nvPicPr>
        <xdr:cNvPr id="42" name="Picture 50">
          <a:extLst>
            <a:ext uri="{FF2B5EF4-FFF2-40B4-BE49-F238E27FC236}">
              <a16:creationId xmlns:a16="http://schemas.microsoft.com/office/drawing/2014/main" id="{102BBA66-C0F7-45C0-AB3E-7F8AAA9C419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" cstate="print"/>
        <a:srcRect/>
        <a:stretch>
          <a:fillRect/>
        </a:stretch>
      </xdr:blipFill>
      <xdr:spPr bwMode="auto">
        <a:xfrm>
          <a:off x="628643" y="3171825"/>
          <a:ext cx="540000" cy="381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85719</xdr:colOff>
      <xdr:row>36</xdr:row>
      <xdr:rowOff>266700</xdr:rowOff>
    </xdr:from>
    <xdr:to>
      <xdr:col>1</xdr:col>
      <xdr:colOff>625719</xdr:colOff>
      <xdr:row>37</xdr:row>
      <xdr:rowOff>273050</xdr:rowOff>
    </xdr:to>
    <xdr:pic>
      <xdr:nvPicPr>
        <xdr:cNvPr id="43" name="Picture 68">
          <a:extLst>
            <a:ext uri="{FF2B5EF4-FFF2-40B4-BE49-F238E27FC236}">
              <a16:creationId xmlns:a16="http://schemas.microsoft.com/office/drawing/2014/main" id="{BBE3DB51-A156-471D-85A1-F7039661C97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" cstate="print"/>
        <a:srcRect/>
        <a:stretch>
          <a:fillRect/>
        </a:stretch>
      </xdr:blipFill>
      <xdr:spPr bwMode="auto">
        <a:xfrm>
          <a:off x="628644" y="16678275"/>
          <a:ext cx="540000" cy="581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65</xdr:row>
      <xdr:rowOff>28577</xdr:rowOff>
    </xdr:from>
    <xdr:to>
      <xdr:col>1</xdr:col>
      <xdr:colOff>571500</xdr:colOff>
      <xdr:row>65</xdr:row>
      <xdr:rowOff>556791</xdr:rowOff>
    </xdr:to>
    <xdr:pic>
      <xdr:nvPicPr>
        <xdr:cNvPr id="44" name="Picture 10">
          <a:extLst>
            <a:ext uri="{FF2B5EF4-FFF2-40B4-BE49-F238E27FC236}">
              <a16:creationId xmlns:a16="http://schemas.microsoft.com/office/drawing/2014/main" id="{CABEDB52-2E7E-4BFE-91F0-ECB49CBC23D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590550" y="33137477"/>
          <a:ext cx="523875" cy="528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67</xdr:row>
      <xdr:rowOff>19050</xdr:rowOff>
    </xdr:from>
    <xdr:to>
      <xdr:col>1</xdr:col>
      <xdr:colOff>552450</xdr:colOff>
      <xdr:row>67</xdr:row>
      <xdr:rowOff>587453</xdr:rowOff>
    </xdr:to>
    <xdr:pic>
      <xdr:nvPicPr>
        <xdr:cNvPr id="45" name="Picture 12">
          <a:extLst>
            <a:ext uri="{FF2B5EF4-FFF2-40B4-BE49-F238E27FC236}">
              <a16:creationId xmlns:a16="http://schemas.microsoft.com/office/drawing/2014/main" id="{ECBE377C-913B-4F2A-890A-F1CA86B6C31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3" cstate="print"/>
        <a:srcRect/>
        <a:stretch>
          <a:fillRect/>
        </a:stretch>
      </xdr:blipFill>
      <xdr:spPr bwMode="auto">
        <a:xfrm>
          <a:off x="590550" y="34385250"/>
          <a:ext cx="504825" cy="5684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30950</xdr:colOff>
      <xdr:row>69</xdr:row>
      <xdr:rowOff>19051</xdr:rowOff>
    </xdr:from>
    <xdr:to>
      <xdr:col>1</xdr:col>
      <xdr:colOff>570950</xdr:colOff>
      <xdr:row>69</xdr:row>
      <xdr:rowOff>523875</xdr:rowOff>
    </xdr:to>
    <xdr:pic>
      <xdr:nvPicPr>
        <xdr:cNvPr id="46" name="Picture 14">
          <a:extLst>
            <a:ext uri="{FF2B5EF4-FFF2-40B4-BE49-F238E27FC236}">
              <a16:creationId xmlns:a16="http://schemas.microsoft.com/office/drawing/2014/main" id="{8595A8C9-275C-489A-B495-86BCFC70D9A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4" cstate="print"/>
        <a:srcRect/>
        <a:stretch>
          <a:fillRect/>
        </a:stretch>
      </xdr:blipFill>
      <xdr:spPr bwMode="auto">
        <a:xfrm>
          <a:off x="573875" y="35642551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78</xdr:row>
      <xdr:rowOff>47624</xdr:rowOff>
    </xdr:from>
    <xdr:to>
      <xdr:col>1</xdr:col>
      <xdr:colOff>606675</xdr:colOff>
      <xdr:row>78</xdr:row>
      <xdr:rowOff>514350</xdr:rowOff>
    </xdr:to>
    <xdr:pic>
      <xdr:nvPicPr>
        <xdr:cNvPr id="47" name="Picture 16">
          <a:extLst>
            <a:ext uri="{FF2B5EF4-FFF2-40B4-BE49-F238E27FC236}">
              <a16:creationId xmlns:a16="http://schemas.microsoft.com/office/drawing/2014/main" id="{3B64310D-04C1-4EB2-9489-75DFB78B2BB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 cstate="print"/>
        <a:srcRect/>
        <a:stretch>
          <a:fillRect/>
        </a:stretch>
      </xdr:blipFill>
      <xdr:spPr bwMode="auto">
        <a:xfrm>
          <a:off x="609600" y="40824149"/>
          <a:ext cx="540000" cy="46672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111361</xdr:colOff>
      <xdr:row>85</xdr:row>
      <xdr:rowOff>32878</xdr:rowOff>
    </xdr:from>
    <xdr:to>
      <xdr:col>1</xdr:col>
      <xdr:colOff>581025</xdr:colOff>
      <xdr:row>85</xdr:row>
      <xdr:rowOff>471948</xdr:rowOff>
    </xdr:to>
    <xdr:pic>
      <xdr:nvPicPr>
        <xdr:cNvPr id="48" name="Picture 18">
          <a:extLst>
            <a:ext uri="{FF2B5EF4-FFF2-40B4-BE49-F238E27FC236}">
              <a16:creationId xmlns:a16="http://schemas.microsoft.com/office/drawing/2014/main" id="{61F199D4-C375-4381-A96D-3679996CD68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" cstate="print"/>
        <a:srcRect/>
        <a:stretch>
          <a:fillRect/>
        </a:stretch>
      </xdr:blipFill>
      <xdr:spPr bwMode="auto">
        <a:xfrm>
          <a:off x="654286" y="45209953"/>
          <a:ext cx="469664" cy="43907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86</xdr:row>
      <xdr:rowOff>57150</xdr:rowOff>
    </xdr:from>
    <xdr:to>
      <xdr:col>1</xdr:col>
      <xdr:colOff>625725</xdr:colOff>
      <xdr:row>86</xdr:row>
      <xdr:rowOff>523875</xdr:rowOff>
    </xdr:to>
    <xdr:pic>
      <xdr:nvPicPr>
        <xdr:cNvPr id="49" name="Picture 20">
          <a:extLst>
            <a:ext uri="{FF2B5EF4-FFF2-40B4-BE49-F238E27FC236}">
              <a16:creationId xmlns:a16="http://schemas.microsoft.com/office/drawing/2014/main" id="{F8D1BB77-12D6-4039-9CB2-B2C2077EBC5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7" cstate="print"/>
        <a:srcRect/>
        <a:stretch>
          <a:fillRect/>
        </a:stretch>
      </xdr:blipFill>
      <xdr:spPr bwMode="auto">
        <a:xfrm>
          <a:off x="628650" y="45862875"/>
          <a:ext cx="540000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87</xdr:row>
      <xdr:rowOff>38101</xdr:rowOff>
    </xdr:from>
    <xdr:to>
      <xdr:col>1</xdr:col>
      <xdr:colOff>616193</xdr:colOff>
      <xdr:row>87</xdr:row>
      <xdr:rowOff>571500</xdr:rowOff>
    </xdr:to>
    <xdr:pic>
      <xdr:nvPicPr>
        <xdr:cNvPr id="50" name="Picture 22">
          <a:extLst>
            <a:ext uri="{FF2B5EF4-FFF2-40B4-BE49-F238E27FC236}">
              <a16:creationId xmlns:a16="http://schemas.microsoft.com/office/drawing/2014/main" id="{4AE5E80D-7CF3-49EC-BBBB-CB27410762A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" cstate="print"/>
        <a:srcRect/>
        <a:stretch>
          <a:fillRect/>
        </a:stretch>
      </xdr:blipFill>
      <xdr:spPr bwMode="auto">
        <a:xfrm>
          <a:off x="619118" y="4647247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92</xdr:row>
      <xdr:rowOff>9525</xdr:rowOff>
    </xdr:from>
    <xdr:to>
      <xdr:col>1</xdr:col>
      <xdr:colOff>606668</xdr:colOff>
      <xdr:row>92</xdr:row>
      <xdr:rowOff>523875</xdr:rowOff>
    </xdr:to>
    <xdr:pic>
      <xdr:nvPicPr>
        <xdr:cNvPr id="51" name="Picture 24">
          <a:extLst>
            <a:ext uri="{FF2B5EF4-FFF2-40B4-BE49-F238E27FC236}">
              <a16:creationId xmlns:a16="http://schemas.microsoft.com/office/drawing/2014/main" id="{11CC9503-CDC1-4FA3-AB01-B597A754C09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9" cstate="print"/>
        <a:srcRect/>
        <a:stretch>
          <a:fillRect/>
        </a:stretch>
      </xdr:blipFill>
      <xdr:spPr bwMode="auto">
        <a:xfrm>
          <a:off x="609593" y="49587150"/>
          <a:ext cx="5400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66669</xdr:colOff>
      <xdr:row>103</xdr:row>
      <xdr:rowOff>66675</xdr:rowOff>
    </xdr:from>
    <xdr:to>
      <xdr:col>1</xdr:col>
      <xdr:colOff>606669</xdr:colOff>
      <xdr:row>103</xdr:row>
      <xdr:rowOff>571500</xdr:rowOff>
    </xdr:to>
    <xdr:pic>
      <xdr:nvPicPr>
        <xdr:cNvPr id="52" name="Picture 30">
          <a:extLst>
            <a:ext uri="{FF2B5EF4-FFF2-40B4-BE49-F238E27FC236}">
              <a16:creationId xmlns:a16="http://schemas.microsoft.com/office/drawing/2014/main" id="{F82BED30-81AA-4E6D-B16C-6495EE0B1E8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0" cstate="print"/>
        <a:srcRect/>
        <a:stretch>
          <a:fillRect/>
        </a:stretch>
      </xdr:blipFill>
      <xdr:spPr bwMode="auto">
        <a:xfrm>
          <a:off x="609594" y="56054625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107</xdr:row>
      <xdr:rowOff>30961</xdr:rowOff>
    </xdr:from>
    <xdr:to>
      <xdr:col>1</xdr:col>
      <xdr:colOff>602456</xdr:colOff>
      <xdr:row>107</xdr:row>
      <xdr:rowOff>552451</xdr:rowOff>
    </xdr:to>
    <xdr:pic>
      <xdr:nvPicPr>
        <xdr:cNvPr id="53" name="Picture 32">
          <a:extLst>
            <a:ext uri="{FF2B5EF4-FFF2-40B4-BE49-F238E27FC236}">
              <a16:creationId xmlns:a16="http://schemas.microsoft.com/office/drawing/2014/main" id="{18FFBC48-A450-4B22-9DE5-16BACE06F09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1" cstate="print"/>
        <a:srcRect/>
        <a:stretch>
          <a:fillRect/>
        </a:stretch>
      </xdr:blipFill>
      <xdr:spPr bwMode="auto">
        <a:xfrm>
          <a:off x="628650" y="58533511"/>
          <a:ext cx="516731" cy="5214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110</xdr:row>
      <xdr:rowOff>19050</xdr:rowOff>
    </xdr:from>
    <xdr:to>
      <xdr:col>1</xdr:col>
      <xdr:colOff>559050</xdr:colOff>
      <xdr:row>110</xdr:row>
      <xdr:rowOff>523875</xdr:rowOff>
    </xdr:to>
    <xdr:pic>
      <xdr:nvPicPr>
        <xdr:cNvPr id="54" name="Picture 34">
          <a:extLst>
            <a:ext uri="{FF2B5EF4-FFF2-40B4-BE49-F238E27FC236}">
              <a16:creationId xmlns:a16="http://schemas.microsoft.com/office/drawing/2014/main" id="{12EFB9EB-3B69-49B2-A7C0-8542881503F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561975" y="604075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112</xdr:row>
      <xdr:rowOff>19051</xdr:rowOff>
    </xdr:from>
    <xdr:to>
      <xdr:col>1</xdr:col>
      <xdr:colOff>635250</xdr:colOff>
      <xdr:row>112</xdr:row>
      <xdr:rowOff>514350</xdr:rowOff>
    </xdr:to>
    <xdr:pic>
      <xdr:nvPicPr>
        <xdr:cNvPr id="55" name="Picture 36">
          <a:extLst>
            <a:ext uri="{FF2B5EF4-FFF2-40B4-BE49-F238E27FC236}">
              <a16:creationId xmlns:a16="http://schemas.microsoft.com/office/drawing/2014/main" id="{CD0BC7F4-824B-47DA-BFCF-889F7A7C0D8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3" cstate="print"/>
        <a:srcRect/>
        <a:stretch>
          <a:fillRect/>
        </a:stretch>
      </xdr:blipFill>
      <xdr:spPr bwMode="auto">
        <a:xfrm>
          <a:off x="638175" y="6166485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123</xdr:row>
      <xdr:rowOff>51987</xdr:rowOff>
    </xdr:from>
    <xdr:to>
      <xdr:col>1</xdr:col>
      <xdr:colOff>559044</xdr:colOff>
      <xdr:row>123</xdr:row>
      <xdr:rowOff>485775</xdr:rowOff>
    </xdr:to>
    <xdr:pic>
      <xdr:nvPicPr>
        <xdr:cNvPr id="56" name="Picture 38">
          <a:extLst>
            <a:ext uri="{FF2B5EF4-FFF2-40B4-BE49-F238E27FC236}">
              <a16:creationId xmlns:a16="http://schemas.microsoft.com/office/drawing/2014/main" id="{0EA0857D-DFF7-443E-BDAE-1E44201E9B7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600075" y="68308137"/>
          <a:ext cx="501894" cy="4337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124</xdr:row>
      <xdr:rowOff>19051</xdr:rowOff>
    </xdr:from>
    <xdr:to>
      <xdr:col>1</xdr:col>
      <xdr:colOff>559050</xdr:colOff>
      <xdr:row>124</xdr:row>
      <xdr:rowOff>514350</xdr:rowOff>
    </xdr:to>
    <xdr:pic>
      <xdr:nvPicPr>
        <xdr:cNvPr id="57" name="Picture 40">
          <a:extLst>
            <a:ext uri="{FF2B5EF4-FFF2-40B4-BE49-F238E27FC236}">
              <a16:creationId xmlns:a16="http://schemas.microsoft.com/office/drawing/2014/main" id="{29364C8B-BCF7-4E4D-8538-70FAB4D28DB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5" cstate="print"/>
        <a:srcRect/>
        <a:stretch>
          <a:fillRect/>
        </a:stretch>
      </xdr:blipFill>
      <xdr:spPr bwMode="auto">
        <a:xfrm>
          <a:off x="561975" y="68970526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66674</xdr:colOff>
      <xdr:row>127</xdr:row>
      <xdr:rowOff>61060</xdr:rowOff>
    </xdr:from>
    <xdr:to>
      <xdr:col>1</xdr:col>
      <xdr:colOff>559041</xdr:colOff>
      <xdr:row>127</xdr:row>
      <xdr:rowOff>495300</xdr:rowOff>
    </xdr:to>
    <xdr:pic>
      <xdr:nvPicPr>
        <xdr:cNvPr id="58" name="Picture 42">
          <a:extLst>
            <a:ext uri="{FF2B5EF4-FFF2-40B4-BE49-F238E27FC236}">
              <a16:creationId xmlns:a16="http://schemas.microsoft.com/office/drawing/2014/main" id="{19750302-3D4B-4510-B924-75FB29FB306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6" cstate="print"/>
        <a:srcRect/>
        <a:stretch>
          <a:fillRect/>
        </a:stretch>
      </xdr:blipFill>
      <xdr:spPr bwMode="auto">
        <a:xfrm>
          <a:off x="609599" y="71098510"/>
          <a:ext cx="492367" cy="43424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134</xdr:row>
      <xdr:rowOff>28576</xdr:rowOff>
    </xdr:from>
    <xdr:to>
      <xdr:col>1</xdr:col>
      <xdr:colOff>606668</xdr:colOff>
      <xdr:row>134</xdr:row>
      <xdr:rowOff>542925</xdr:rowOff>
    </xdr:to>
    <xdr:pic>
      <xdr:nvPicPr>
        <xdr:cNvPr id="59" name="Picture 48">
          <a:extLst>
            <a:ext uri="{FF2B5EF4-FFF2-40B4-BE49-F238E27FC236}">
              <a16:creationId xmlns:a16="http://schemas.microsoft.com/office/drawing/2014/main" id="{839255D0-59BD-4A55-97A2-E07D8FB3C7B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7" cstate="print"/>
        <a:srcRect/>
        <a:stretch>
          <a:fillRect/>
        </a:stretch>
      </xdr:blipFill>
      <xdr:spPr bwMode="auto">
        <a:xfrm>
          <a:off x="609593" y="75933301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137</xdr:row>
      <xdr:rowOff>19051</xdr:rowOff>
    </xdr:from>
    <xdr:to>
      <xdr:col>1</xdr:col>
      <xdr:colOff>559050</xdr:colOff>
      <xdr:row>137</xdr:row>
      <xdr:rowOff>581025</xdr:rowOff>
    </xdr:to>
    <xdr:pic>
      <xdr:nvPicPr>
        <xdr:cNvPr id="60" name="Picture 50">
          <a:extLst>
            <a:ext uri="{FF2B5EF4-FFF2-40B4-BE49-F238E27FC236}">
              <a16:creationId xmlns:a16="http://schemas.microsoft.com/office/drawing/2014/main" id="{8A6B4E02-F885-4438-817A-ED0360E9A1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8" cstate="print"/>
        <a:srcRect/>
        <a:stretch>
          <a:fillRect/>
        </a:stretch>
      </xdr:blipFill>
      <xdr:spPr bwMode="auto">
        <a:xfrm>
          <a:off x="561975" y="78009751"/>
          <a:ext cx="540000" cy="5619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38093</xdr:colOff>
      <xdr:row>138</xdr:row>
      <xdr:rowOff>38101</xdr:rowOff>
    </xdr:from>
    <xdr:to>
      <xdr:col>1</xdr:col>
      <xdr:colOff>578093</xdr:colOff>
      <xdr:row>138</xdr:row>
      <xdr:rowOff>514350</xdr:rowOff>
    </xdr:to>
    <xdr:pic>
      <xdr:nvPicPr>
        <xdr:cNvPr id="61" name="Picture 52">
          <a:extLst>
            <a:ext uri="{FF2B5EF4-FFF2-40B4-BE49-F238E27FC236}">
              <a16:creationId xmlns:a16="http://schemas.microsoft.com/office/drawing/2014/main" id="{EB97F248-5B92-41CA-B8B3-35A382A495C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9" cstate="print"/>
        <a:srcRect/>
        <a:stretch>
          <a:fillRect/>
        </a:stretch>
      </xdr:blipFill>
      <xdr:spPr bwMode="auto">
        <a:xfrm>
          <a:off x="581018" y="78724126"/>
          <a:ext cx="540000" cy="4762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143</xdr:row>
      <xdr:rowOff>104776</xdr:rowOff>
    </xdr:from>
    <xdr:to>
      <xdr:col>1</xdr:col>
      <xdr:colOff>587625</xdr:colOff>
      <xdr:row>143</xdr:row>
      <xdr:rowOff>628650</xdr:rowOff>
    </xdr:to>
    <xdr:pic>
      <xdr:nvPicPr>
        <xdr:cNvPr id="62" name="Picture 54">
          <a:extLst>
            <a:ext uri="{FF2B5EF4-FFF2-40B4-BE49-F238E27FC236}">
              <a16:creationId xmlns:a16="http://schemas.microsoft.com/office/drawing/2014/main" id="{CE78C440-F459-4821-B455-0BED3990A02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0" cstate="print"/>
        <a:srcRect/>
        <a:stretch>
          <a:fillRect/>
        </a:stretch>
      </xdr:blipFill>
      <xdr:spPr bwMode="auto">
        <a:xfrm>
          <a:off x="590550" y="8162925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144</xdr:row>
      <xdr:rowOff>57151</xdr:rowOff>
    </xdr:from>
    <xdr:to>
      <xdr:col>1</xdr:col>
      <xdr:colOff>635250</xdr:colOff>
      <xdr:row>144</xdr:row>
      <xdr:rowOff>542925</xdr:rowOff>
    </xdr:to>
    <xdr:pic>
      <xdr:nvPicPr>
        <xdr:cNvPr id="63" name="Picture 56">
          <a:extLst>
            <a:ext uri="{FF2B5EF4-FFF2-40B4-BE49-F238E27FC236}">
              <a16:creationId xmlns:a16="http://schemas.microsoft.com/office/drawing/2014/main" id="{9D0FE88B-2CB7-4BDA-B9B7-85AAED401FA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1" cstate="print"/>
        <a:srcRect/>
        <a:stretch>
          <a:fillRect/>
        </a:stretch>
      </xdr:blipFill>
      <xdr:spPr bwMode="auto">
        <a:xfrm>
          <a:off x="638175" y="82315051"/>
          <a:ext cx="540000" cy="4857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57144</xdr:colOff>
      <xdr:row>145</xdr:row>
      <xdr:rowOff>66675</xdr:rowOff>
    </xdr:from>
    <xdr:to>
      <xdr:col>1</xdr:col>
      <xdr:colOff>597144</xdr:colOff>
      <xdr:row>145</xdr:row>
      <xdr:rowOff>619125</xdr:rowOff>
    </xdr:to>
    <xdr:pic>
      <xdr:nvPicPr>
        <xdr:cNvPr id="64" name="Picture 58">
          <a:extLst>
            <a:ext uri="{FF2B5EF4-FFF2-40B4-BE49-F238E27FC236}">
              <a16:creationId xmlns:a16="http://schemas.microsoft.com/office/drawing/2014/main" id="{B34E9F62-7592-4AE3-9C0F-77565AEF891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2" cstate="print"/>
        <a:srcRect/>
        <a:stretch>
          <a:fillRect/>
        </a:stretch>
      </xdr:blipFill>
      <xdr:spPr bwMode="auto">
        <a:xfrm>
          <a:off x="600069" y="83058000"/>
          <a:ext cx="5400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146</xdr:row>
      <xdr:rowOff>19051</xdr:rowOff>
    </xdr:from>
    <xdr:to>
      <xdr:col>1</xdr:col>
      <xdr:colOff>559044</xdr:colOff>
      <xdr:row>146</xdr:row>
      <xdr:rowOff>514350</xdr:rowOff>
    </xdr:to>
    <xdr:pic>
      <xdr:nvPicPr>
        <xdr:cNvPr id="65" name="Picture 60">
          <a:extLst>
            <a:ext uri="{FF2B5EF4-FFF2-40B4-BE49-F238E27FC236}">
              <a16:creationId xmlns:a16="http://schemas.microsoft.com/office/drawing/2014/main" id="{5EA5C369-A291-4E08-A296-2BDF7121F64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3" cstate="print"/>
        <a:srcRect/>
        <a:stretch>
          <a:fillRect/>
        </a:stretch>
      </xdr:blipFill>
      <xdr:spPr bwMode="auto">
        <a:xfrm>
          <a:off x="561969" y="8374380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150</xdr:row>
      <xdr:rowOff>19050</xdr:rowOff>
    </xdr:from>
    <xdr:to>
      <xdr:col>1</xdr:col>
      <xdr:colOff>559044</xdr:colOff>
      <xdr:row>150</xdr:row>
      <xdr:rowOff>571500</xdr:rowOff>
    </xdr:to>
    <xdr:pic>
      <xdr:nvPicPr>
        <xdr:cNvPr id="66" name="Picture 62">
          <a:extLst>
            <a:ext uri="{FF2B5EF4-FFF2-40B4-BE49-F238E27FC236}">
              <a16:creationId xmlns:a16="http://schemas.microsoft.com/office/drawing/2014/main" id="{59914EF2-F307-434A-AEED-A30A904823A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4" cstate="print"/>
        <a:srcRect/>
        <a:stretch>
          <a:fillRect/>
        </a:stretch>
      </xdr:blipFill>
      <xdr:spPr bwMode="auto">
        <a:xfrm>
          <a:off x="561969" y="86677500"/>
          <a:ext cx="5400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152</xdr:row>
      <xdr:rowOff>38101</xdr:rowOff>
    </xdr:from>
    <xdr:to>
      <xdr:col>1</xdr:col>
      <xdr:colOff>628650</xdr:colOff>
      <xdr:row>152</xdr:row>
      <xdr:rowOff>571500</xdr:rowOff>
    </xdr:to>
    <xdr:pic>
      <xdr:nvPicPr>
        <xdr:cNvPr id="67" name="Picture 64">
          <a:extLst>
            <a:ext uri="{FF2B5EF4-FFF2-40B4-BE49-F238E27FC236}">
              <a16:creationId xmlns:a16="http://schemas.microsoft.com/office/drawing/2014/main" id="{17C18530-6472-43F5-ADB3-D44E3BBD25B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5" cstate="print"/>
        <a:srcRect/>
        <a:stretch>
          <a:fillRect/>
        </a:stretch>
      </xdr:blipFill>
      <xdr:spPr bwMode="auto">
        <a:xfrm>
          <a:off x="619125" y="88163401"/>
          <a:ext cx="55245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154</xdr:row>
      <xdr:rowOff>57151</xdr:rowOff>
    </xdr:from>
    <xdr:to>
      <xdr:col>1</xdr:col>
      <xdr:colOff>628649</xdr:colOff>
      <xdr:row>154</xdr:row>
      <xdr:rowOff>533400</xdr:rowOff>
    </xdr:to>
    <xdr:pic>
      <xdr:nvPicPr>
        <xdr:cNvPr id="68" name="Picture 66">
          <a:extLst>
            <a:ext uri="{FF2B5EF4-FFF2-40B4-BE49-F238E27FC236}">
              <a16:creationId xmlns:a16="http://schemas.microsoft.com/office/drawing/2014/main" id="{6A2E658E-AACE-416E-A149-17A5004F401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6" cstate="print"/>
        <a:srcRect/>
        <a:stretch>
          <a:fillRect/>
        </a:stretch>
      </xdr:blipFill>
      <xdr:spPr bwMode="auto">
        <a:xfrm>
          <a:off x="619125" y="89649301"/>
          <a:ext cx="552449" cy="4762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156</xdr:row>
      <xdr:rowOff>533401</xdr:rowOff>
    </xdr:from>
    <xdr:to>
      <xdr:col>1</xdr:col>
      <xdr:colOff>609600</xdr:colOff>
      <xdr:row>158</xdr:row>
      <xdr:rowOff>427111</xdr:rowOff>
    </xdr:to>
    <xdr:pic>
      <xdr:nvPicPr>
        <xdr:cNvPr id="69" name="Picture 68">
          <a:extLst>
            <a:ext uri="{FF2B5EF4-FFF2-40B4-BE49-F238E27FC236}">
              <a16:creationId xmlns:a16="http://schemas.microsoft.com/office/drawing/2014/main" id="{08606FA4-9D65-4660-A438-2582B912B41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7" cstate="print"/>
        <a:srcRect/>
        <a:stretch>
          <a:fillRect/>
        </a:stretch>
      </xdr:blipFill>
      <xdr:spPr bwMode="auto">
        <a:xfrm>
          <a:off x="619125" y="91592401"/>
          <a:ext cx="533400" cy="13605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43</xdr:row>
      <xdr:rowOff>38100</xdr:rowOff>
    </xdr:from>
    <xdr:to>
      <xdr:col>1</xdr:col>
      <xdr:colOff>616193</xdr:colOff>
      <xdr:row>43</xdr:row>
      <xdr:rowOff>485775</xdr:rowOff>
    </xdr:to>
    <xdr:pic>
      <xdr:nvPicPr>
        <xdr:cNvPr id="70" name="Picture 2">
          <a:extLst>
            <a:ext uri="{FF2B5EF4-FFF2-40B4-BE49-F238E27FC236}">
              <a16:creationId xmlns:a16="http://schemas.microsoft.com/office/drawing/2014/main" id="{83038998-194B-4D69-9994-5BD316669E6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8" cstate="print"/>
        <a:srcRect/>
        <a:stretch>
          <a:fillRect/>
        </a:stretch>
      </xdr:blipFill>
      <xdr:spPr bwMode="auto">
        <a:xfrm>
          <a:off x="619118" y="20583525"/>
          <a:ext cx="540000" cy="447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149461</xdr:colOff>
      <xdr:row>8</xdr:row>
      <xdr:rowOff>34622</xdr:rowOff>
    </xdr:from>
    <xdr:to>
      <xdr:col>1</xdr:col>
      <xdr:colOff>600075</xdr:colOff>
      <xdr:row>8</xdr:row>
      <xdr:rowOff>479728</xdr:rowOff>
    </xdr:to>
    <xdr:pic>
      <xdr:nvPicPr>
        <xdr:cNvPr id="71" name="Picture 4">
          <a:extLst>
            <a:ext uri="{FF2B5EF4-FFF2-40B4-BE49-F238E27FC236}">
              <a16:creationId xmlns:a16="http://schemas.microsoft.com/office/drawing/2014/main" id="{1C5A773A-3068-4C0C-A58F-B7892204AB9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9" cstate="print"/>
        <a:srcRect/>
        <a:stretch>
          <a:fillRect/>
        </a:stretch>
      </xdr:blipFill>
      <xdr:spPr bwMode="auto">
        <a:xfrm>
          <a:off x="692386" y="3844622"/>
          <a:ext cx="450614" cy="44510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46</xdr:row>
      <xdr:rowOff>128588</xdr:rowOff>
    </xdr:from>
    <xdr:to>
      <xdr:col>1</xdr:col>
      <xdr:colOff>616200</xdr:colOff>
      <xdr:row>47</xdr:row>
      <xdr:rowOff>311150</xdr:rowOff>
    </xdr:to>
    <xdr:pic>
      <xdr:nvPicPr>
        <xdr:cNvPr id="72" name="Picture 64">
          <a:extLst>
            <a:ext uri="{FF2B5EF4-FFF2-40B4-BE49-F238E27FC236}">
              <a16:creationId xmlns:a16="http://schemas.microsoft.com/office/drawing/2014/main" id="{CA4DF57F-E91A-4D90-BE03-834C6266192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0" cstate="print"/>
        <a:srcRect/>
        <a:stretch>
          <a:fillRect/>
        </a:stretch>
      </xdr:blipFill>
      <xdr:spPr bwMode="auto">
        <a:xfrm>
          <a:off x="619125" y="22445663"/>
          <a:ext cx="540000" cy="7572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104769</xdr:colOff>
      <xdr:row>48</xdr:row>
      <xdr:rowOff>14289</xdr:rowOff>
    </xdr:from>
    <xdr:to>
      <xdr:col>1</xdr:col>
      <xdr:colOff>619125</xdr:colOff>
      <xdr:row>48</xdr:row>
      <xdr:rowOff>495301</xdr:rowOff>
    </xdr:to>
    <xdr:pic>
      <xdr:nvPicPr>
        <xdr:cNvPr id="73" name="Picture 66">
          <a:extLst>
            <a:ext uri="{FF2B5EF4-FFF2-40B4-BE49-F238E27FC236}">
              <a16:creationId xmlns:a16="http://schemas.microsoft.com/office/drawing/2014/main" id="{E9E9A02D-74A8-400B-B8E7-73AF908E89B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1" cstate="print"/>
        <a:srcRect/>
        <a:stretch>
          <a:fillRect/>
        </a:stretch>
      </xdr:blipFill>
      <xdr:spPr bwMode="auto">
        <a:xfrm>
          <a:off x="647694" y="23512464"/>
          <a:ext cx="514356" cy="4810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76194</xdr:colOff>
      <xdr:row>44</xdr:row>
      <xdr:rowOff>200025</xdr:rowOff>
    </xdr:from>
    <xdr:to>
      <xdr:col>1</xdr:col>
      <xdr:colOff>616194</xdr:colOff>
      <xdr:row>45</xdr:row>
      <xdr:rowOff>311150</xdr:rowOff>
    </xdr:to>
    <xdr:pic>
      <xdr:nvPicPr>
        <xdr:cNvPr id="74" name="Picture 16">
          <a:extLst>
            <a:ext uri="{FF2B5EF4-FFF2-40B4-BE49-F238E27FC236}">
              <a16:creationId xmlns:a16="http://schemas.microsoft.com/office/drawing/2014/main" id="{0134E489-BCC9-48DE-BEA7-5E19561E49D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2" cstate="print"/>
        <a:srcRect/>
        <a:stretch>
          <a:fillRect/>
        </a:stretch>
      </xdr:blipFill>
      <xdr:spPr bwMode="auto">
        <a:xfrm>
          <a:off x="619119" y="21336000"/>
          <a:ext cx="540000" cy="685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88933</xdr:colOff>
      <xdr:row>191</xdr:row>
      <xdr:rowOff>0</xdr:rowOff>
    </xdr:from>
    <xdr:ext cx="560294" cy="2076450"/>
    <xdr:pic>
      <xdr:nvPicPr>
        <xdr:cNvPr id="75" name="Resim 74">
          <a:extLst>
            <a:ext uri="{FF2B5EF4-FFF2-40B4-BE49-F238E27FC236}">
              <a16:creationId xmlns:a16="http://schemas.microsoft.com/office/drawing/2014/main" id="{57CD649E-D87B-4C3C-B2FE-94DD92A61E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1858" y="113157000"/>
          <a:ext cx="560294" cy="2076450"/>
        </a:xfrm>
        <a:prstGeom prst="rect">
          <a:avLst/>
        </a:prstGeom>
      </xdr:spPr>
    </xdr:pic>
    <xdr:clientData/>
  </xdr:oneCellAnchor>
  <xdr:twoCellAnchor editAs="oneCell">
    <xdr:from>
      <xdr:col>0</xdr:col>
      <xdr:colOff>118799</xdr:colOff>
      <xdr:row>0</xdr:row>
      <xdr:rowOff>0</xdr:rowOff>
    </xdr:from>
    <xdr:to>
      <xdr:col>3</xdr:col>
      <xdr:colOff>142875</xdr:colOff>
      <xdr:row>0</xdr:row>
      <xdr:rowOff>781050</xdr:rowOff>
    </xdr:to>
    <xdr:pic>
      <xdr:nvPicPr>
        <xdr:cNvPr id="76" name="Resim 75">
          <a:extLst>
            <a:ext uri="{FF2B5EF4-FFF2-40B4-BE49-F238E27FC236}">
              <a16:creationId xmlns:a16="http://schemas.microsoft.com/office/drawing/2014/main" id="{DEEF73B5-968E-4869-B784-4163A2EA4AAB}"/>
            </a:ext>
          </a:extLst>
        </xdr:cNvPr>
        <xdr:cNvPicPr/>
      </xdr:nvPicPr>
      <xdr:blipFill>
        <a:blip xmlns:r="http://schemas.openxmlformats.org/officeDocument/2006/relationships" r:embed="rId74"/>
        <a:srcRect/>
        <a:stretch>
          <a:fillRect/>
        </a:stretch>
      </xdr:blipFill>
      <xdr:spPr bwMode="auto">
        <a:xfrm>
          <a:off x="118799" y="0"/>
          <a:ext cx="1795726" cy="781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457200</xdr:colOff>
      <xdr:row>0</xdr:row>
      <xdr:rowOff>38100</xdr:rowOff>
    </xdr:from>
    <xdr:to>
      <xdr:col>9</xdr:col>
      <xdr:colOff>919957</xdr:colOff>
      <xdr:row>0</xdr:row>
      <xdr:rowOff>809625</xdr:rowOff>
    </xdr:to>
    <xdr:pic>
      <xdr:nvPicPr>
        <xdr:cNvPr id="77" name="Resim 76">
          <a:extLst>
            <a:ext uri="{FF2B5EF4-FFF2-40B4-BE49-F238E27FC236}">
              <a16:creationId xmlns:a16="http://schemas.microsoft.com/office/drawing/2014/main" id="{02ED0781-BCD0-4BE1-A44E-7BBC7BADD2E4}"/>
            </a:ext>
          </a:extLst>
        </xdr:cNvPr>
        <xdr:cNvPicPr/>
      </xdr:nvPicPr>
      <xdr:blipFill>
        <a:blip xmlns:r="http://schemas.openxmlformats.org/officeDocument/2006/relationships" r:embed="rId7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743950" y="38100"/>
          <a:ext cx="1586707" cy="771525"/>
        </a:xfrm>
        <a:prstGeom prst="rect">
          <a:avLst/>
        </a:prstGeom>
        <a:noFill/>
        <a:ln>
          <a:noFill/>
        </a:ln>
      </xdr:spPr>
    </xdr:pic>
    <xdr:clientData/>
  </xdr:twoCellAnchor>
  <xdr:oneCellAnchor>
    <xdr:from>
      <xdr:col>1</xdr:col>
      <xdr:colOff>85725</xdr:colOff>
      <xdr:row>89</xdr:row>
      <xdr:rowOff>19052</xdr:rowOff>
    </xdr:from>
    <xdr:ext cx="540000" cy="540000"/>
    <xdr:pic>
      <xdr:nvPicPr>
        <xdr:cNvPr id="78" name="Picture 2">
          <a:extLst>
            <a:ext uri="{FF2B5EF4-FFF2-40B4-BE49-F238E27FC236}">
              <a16:creationId xmlns:a16="http://schemas.microsoft.com/office/drawing/2014/main" id="{F85E621F-F443-40FF-947E-B4B10863D39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6" cstate="print"/>
        <a:srcRect/>
        <a:stretch>
          <a:fillRect/>
        </a:stretch>
      </xdr:blipFill>
      <xdr:spPr bwMode="auto">
        <a:xfrm>
          <a:off x="628650" y="47710727"/>
          <a:ext cx="540000" cy="540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66675</xdr:colOff>
      <xdr:row>128</xdr:row>
      <xdr:rowOff>28575</xdr:rowOff>
    </xdr:from>
    <xdr:ext cx="540000" cy="540000"/>
    <xdr:pic>
      <xdr:nvPicPr>
        <xdr:cNvPr id="79" name="Picture 44">
          <a:extLst>
            <a:ext uri="{FF2B5EF4-FFF2-40B4-BE49-F238E27FC236}">
              <a16:creationId xmlns:a16="http://schemas.microsoft.com/office/drawing/2014/main" id="{727FD6B1-CD4E-43FE-A4CE-A5F5F292EA3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7" cstate="print"/>
        <a:srcRect/>
        <a:stretch>
          <a:fillRect/>
        </a:stretch>
      </xdr:blipFill>
      <xdr:spPr bwMode="auto">
        <a:xfrm>
          <a:off x="609600" y="71761350"/>
          <a:ext cx="540000" cy="540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twoCellAnchor editAs="oneCell">
    <xdr:from>
      <xdr:col>1</xdr:col>
      <xdr:colOff>71437</xdr:colOff>
      <xdr:row>90</xdr:row>
      <xdr:rowOff>9526</xdr:rowOff>
    </xdr:from>
    <xdr:to>
      <xdr:col>1</xdr:col>
      <xdr:colOff>613304</xdr:colOff>
      <xdr:row>90</xdr:row>
      <xdr:rowOff>542926</xdr:rowOff>
    </xdr:to>
    <xdr:pic>
      <xdr:nvPicPr>
        <xdr:cNvPr id="80" name="Picture 4">
          <a:extLst>
            <a:ext uri="{FF2B5EF4-FFF2-40B4-BE49-F238E27FC236}">
              <a16:creationId xmlns:a16="http://schemas.microsoft.com/office/drawing/2014/main" id="{243E4955-B871-4C96-BBD2-094CDD48BB8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8" cstate="print">
          <a:duotone>
            <a:schemeClr val="bg2">
              <a:shade val="45000"/>
              <a:satMod val="135000"/>
            </a:schemeClr>
            <a:prstClr val="white"/>
          </a:duotone>
        </a:blip>
        <a:srcRect/>
        <a:stretch>
          <a:fillRect/>
        </a:stretch>
      </xdr:blipFill>
      <xdr:spPr bwMode="auto">
        <a:xfrm>
          <a:off x="614362" y="48329851"/>
          <a:ext cx="541867" cy="53340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66676</xdr:colOff>
      <xdr:row>131</xdr:row>
      <xdr:rowOff>12017</xdr:rowOff>
    </xdr:from>
    <xdr:to>
      <xdr:col>1</xdr:col>
      <xdr:colOff>666750</xdr:colOff>
      <xdr:row>131</xdr:row>
      <xdr:rowOff>542925</xdr:rowOff>
    </xdr:to>
    <xdr:pic>
      <xdr:nvPicPr>
        <xdr:cNvPr id="81" name="Resim 80">
          <a:extLst>
            <a:ext uri="{FF2B5EF4-FFF2-40B4-BE49-F238E27FC236}">
              <a16:creationId xmlns:a16="http://schemas.microsoft.com/office/drawing/2014/main" id="{27E8FD6D-C4F7-40C2-AAAC-219A5329CF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1" y="73830767"/>
          <a:ext cx="600074" cy="530908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132</xdr:row>
      <xdr:rowOff>29635</xdr:rowOff>
    </xdr:from>
    <xdr:to>
      <xdr:col>1</xdr:col>
      <xdr:colOff>638175</xdr:colOff>
      <xdr:row>132</xdr:row>
      <xdr:rowOff>571501</xdr:rowOff>
    </xdr:to>
    <xdr:pic>
      <xdr:nvPicPr>
        <xdr:cNvPr id="82" name="Resim 81">
          <a:extLst>
            <a:ext uri="{FF2B5EF4-FFF2-40B4-BE49-F238E27FC236}">
              <a16:creationId xmlns:a16="http://schemas.microsoft.com/office/drawing/2014/main" id="{31FA9DC8-7728-4D61-8AF0-BDD5B242A4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5" y="74543710"/>
          <a:ext cx="581025" cy="541866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</xdr:colOff>
      <xdr:row>133</xdr:row>
      <xdr:rowOff>11906</xdr:rowOff>
    </xdr:from>
    <xdr:to>
      <xdr:col>1</xdr:col>
      <xdr:colOff>685800</xdr:colOff>
      <xdr:row>133</xdr:row>
      <xdr:rowOff>561975</xdr:rowOff>
    </xdr:to>
    <xdr:pic>
      <xdr:nvPicPr>
        <xdr:cNvPr id="83" name="Resim 82">
          <a:extLst>
            <a:ext uri="{FF2B5EF4-FFF2-40B4-BE49-F238E27FC236}">
              <a16:creationId xmlns:a16="http://schemas.microsoft.com/office/drawing/2014/main" id="{FC44E5B7-41E4-405F-BCCA-BAF11E256C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1975" y="75221306"/>
          <a:ext cx="666750" cy="550069"/>
        </a:xfrm>
        <a:prstGeom prst="rect">
          <a:avLst/>
        </a:prstGeom>
      </xdr:spPr>
    </xdr:pic>
    <xdr:clientData/>
  </xdr:twoCellAnchor>
  <xdr:twoCellAnchor editAs="oneCell">
    <xdr:from>
      <xdr:col>1</xdr:col>
      <xdr:colOff>1</xdr:colOff>
      <xdr:row>147</xdr:row>
      <xdr:rowOff>1</xdr:rowOff>
    </xdr:from>
    <xdr:to>
      <xdr:col>1</xdr:col>
      <xdr:colOff>585748</xdr:colOff>
      <xdr:row>147</xdr:row>
      <xdr:rowOff>552451</xdr:rowOff>
    </xdr:to>
    <xdr:pic>
      <xdr:nvPicPr>
        <xdr:cNvPr id="84" name="Resim 83">
          <a:extLst>
            <a:ext uri="{FF2B5EF4-FFF2-40B4-BE49-F238E27FC236}">
              <a16:creationId xmlns:a16="http://schemas.microsoft.com/office/drawing/2014/main" id="{63A7DDA1-84D1-4664-A33D-AF9150358A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6" y="84458176"/>
          <a:ext cx="585747" cy="55245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148</xdr:row>
      <xdr:rowOff>28576</xdr:rowOff>
    </xdr:from>
    <xdr:to>
      <xdr:col>1</xdr:col>
      <xdr:colOff>585747</xdr:colOff>
      <xdr:row>148</xdr:row>
      <xdr:rowOff>523876</xdr:rowOff>
    </xdr:to>
    <xdr:pic>
      <xdr:nvPicPr>
        <xdr:cNvPr id="85" name="Resim 84">
          <a:extLst>
            <a:ext uri="{FF2B5EF4-FFF2-40B4-BE49-F238E27FC236}">
              <a16:creationId xmlns:a16="http://schemas.microsoft.com/office/drawing/2014/main" id="{52579801-2A14-4098-8325-886DA8561F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5" y="85220176"/>
          <a:ext cx="585747" cy="4953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149</xdr:row>
      <xdr:rowOff>9525</xdr:rowOff>
    </xdr:from>
    <xdr:to>
      <xdr:col>1</xdr:col>
      <xdr:colOff>585747</xdr:colOff>
      <xdr:row>149</xdr:row>
      <xdr:rowOff>590550</xdr:rowOff>
    </xdr:to>
    <xdr:pic>
      <xdr:nvPicPr>
        <xdr:cNvPr id="86" name="Resim 85">
          <a:extLst>
            <a:ext uri="{FF2B5EF4-FFF2-40B4-BE49-F238E27FC236}">
              <a16:creationId xmlns:a16="http://schemas.microsoft.com/office/drawing/2014/main" id="{F19E1A0D-99CC-4A07-91A4-3E86EBAF2D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5" y="85934550"/>
          <a:ext cx="585747" cy="581025"/>
        </a:xfrm>
        <a:prstGeom prst="rect">
          <a:avLst/>
        </a:prstGeom>
      </xdr:spPr>
    </xdr:pic>
    <xdr:clientData/>
  </xdr:twoCellAnchor>
  <xdr:twoCellAnchor editAs="oneCell">
    <xdr:from>
      <xdr:col>1</xdr:col>
      <xdr:colOff>144706</xdr:colOff>
      <xdr:row>51</xdr:row>
      <xdr:rowOff>61912</xdr:rowOff>
    </xdr:from>
    <xdr:to>
      <xdr:col>1</xdr:col>
      <xdr:colOff>533950</xdr:colOff>
      <xdr:row>51</xdr:row>
      <xdr:rowOff>466726</xdr:rowOff>
    </xdr:to>
    <xdr:pic>
      <xdr:nvPicPr>
        <xdr:cNvPr id="87" name="Resim 86">
          <a:extLst>
            <a:ext uri="{FF2B5EF4-FFF2-40B4-BE49-F238E27FC236}">
              <a16:creationId xmlns:a16="http://schemas.microsoft.com/office/drawing/2014/main" id="{3D17A218-4875-49C7-AA94-4AB32A7549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7631" y="25331737"/>
          <a:ext cx="389244" cy="404814"/>
        </a:xfrm>
        <a:prstGeom prst="rect">
          <a:avLst/>
        </a:prstGeom>
      </xdr:spPr>
    </xdr:pic>
    <xdr:clientData/>
  </xdr:twoCellAnchor>
  <xdr:twoCellAnchor editAs="oneCell">
    <xdr:from>
      <xdr:col>1</xdr:col>
      <xdr:colOff>147567</xdr:colOff>
      <xdr:row>50</xdr:row>
      <xdr:rowOff>30955</xdr:rowOff>
    </xdr:from>
    <xdr:to>
      <xdr:col>1</xdr:col>
      <xdr:colOff>578717</xdr:colOff>
      <xdr:row>50</xdr:row>
      <xdr:rowOff>447675</xdr:rowOff>
    </xdr:to>
    <xdr:pic>
      <xdr:nvPicPr>
        <xdr:cNvPr id="88" name="Resim 87">
          <a:extLst>
            <a:ext uri="{FF2B5EF4-FFF2-40B4-BE49-F238E27FC236}">
              <a16:creationId xmlns:a16="http://schemas.microsoft.com/office/drawing/2014/main" id="{0FFA1263-4F8D-4FB4-B0B9-7A3ADEB350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0492" y="24710230"/>
          <a:ext cx="431150" cy="416720"/>
        </a:xfrm>
        <a:prstGeom prst="rect">
          <a:avLst/>
        </a:prstGeom>
      </xdr:spPr>
    </xdr:pic>
    <xdr:clientData/>
  </xdr:twoCellAnchor>
  <xdr:twoCellAnchor editAs="oneCell">
    <xdr:from>
      <xdr:col>1</xdr:col>
      <xdr:colOff>138949</xdr:colOff>
      <xdr:row>52</xdr:row>
      <xdr:rowOff>57151</xdr:rowOff>
    </xdr:from>
    <xdr:to>
      <xdr:col>1</xdr:col>
      <xdr:colOff>568283</xdr:colOff>
      <xdr:row>52</xdr:row>
      <xdr:rowOff>466725</xdr:rowOff>
    </xdr:to>
    <xdr:pic>
      <xdr:nvPicPr>
        <xdr:cNvPr id="89" name="Resim 88">
          <a:extLst>
            <a:ext uri="{FF2B5EF4-FFF2-40B4-BE49-F238E27FC236}">
              <a16:creationId xmlns:a16="http://schemas.microsoft.com/office/drawing/2014/main" id="{E00F25EB-9507-41D4-845C-2074623853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1874" y="25917526"/>
          <a:ext cx="429334" cy="409574"/>
        </a:xfrm>
        <a:prstGeom prst="rect">
          <a:avLst/>
        </a:prstGeom>
      </xdr:spPr>
    </xdr:pic>
    <xdr:clientData/>
  </xdr:twoCellAnchor>
  <xdr:twoCellAnchor editAs="oneCell">
    <xdr:from>
      <xdr:col>1</xdr:col>
      <xdr:colOff>147636</xdr:colOff>
      <xdr:row>31</xdr:row>
      <xdr:rowOff>47273</xdr:rowOff>
    </xdr:from>
    <xdr:to>
      <xdr:col>1</xdr:col>
      <xdr:colOff>581026</xdr:colOff>
      <xdr:row>31</xdr:row>
      <xdr:rowOff>459935</xdr:rowOff>
    </xdr:to>
    <xdr:pic>
      <xdr:nvPicPr>
        <xdr:cNvPr id="90" name="Resim 89">
          <a:extLst>
            <a:ext uri="{FF2B5EF4-FFF2-40B4-BE49-F238E27FC236}">
              <a16:creationId xmlns:a16="http://schemas.microsoft.com/office/drawing/2014/main" id="{8E8FCBAC-BD4F-42CC-8ECA-E68C633E35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0561" y="13410848"/>
          <a:ext cx="433390" cy="412662"/>
        </a:xfrm>
        <a:prstGeom prst="rect">
          <a:avLst/>
        </a:prstGeom>
      </xdr:spPr>
    </xdr:pic>
    <xdr:clientData/>
  </xdr:twoCellAnchor>
  <xdr:twoCellAnchor editAs="oneCell">
    <xdr:from>
      <xdr:col>1</xdr:col>
      <xdr:colOff>88106</xdr:colOff>
      <xdr:row>53</xdr:row>
      <xdr:rowOff>95251</xdr:rowOff>
    </xdr:from>
    <xdr:to>
      <xdr:col>1</xdr:col>
      <xdr:colOff>650080</xdr:colOff>
      <xdr:row>54</xdr:row>
      <xdr:rowOff>358775</xdr:rowOff>
    </xdr:to>
    <xdr:pic>
      <xdr:nvPicPr>
        <xdr:cNvPr id="91" name="Resim 90">
          <a:extLst>
            <a:ext uri="{FF2B5EF4-FFF2-40B4-BE49-F238E27FC236}">
              <a16:creationId xmlns:a16="http://schemas.microsoft.com/office/drawing/2014/main" id="{D404C0D0-70CB-4D4C-BB6B-9040BD14CB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1031" y="26546176"/>
          <a:ext cx="561974" cy="838199"/>
        </a:xfrm>
        <a:prstGeom prst="rect">
          <a:avLst/>
        </a:prstGeom>
      </xdr:spPr>
    </xdr:pic>
    <xdr:clientData/>
  </xdr:twoCellAnchor>
  <xdr:twoCellAnchor editAs="oneCell">
    <xdr:from>
      <xdr:col>1</xdr:col>
      <xdr:colOff>157164</xdr:colOff>
      <xdr:row>182</xdr:row>
      <xdr:rowOff>83044</xdr:rowOff>
    </xdr:from>
    <xdr:to>
      <xdr:col>1</xdr:col>
      <xdr:colOff>571500</xdr:colOff>
      <xdr:row>182</xdr:row>
      <xdr:rowOff>526558</xdr:rowOff>
    </xdr:to>
    <xdr:pic>
      <xdr:nvPicPr>
        <xdr:cNvPr id="92" name="Resim 91">
          <a:extLst>
            <a:ext uri="{FF2B5EF4-FFF2-40B4-BE49-F238E27FC236}">
              <a16:creationId xmlns:a16="http://schemas.microsoft.com/office/drawing/2014/main" id="{7A66C32B-35E9-439C-8290-D041223ED0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0089" y="107353594"/>
          <a:ext cx="414336" cy="443514"/>
        </a:xfrm>
        <a:prstGeom prst="rect">
          <a:avLst/>
        </a:prstGeom>
      </xdr:spPr>
    </xdr:pic>
    <xdr:clientData/>
  </xdr:twoCellAnchor>
  <xdr:twoCellAnchor editAs="oneCell">
    <xdr:from>
      <xdr:col>1</xdr:col>
      <xdr:colOff>90488</xdr:colOff>
      <xdr:row>185</xdr:row>
      <xdr:rowOff>48755</xdr:rowOff>
    </xdr:from>
    <xdr:to>
      <xdr:col>1</xdr:col>
      <xdr:colOff>638175</xdr:colOff>
      <xdr:row>185</xdr:row>
      <xdr:rowOff>504825</xdr:rowOff>
    </xdr:to>
    <xdr:pic>
      <xdr:nvPicPr>
        <xdr:cNvPr id="93" name="Resim 92">
          <a:extLst>
            <a:ext uri="{FF2B5EF4-FFF2-40B4-BE49-F238E27FC236}">
              <a16:creationId xmlns:a16="http://schemas.microsoft.com/office/drawing/2014/main" id="{61083103-ACC2-4539-BCED-39FC9DB61C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3413" y="109519580"/>
          <a:ext cx="547687" cy="456070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186</xdr:row>
      <xdr:rowOff>95250</xdr:rowOff>
    </xdr:from>
    <xdr:to>
      <xdr:col>1</xdr:col>
      <xdr:colOff>647701</xdr:colOff>
      <xdr:row>186</xdr:row>
      <xdr:rowOff>561976</xdr:rowOff>
    </xdr:to>
    <xdr:pic>
      <xdr:nvPicPr>
        <xdr:cNvPr id="94" name="Resim 93">
          <a:extLst>
            <a:ext uri="{FF2B5EF4-FFF2-40B4-BE49-F238E27FC236}">
              <a16:creationId xmlns:a16="http://schemas.microsoft.com/office/drawing/2014/main" id="{DA6F10BD-827B-44BC-9504-74CD4DCB55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0550" y="110299500"/>
          <a:ext cx="600076" cy="466726"/>
        </a:xfrm>
        <a:prstGeom prst="rect">
          <a:avLst/>
        </a:prstGeom>
      </xdr:spPr>
    </xdr:pic>
    <xdr:clientData/>
  </xdr:twoCellAnchor>
  <xdr:twoCellAnchor editAs="oneCell">
    <xdr:from>
      <xdr:col>1</xdr:col>
      <xdr:colOff>95250</xdr:colOff>
      <xdr:row>187</xdr:row>
      <xdr:rowOff>114300</xdr:rowOff>
    </xdr:from>
    <xdr:to>
      <xdr:col>1</xdr:col>
      <xdr:colOff>628650</xdr:colOff>
      <xdr:row>187</xdr:row>
      <xdr:rowOff>581026</xdr:rowOff>
    </xdr:to>
    <xdr:pic>
      <xdr:nvPicPr>
        <xdr:cNvPr id="95" name="Resim 94">
          <a:extLst>
            <a:ext uri="{FF2B5EF4-FFF2-40B4-BE49-F238E27FC236}">
              <a16:creationId xmlns:a16="http://schemas.microsoft.com/office/drawing/2014/main" id="{8EFA9C37-4023-4719-911D-2C5DDB89E8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8175" y="111051975"/>
          <a:ext cx="533400" cy="466726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170</xdr:row>
      <xdr:rowOff>9525</xdr:rowOff>
    </xdr:from>
    <xdr:to>
      <xdr:col>1</xdr:col>
      <xdr:colOff>619125</xdr:colOff>
      <xdr:row>170</xdr:row>
      <xdr:rowOff>639392</xdr:rowOff>
    </xdr:to>
    <xdr:pic>
      <xdr:nvPicPr>
        <xdr:cNvPr id="96" name="Resim 95">
          <a:extLst>
            <a:ext uri="{FF2B5EF4-FFF2-40B4-BE49-F238E27FC236}">
              <a16:creationId xmlns:a16="http://schemas.microsoft.com/office/drawing/2014/main" id="{EF24A9F0-17F6-4D0A-BD85-F30831B9A9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5" y="99907725"/>
          <a:ext cx="561975" cy="629867"/>
        </a:xfrm>
        <a:prstGeom prst="rect">
          <a:avLst/>
        </a:prstGeom>
      </xdr:spPr>
    </xdr:pic>
    <xdr:clientData/>
  </xdr:twoCellAnchor>
  <xdr:twoCellAnchor editAs="oneCell">
    <xdr:from>
      <xdr:col>1</xdr:col>
      <xdr:colOff>85724</xdr:colOff>
      <xdr:row>168</xdr:row>
      <xdr:rowOff>466726</xdr:rowOff>
    </xdr:from>
    <xdr:to>
      <xdr:col>1</xdr:col>
      <xdr:colOff>600075</xdr:colOff>
      <xdr:row>169</xdr:row>
      <xdr:rowOff>304801</xdr:rowOff>
    </xdr:to>
    <xdr:pic>
      <xdr:nvPicPr>
        <xdr:cNvPr id="97" name="Resim 96">
          <a:extLst>
            <a:ext uri="{FF2B5EF4-FFF2-40B4-BE49-F238E27FC236}">
              <a16:creationId xmlns:a16="http://schemas.microsoft.com/office/drawing/2014/main" id="{0ECBA3E7-72CF-476E-8ED2-D0FF6CD777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8649" y="98898076"/>
          <a:ext cx="514351" cy="571500"/>
        </a:xfrm>
        <a:prstGeom prst="rect">
          <a:avLst/>
        </a:prstGeom>
      </xdr:spPr>
    </xdr:pic>
    <xdr:clientData/>
  </xdr:twoCellAnchor>
  <xdr:twoCellAnchor editAs="oneCell">
    <xdr:from>
      <xdr:col>1</xdr:col>
      <xdr:colOff>135731</xdr:colOff>
      <xdr:row>14</xdr:row>
      <xdr:rowOff>11329</xdr:rowOff>
    </xdr:from>
    <xdr:to>
      <xdr:col>1</xdr:col>
      <xdr:colOff>581025</xdr:colOff>
      <xdr:row>14</xdr:row>
      <xdr:rowOff>507785</xdr:rowOff>
    </xdr:to>
    <xdr:pic>
      <xdr:nvPicPr>
        <xdr:cNvPr id="98" name="Resim 97">
          <a:extLst>
            <a:ext uri="{FF2B5EF4-FFF2-40B4-BE49-F238E27FC236}">
              <a16:creationId xmlns:a16="http://schemas.microsoft.com/office/drawing/2014/main" id="{E224AA8D-8F17-4DDA-B3D8-7847E7001B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8656" y="7593229"/>
          <a:ext cx="445294" cy="496456"/>
        </a:xfrm>
        <a:prstGeom prst="rect">
          <a:avLst/>
        </a:prstGeom>
      </xdr:spPr>
    </xdr:pic>
    <xdr:clientData/>
  </xdr:twoCellAnchor>
  <xdr:twoCellAnchor editAs="oneCell">
    <xdr:from>
      <xdr:col>1</xdr:col>
      <xdr:colOff>78581</xdr:colOff>
      <xdr:row>12</xdr:row>
      <xdr:rowOff>190500</xdr:rowOff>
    </xdr:from>
    <xdr:to>
      <xdr:col>1</xdr:col>
      <xdr:colOff>651834</xdr:colOff>
      <xdr:row>13</xdr:row>
      <xdr:rowOff>180975</xdr:rowOff>
    </xdr:to>
    <xdr:pic>
      <xdr:nvPicPr>
        <xdr:cNvPr id="99" name="Resim 98">
          <a:extLst>
            <a:ext uri="{FF2B5EF4-FFF2-40B4-BE49-F238E27FC236}">
              <a16:creationId xmlns:a16="http://schemas.microsoft.com/office/drawing/2014/main" id="{63D639FF-2E01-4C03-B4A7-62ACBD6CD6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1506" y="6515100"/>
          <a:ext cx="573253" cy="561975"/>
        </a:xfrm>
        <a:prstGeom prst="rect">
          <a:avLst/>
        </a:prstGeom>
      </xdr:spPr>
    </xdr:pic>
    <xdr:clientData/>
  </xdr:twoCellAnchor>
  <xdr:twoCellAnchor editAs="oneCell">
    <xdr:from>
      <xdr:col>1</xdr:col>
      <xdr:colOff>163359</xdr:colOff>
      <xdr:row>27</xdr:row>
      <xdr:rowOff>41949</xdr:rowOff>
    </xdr:from>
    <xdr:to>
      <xdr:col>1</xdr:col>
      <xdr:colOff>591497</xdr:colOff>
      <xdr:row>27</xdr:row>
      <xdr:rowOff>476251</xdr:rowOff>
    </xdr:to>
    <xdr:pic>
      <xdr:nvPicPr>
        <xdr:cNvPr id="100" name="Resim 99">
          <a:extLst>
            <a:ext uri="{FF2B5EF4-FFF2-40B4-BE49-F238E27FC236}">
              <a16:creationId xmlns:a16="http://schemas.microsoft.com/office/drawing/2014/main" id="{C7181331-C2A9-46C1-9AFD-A02D0C5CF3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6284" y="8881149"/>
          <a:ext cx="428138" cy="434302"/>
        </a:xfrm>
        <a:prstGeom prst="rect">
          <a:avLst/>
        </a:prstGeom>
      </xdr:spPr>
    </xdr:pic>
    <xdr:clientData/>
  </xdr:twoCellAnchor>
  <xdr:twoCellAnchor editAs="oneCell">
    <xdr:from>
      <xdr:col>1</xdr:col>
      <xdr:colOff>163869</xdr:colOff>
      <xdr:row>28</xdr:row>
      <xdr:rowOff>50005</xdr:rowOff>
    </xdr:from>
    <xdr:to>
      <xdr:col>1</xdr:col>
      <xdr:colOff>586907</xdr:colOff>
      <xdr:row>28</xdr:row>
      <xdr:rowOff>428625</xdr:rowOff>
    </xdr:to>
    <xdr:pic>
      <xdr:nvPicPr>
        <xdr:cNvPr id="101" name="Resim 100">
          <a:extLst>
            <a:ext uri="{FF2B5EF4-FFF2-40B4-BE49-F238E27FC236}">
              <a16:creationId xmlns:a16="http://schemas.microsoft.com/office/drawing/2014/main" id="{2F66171A-1BC2-4AAC-B77F-476BB87264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6794" y="9517855"/>
          <a:ext cx="423038" cy="378620"/>
        </a:xfrm>
        <a:prstGeom prst="rect">
          <a:avLst/>
        </a:prstGeom>
      </xdr:spPr>
    </xdr:pic>
    <xdr:clientData/>
  </xdr:twoCellAnchor>
  <xdr:twoCellAnchor editAs="oneCell">
    <xdr:from>
      <xdr:col>1</xdr:col>
      <xdr:colOff>155273</xdr:colOff>
      <xdr:row>9</xdr:row>
      <xdr:rowOff>73820</xdr:rowOff>
    </xdr:from>
    <xdr:to>
      <xdr:col>1</xdr:col>
      <xdr:colOff>599585</xdr:colOff>
      <xdr:row>9</xdr:row>
      <xdr:rowOff>514350</xdr:rowOff>
    </xdr:to>
    <xdr:pic>
      <xdr:nvPicPr>
        <xdr:cNvPr id="102" name="Resim 101">
          <a:extLst>
            <a:ext uri="{FF2B5EF4-FFF2-40B4-BE49-F238E27FC236}">
              <a16:creationId xmlns:a16="http://schemas.microsoft.com/office/drawing/2014/main" id="{62FF0127-4CA5-49C9-B471-3B2A3D5629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8198" y="4779170"/>
          <a:ext cx="444312" cy="440530"/>
        </a:xfrm>
        <a:prstGeom prst="rect">
          <a:avLst/>
        </a:prstGeom>
      </xdr:spPr>
    </xdr:pic>
    <xdr:clientData/>
  </xdr:twoCellAnchor>
  <xdr:twoCellAnchor editAs="oneCell">
    <xdr:from>
      <xdr:col>1</xdr:col>
      <xdr:colOff>145257</xdr:colOff>
      <xdr:row>10</xdr:row>
      <xdr:rowOff>48385</xdr:rowOff>
    </xdr:from>
    <xdr:to>
      <xdr:col>1</xdr:col>
      <xdr:colOff>609601</xdr:colOff>
      <xdr:row>10</xdr:row>
      <xdr:rowOff>496921</xdr:rowOff>
    </xdr:to>
    <xdr:pic>
      <xdr:nvPicPr>
        <xdr:cNvPr id="103" name="Resim 102">
          <a:extLst>
            <a:ext uri="{FF2B5EF4-FFF2-40B4-BE49-F238E27FC236}">
              <a16:creationId xmlns:a16="http://schemas.microsoft.com/office/drawing/2014/main" id="{385CE7C5-9D13-4D54-8BF6-7E739735BB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8182" y="5115685"/>
          <a:ext cx="464344" cy="448536"/>
        </a:xfrm>
        <a:prstGeom prst="rect">
          <a:avLst/>
        </a:prstGeom>
      </xdr:spPr>
    </xdr:pic>
    <xdr:clientData/>
  </xdr:twoCellAnchor>
  <xdr:twoCellAnchor editAs="oneCell">
    <xdr:from>
      <xdr:col>1</xdr:col>
      <xdr:colOff>128589</xdr:colOff>
      <xdr:row>11</xdr:row>
      <xdr:rowOff>10239</xdr:rowOff>
    </xdr:from>
    <xdr:to>
      <xdr:col>1</xdr:col>
      <xdr:colOff>600075</xdr:colOff>
      <xdr:row>11</xdr:row>
      <xdr:rowOff>503099</xdr:rowOff>
    </xdr:to>
    <xdr:pic>
      <xdr:nvPicPr>
        <xdr:cNvPr id="104" name="Resim 103">
          <a:extLst>
            <a:ext uri="{FF2B5EF4-FFF2-40B4-BE49-F238E27FC236}">
              <a16:creationId xmlns:a16="http://schemas.microsoft.com/office/drawing/2014/main" id="{5E312926-F1D6-4973-8C12-F65E14779E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1514" y="5706189"/>
          <a:ext cx="471486" cy="492860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71</xdr:row>
      <xdr:rowOff>70160</xdr:rowOff>
    </xdr:from>
    <xdr:to>
      <xdr:col>1</xdr:col>
      <xdr:colOff>571500</xdr:colOff>
      <xdr:row>71</xdr:row>
      <xdr:rowOff>542925</xdr:rowOff>
    </xdr:to>
    <xdr:pic>
      <xdr:nvPicPr>
        <xdr:cNvPr id="105" name="Resim 104">
          <a:extLst>
            <a:ext uri="{FF2B5EF4-FFF2-40B4-BE49-F238E27FC236}">
              <a16:creationId xmlns:a16="http://schemas.microsoft.com/office/drawing/2014/main" id="{9B548FF3-5FB0-4490-ACF6-4ABF1E99C9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5" y="36950960"/>
          <a:ext cx="514350" cy="472765"/>
        </a:xfrm>
        <a:prstGeom prst="rect">
          <a:avLst/>
        </a:prstGeom>
      </xdr:spPr>
    </xdr:pic>
    <xdr:clientData/>
  </xdr:twoCellAnchor>
  <xdr:twoCellAnchor editAs="oneCell">
    <xdr:from>
      <xdr:col>1</xdr:col>
      <xdr:colOff>83343</xdr:colOff>
      <xdr:row>163</xdr:row>
      <xdr:rowOff>95250</xdr:rowOff>
    </xdr:from>
    <xdr:to>
      <xdr:col>1</xdr:col>
      <xdr:colOff>607218</xdr:colOff>
      <xdr:row>163</xdr:row>
      <xdr:rowOff>619126</xdr:rowOff>
    </xdr:to>
    <xdr:pic>
      <xdr:nvPicPr>
        <xdr:cNvPr id="106" name="Resim 105">
          <a:extLst>
            <a:ext uri="{FF2B5EF4-FFF2-40B4-BE49-F238E27FC236}">
              <a16:creationId xmlns:a16="http://schemas.microsoft.com/office/drawing/2014/main" id="{6B01FED5-C1D9-4DA8-9219-D622BFA4E2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6268" y="95573850"/>
          <a:ext cx="523875" cy="523876"/>
        </a:xfrm>
        <a:prstGeom prst="rect">
          <a:avLst/>
        </a:prstGeom>
      </xdr:spPr>
    </xdr:pic>
    <xdr:clientData/>
  </xdr:twoCellAnchor>
  <xdr:twoCellAnchor editAs="oneCell">
    <xdr:from>
      <xdr:col>1</xdr:col>
      <xdr:colOff>23816</xdr:colOff>
      <xdr:row>165</xdr:row>
      <xdr:rowOff>228600</xdr:rowOff>
    </xdr:from>
    <xdr:to>
      <xdr:col>1</xdr:col>
      <xdr:colOff>571500</xdr:colOff>
      <xdr:row>165</xdr:row>
      <xdr:rowOff>626270</xdr:rowOff>
    </xdr:to>
    <xdr:pic>
      <xdr:nvPicPr>
        <xdr:cNvPr id="107" name="Resim 106">
          <a:extLst>
            <a:ext uri="{FF2B5EF4-FFF2-40B4-BE49-F238E27FC236}">
              <a16:creationId xmlns:a16="http://schemas.microsoft.com/office/drawing/2014/main" id="{2B6C9363-AB78-4D93-AD10-B6843D6AF6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6741" y="97174050"/>
          <a:ext cx="547684" cy="397670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67</xdr:row>
      <xdr:rowOff>19050</xdr:rowOff>
    </xdr:from>
    <xdr:to>
      <xdr:col>1</xdr:col>
      <xdr:colOff>587625</xdr:colOff>
      <xdr:row>67</xdr:row>
      <xdr:rowOff>542924</xdr:rowOff>
    </xdr:to>
    <xdr:pic>
      <xdr:nvPicPr>
        <xdr:cNvPr id="108" name="Picture 48">
          <a:extLst>
            <a:ext uri="{FF2B5EF4-FFF2-40B4-BE49-F238E27FC236}">
              <a16:creationId xmlns:a16="http://schemas.microsoft.com/office/drawing/2014/main" id="{8EAB0215-D824-4597-AC6A-B1571B22B6D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590550" y="34385250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114301</xdr:colOff>
      <xdr:row>177</xdr:row>
      <xdr:rowOff>76201</xdr:rowOff>
    </xdr:from>
    <xdr:to>
      <xdr:col>1</xdr:col>
      <xdr:colOff>552450</xdr:colOff>
      <xdr:row>177</xdr:row>
      <xdr:rowOff>381001</xdr:rowOff>
    </xdr:to>
    <xdr:pic>
      <xdr:nvPicPr>
        <xdr:cNvPr id="109" name="Resim 108">
          <a:extLst>
            <a:ext uri="{FF2B5EF4-FFF2-40B4-BE49-F238E27FC236}">
              <a16:creationId xmlns:a16="http://schemas.microsoft.com/office/drawing/2014/main" id="{22D09CB0-5C1F-4F62-95F7-190827E3CA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6" y="104394001"/>
          <a:ext cx="438149" cy="304800"/>
        </a:xfrm>
        <a:prstGeom prst="rect">
          <a:avLst/>
        </a:prstGeom>
      </xdr:spPr>
    </xdr:pic>
    <xdr:clientData/>
  </xdr:twoCellAnchor>
  <xdr:twoCellAnchor editAs="oneCell">
    <xdr:from>
      <xdr:col>1</xdr:col>
      <xdr:colOff>114301</xdr:colOff>
      <xdr:row>178</xdr:row>
      <xdr:rowOff>28576</xdr:rowOff>
    </xdr:from>
    <xdr:to>
      <xdr:col>1</xdr:col>
      <xdr:colOff>590550</xdr:colOff>
      <xdr:row>178</xdr:row>
      <xdr:rowOff>447676</xdr:rowOff>
    </xdr:to>
    <xdr:pic>
      <xdr:nvPicPr>
        <xdr:cNvPr id="110" name="Resim 109">
          <a:extLst>
            <a:ext uri="{FF2B5EF4-FFF2-40B4-BE49-F238E27FC236}">
              <a16:creationId xmlns:a16="http://schemas.microsoft.com/office/drawing/2014/main" id="{817D0A4D-FD65-4788-935A-3A7E575F5B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6" y="105079801"/>
          <a:ext cx="476249" cy="419100"/>
        </a:xfrm>
        <a:prstGeom prst="rect">
          <a:avLst/>
        </a:prstGeom>
      </xdr:spPr>
    </xdr:pic>
    <xdr:clientData/>
  </xdr:twoCellAnchor>
  <xdr:twoCellAnchor editAs="oneCell">
    <xdr:from>
      <xdr:col>1</xdr:col>
      <xdr:colOff>76200</xdr:colOff>
      <xdr:row>174</xdr:row>
      <xdr:rowOff>104777</xdr:rowOff>
    </xdr:from>
    <xdr:to>
      <xdr:col>1</xdr:col>
      <xdr:colOff>609600</xdr:colOff>
      <xdr:row>174</xdr:row>
      <xdr:rowOff>609600</xdr:rowOff>
    </xdr:to>
    <xdr:pic>
      <xdr:nvPicPr>
        <xdr:cNvPr id="111" name="Resim 110">
          <a:extLst>
            <a:ext uri="{FF2B5EF4-FFF2-40B4-BE49-F238E27FC236}">
              <a16:creationId xmlns:a16="http://schemas.microsoft.com/office/drawing/2014/main" id="{8D8219C8-8B4E-428A-A610-FEC6048816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9125" y="102222302"/>
          <a:ext cx="533400" cy="504823"/>
        </a:xfrm>
        <a:prstGeom prst="rect">
          <a:avLst/>
        </a:prstGeom>
      </xdr:spPr>
    </xdr:pic>
    <xdr:clientData/>
  </xdr:twoCellAnchor>
  <xdr:twoCellAnchor editAs="oneCell">
    <xdr:from>
      <xdr:col>1</xdr:col>
      <xdr:colOff>152402</xdr:colOff>
      <xdr:row>49</xdr:row>
      <xdr:rowOff>35909</xdr:rowOff>
    </xdr:from>
    <xdr:to>
      <xdr:col>1</xdr:col>
      <xdr:colOff>609600</xdr:colOff>
      <xdr:row>49</xdr:row>
      <xdr:rowOff>472065</xdr:rowOff>
    </xdr:to>
    <xdr:pic>
      <xdr:nvPicPr>
        <xdr:cNvPr id="112" name="Resim 111">
          <a:extLst>
            <a:ext uri="{FF2B5EF4-FFF2-40B4-BE49-F238E27FC236}">
              <a16:creationId xmlns:a16="http://schemas.microsoft.com/office/drawing/2014/main" id="{4F1286DC-C2EF-48F0-A8B2-F85DBA2496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5327" y="24124634"/>
          <a:ext cx="457198" cy="436156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67</xdr:row>
      <xdr:rowOff>9525</xdr:rowOff>
    </xdr:from>
    <xdr:to>
      <xdr:col>1</xdr:col>
      <xdr:colOff>561975</xdr:colOff>
      <xdr:row>67</xdr:row>
      <xdr:rowOff>537739</xdr:rowOff>
    </xdr:to>
    <xdr:pic>
      <xdr:nvPicPr>
        <xdr:cNvPr id="113" name="Picture 10">
          <a:extLst>
            <a:ext uri="{FF2B5EF4-FFF2-40B4-BE49-F238E27FC236}">
              <a16:creationId xmlns:a16="http://schemas.microsoft.com/office/drawing/2014/main" id="{1E3D1FD0-031D-4C27-B92D-6CAE7FC12C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581025" y="34375725"/>
          <a:ext cx="523875" cy="528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166686</xdr:colOff>
      <xdr:row>32</xdr:row>
      <xdr:rowOff>43980</xdr:rowOff>
    </xdr:from>
    <xdr:to>
      <xdr:col>1</xdr:col>
      <xdr:colOff>600076</xdr:colOff>
      <xdr:row>32</xdr:row>
      <xdr:rowOff>488676</xdr:rowOff>
    </xdr:to>
    <xdr:pic>
      <xdr:nvPicPr>
        <xdr:cNvPr id="114" name="Resim 113">
          <a:extLst>
            <a:ext uri="{FF2B5EF4-FFF2-40B4-BE49-F238E27FC236}">
              <a16:creationId xmlns:a16="http://schemas.microsoft.com/office/drawing/2014/main" id="{3582FF20-3A58-4712-8E86-56EEB24EB9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9611" y="14017155"/>
          <a:ext cx="433390" cy="444696"/>
        </a:xfrm>
        <a:prstGeom prst="rect">
          <a:avLst/>
        </a:prstGeom>
      </xdr:spPr>
    </xdr:pic>
    <xdr:clientData/>
  </xdr:twoCellAnchor>
  <xdr:twoCellAnchor editAs="oneCell">
    <xdr:from>
      <xdr:col>1</xdr:col>
      <xdr:colOff>108600</xdr:colOff>
      <xdr:row>95</xdr:row>
      <xdr:rowOff>114299</xdr:rowOff>
    </xdr:from>
    <xdr:to>
      <xdr:col>1</xdr:col>
      <xdr:colOff>616200</xdr:colOff>
      <xdr:row>95</xdr:row>
      <xdr:rowOff>561974</xdr:rowOff>
    </xdr:to>
    <xdr:pic>
      <xdr:nvPicPr>
        <xdr:cNvPr id="115" name="Picture 38">
          <a:extLst>
            <a:ext uri="{FF2B5EF4-FFF2-40B4-BE49-F238E27FC236}">
              <a16:creationId xmlns:a16="http://schemas.microsoft.com/office/drawing/2014/main" id="{D0784C4A-FB52-49F4-A7F1-34E047B7BC0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651525" y="51577874"/>
          <a:ext cx="507600" cy="447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59530</xdr:colOff>
      <xdr:row>34</xdr:row>
      <xdr:rowOff>53015</xdr:rowOff>
    </xdr:from>
    <xdr:ext cx="531020" cy="482138"/>
    <xdr:pic>
      <xdr:nvPicPr>
        <xdr:cNvPr id="116" name="Resim 115">
          <a:extLst>
            <a:ext uri="{FF2B5EF4-FFF2-40B4-BE49-F238E27FC236}">
              <a16:creationId xmlns:a16="http://schemas.microsoft.com/office/drawing/2014/main" id="{CB0A16B4-CA78-45CA-8FAF-E3BBE64787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2455" y="15245390"/>
          <a:ext cx="531020" cy="482138"/>
        </a:xfrm>
        <a:prstGeom prst="rect">
          <a:avLst/>
        </a:prstGeom>
      </xdr:spPr>
    </xdr:pic>
    <xdr:clientData/>
  </xdr:oneCellAnchor>
  <xdr:twoCellAnchor editAs="oneCell">
    <xdr:from>
      <xdr:col>1</xdr:col>
      <xdr:colOff>28575</xdr:colOff>
      <xdr:row>109</xdr:row>
      <xdr:rowOff>28575</xdr:rowOff>
    </xdr:from>
    <xdr:to>
      <xdr:col>1</xdr:col>
      <xdr:colOff>568575</xdr:colOff>
      <xdr:row>109</xdr:row>
      <xdr:rowOff>533400</xdr:rowOff>
    </xdr:to>
    <xdr:pic>
      <xdr:nvPicPr>
        <xdr:cNvPr id="117" name="Picture 34">
          <a:extLst>
            <a:ext uri="{FF2B5EF4-FFF2-40B4-BE49-F238E27FC236}">
              <a16:creationId xmlns:a16="http://schemas.microsoft.com/office/drawing/2014/main" id="{FA2899DA-B829-4D51-8FA3-0FD3CD74A3A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571500" y="59788425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76200</xdr:colOff>
      <xdr:row>73</xdr:row>
      <xdr:rowOff>76202</xdr:rowOff>
    </xdr:from>
    <xdr:ext cx="540000" cy="523874"/>
    <xdr:pic>
      <xdr:nvPicPr>
        <xdr:cNvPr id="118" name="Picture 42">
          <a:extLst>
            <a:ext uri="{FF2B5EF4-FFF2-40B4-BE49-F238E27FC236}">
              <a16:creationId xmlns:a16="http://schemas.microsoft.com/office/drawing/2014/main" id="{23F5E4C8-0719-4C81-8765-4A9B2715EAE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0" cstate="print"/>
        <a:srcRect/>
        <a:stretch>
          <a:fillRect/>
        </a:stretch>
      </xdr:blipFill>
      <xdr:spPr bwMode="auto">
        <a:xfrm>
          <a:off x="619125" y="38214302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57150</xdr:colOff>
      <xdr:row>122</xdr:row>
      <xdr:rowOff>51987</xdr:rowOff>
    </xdr:from>
    <xdr:ext cx="501894" cy="433788"/>
    <xdr:pic>
      <xdr:nvPicPr>
        <xdr:cNvPr id="119" name="Picture 38">
          <a:extLst>
            <a:ext uri="{FF2B5EF4-FFF2-40B4-BE49-F238E27FC236}">
              <a16:creationId xmlns:a16="http://schemas.microsoft.com/office/drawing/2014/main" id="{8192EC3C-60B5-4A2A-9C11-4F7EEB7842F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600075" y="67612812"/>
          <a:ext cx="501894" cy="4337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114294</xdr:colOff>
      <xdr:row>80</xdr:row>
      <xdr:rowOff>47625</xdr:rowOff>
    </xdr:from>
    <xdr:ext cx="540000" cy="504825"/>
    <xdr:pic>
      <xdr:nvPicPr>
        <xdr:cNvPr id="120" name="Picture 22">
          <a:extLst>
            <a:ext uri="{FF2B5EF4-FFF2-40B4-BE49-F238E27FC236}">
              <a16:creationId xmlns:a16="http://schemas.microsoft.com/office/drawing/2014/main" id="{0C568C6F-B02B-4D51-8AD9-9A5C5E8AE83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57219" y="420814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85725</xdr:colOff>
      <xdr:row>198</xdr:row>
      <xdr:rowOff>0</xdr:rowOff>
    </xdr:from>
    <xdr:ext cx="560294" cy="2076450"/>
    <xdr:pic>
      <xdr:nvPicPr>
        <xdr:cNvPr id="121" name="Resim 120">
          <a:extLst>
            <a:ext uri="{FF2B5EF4-FFF2-40B4-BE49-F238E27FC236}">
              <a16:creationId xmlns:a16="http://schemas.microsoft.com/office/drawing/2014/main" id="{87E77D9B-7822-4BE1-B10F-8DBA57F378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8650" y="117995700"/>
          <a:ext cx="560294" cy="2076450"/>
        </a:xfrm>
        <a:prstGeom prst="rect">
          <a:avLst/>
        </a:prstGeom>
      </xdr:spPr>
    </xdr:pic>
    <xdr:clientData/>
  </xdr:oneCellAnchor>
  <xdr:twoCellAnchor editAs="oneCell">
    <xdr:from>
      <xdr:col>1</xdr:col>
      <xdr:colOff>72653</xdr:colOff>
      <xdr:row>33</xdr:row>
      <xdr:rowOff>55386</xdr:rowOff>
    </xdr:from>
    <xdr:to>
      <xdr:col>1</xdr:col>
      <xdr:colOff>619125</xdr:colOff>
      <xdr:row>33</xdr:row>
      <xdr:rowOff>505876</xdr:rowOff>
    </xdr:to>
    <xdr:pic>
      <xdr:nvPicPr>
        <xdr:cNvPr id="122" name="Resim 121">
          <a:extLst>
            <a:ext uri="{FF2B5EF4-FFF2-40B4-BE49-F238E27FC236}">
              <a16:creationId xmlns:a16="http://schemas.microsoft.com/office/drawing/2014/main" id="{0BF94E0B-70AA-4E9E-8676-4DAFF3EDC8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5578" y="14638161"/>
          <a:ext cx="546472" cy="450490"/>
        </a:xfrm>
        <a:prstGeom prst="rect">
          <a:avLst/>
        </a:prstGeom>
      </xdr:spPr>
    </xdr:pic>
    <xdr:clientData/>
  </xdr:twoCellAnchor>
  <xdr:oneCellAnchor>
    <xdr:from>
      <xdr:col>1</xdr:col>
      <xdr:colOff>104775</xdr:colOff>
      <xdr:row>35</xdr:row>
      <xdr:rowOff>66675</xdr:rowOff>
    </xdr:from>
    <xdr:ext cx="464214" cy="421482"/>
    <xdr:pic>
      <xdr:nvPicPr>
        <xdr:cNvPr id="123" name="Resim 122">
          <a:extLst>
            <a:ext uri="{FF2B5EF4-FFF2-40B4-BE49-F238E27FC236}">
              <a16:creationId xmlns:a16="http://schemas.microsoft.com/office/drawing/2014/main" id="{B50B1E7D-A871-46BD-A045-53C8C5D0B9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7700" y="15868650"/>
          <a:ext cx="464214" cy="421482"/>
        </a:xfrm>
        <a:prstGeom prst="rect">
          <a:avLst/>
        </a:prstGeom>
      </xdr:spPr>
    </xdr:pic>
    <xdr:clientData/>
  </xdr:oneCellAnchor>
  <xdr:oneCellAnchor>
    <xdr:from>
      <xdr:col>1</xdr:col>
      <xdr:colOff>135731</xdr:colOff>
      <xdr:row>25</xdr:row>
      <xdr:rowOff>11329</xdr:rowOff>
    </xdr:from>
    <xdr:ext cx="445294" cy="496456"/>
    <xdr:pic>
      <xdr:nvPicPr>
        <xdr:cNvPr id="124" name="Resim 123">
          <a:extLst>
            <a:ext uri="{FF2B5EF4-FFF2-40B4-BE49-F238E27FC236}">
              <a16:creationId xmlns:a16="http://schemas.microsoft.com/office/drawing/2014/main" id="{A34EE468-5A8D-45D0-B152-CDF09EDA4C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8656" y="7859929"/>
          <a:ext cx="445294" cy="496456"/>
        </a:xfrm>
        <a:prstGeom prst="rect">
          <a:avLst/>
        </a:prstGeom>
      </xdr:spPr>
    </xdr:pic>
    <xdr:clientData/>
  </xdr:oneCellAnchor>
  <xdr:oneCellAnchor>
    <xdr:from>
      <xdr:col>1</xdr:col>
      <xdr:colOff>78581</xdr:colOff>
      <xdr:row>23</xdr:row>
      <xdr:rowOff>190500</xdr:rowOff>
    </xdr:from>
    <xdr:ext cx="573253" cy="561975"/>
    <xdr:pic>
      <xdr:nvPicPr>
        <xdr:cNvPr id="125" name="Resim 124">
          <a:extLst>
            <a:ext uri="{FF2B5EF4-FFF2-40B4-BE49-F238E27FC236}">
              <a16:creationId xmlns:a16="http://schemas.microsoft.com/office/drawing/2014/main" id="{0EAE0467-BDC8-4678-B5A1-357D05CBD0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1506" y="6781800"/>
          <a:ext cx="573253" cy="561975"/>
        </a:xfrm>
        <a:prstGeom prst="rect">
          <a:avLst/>
        </a:prstGeom>
      </xdr:spPr>
    </xdr:pic>
    <xdr:clientData/>
  </xdr:oneCellAnchor>
  <xdr:oneCellAnchor>
    <xdr:from>
      <xdr:col>1</xdr:col>
      <xdr:colOff>155273</xdr:colOff>
      <xdr:row>20</xdr:row>
      <xdr:rowOff>35720</xdr:rowOff>
    </xdr:from>
    <xdr:ext cx="444312" cy="440530"/>
    <xdr:pic>
      <xdr:nvPicPr>
        <xdr:cNvPr id="126" name="Resim 125">
          <a:extLst>
            <a:ext uri="{FF2B5EF4-FFF2-40B4-BE49-F238E27FC236}">
              <a16:creationId xmlns:a16="http://schemas.microsoft.com/office/drawing/2014/main" id="{30381B22-4FDE-4B5B-BD27-312AF28AAD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8198" y="4741070"/>
          <a:ext cx="444312" cy="440530"/>
        </a:xfrm>
        <a:prstGeom prst="rect">
          <a:avLst/>
        </a:prstGeom>
      </xdr:spPr>
    </xdr:pic>
    <xdr:clientData/>
  </xdr:oneCellAnchor>
  <xdr:oneCellAnchor>
    <xdr:from>
      <xdr:col>1</xdr:col>
      <xdr:colOff>145257</xdr:colOff>
      <xdr:row>21</xdr:row>
      <xdr:rowOff>48385</xdr:rowOff>
    </xdr:from>
    <xdr:ext cx="464344" cy="448536"/>
    <xdr:pic>
      <xdr:nvPicPr>
        <xdr:cNvPr id="127" name="Resim 126">
          <a:extLst>
            <a:ext uri="{FF2B5EF4-FFF2-40B4-BE49-F238E27FC236}">
              <a16:creationId xmlns:a16="http://schemas.microsoft.com/office/drawing/2014/main" id="{5F4B7C50-336E-40CA-BB42-56829DEB1F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8182" y="5382385"/>
          <a:ext cx="464344" cy="448536"/>
        </a:xfrm>
        <a:prstGeom prst="rect">
          <a:avLst/>
        </a:prstGeom>
      </xdr:spPr>
    </xdr:pic>
    <xdr:clientData/>
  </xdr:oneCellAnchor>
  <xdr:oneCellAnchor>
    <xdr:from>
      <xdr:col>1</xdr:col>
      <xdr:colOff>128589</xdr:colOff>
      <xdr:row>22</xdr:row>
      <xdr:rowOff>10239</xdr:rowOff>
    </xdr:from>
    <xdr:ext cx="471486" cy="492860"/>
    <xdr:pic>
      <xdr:nvPicPr>
        <xdr:cNvPr id="128" name="Resim 127">
          <a:extLst>
            <a:ext uri="{FF2B5EF4-FFF2-40B4-BE49-F238E27FC236}">
              <a16:creationId xmlns:a16="http://schemas.microsoft.com/office/drawing/2014/main" id="{EA441882-F8DA-42CC-9D03-5B8215B30C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1514" y="5972889"/>
          <a:ext cx="471486" cy="492860"/>
        </a:xfrm>
        <a:prstGeom prst="rect">
          <a:avLst/>
        </a:prstGeom>
      </xdr:spPr>
    </xdr:pic>
    <xdr:clientData/>
  </xdr:oneCellAnchor>
  <xdr:twoCellAnchor editAs="oneCell">
    <xdr:from>
      <xdr:col>1</xdr:col>
      <xdr:colOff>159007</xdr:colOff>
      <xdr:row>16</xdr:row>
      <xdr:rowOff>85725</xdr:rowOff>
    </xdr:from>
    <xdr:to>
      <xdr:col>1</xdr:col>
      <xdr:colOff>571507</xdr:colOff>
      <xdr:row>16</xdr:row>
      <xdr:rowOff>507735</xdr:rowOff>
    </xdr:to>
    <xdr:pic>
      <xdr:nvPicPr>
        <xdr:cNvPr id="129" name="Picture 12">
          <a:extLst>
            <a:ext uri="{FF2B5EF4-FFF2-40B4-BE49-F238E27FC236}">
              <a16:creationId xmlns:a16="http://schemas.microsoft.com/office/drawing/2014/main" id="{CA29F2EB-71CA-49E3-819A-F8DFBAD5EEA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01932" y="8305800"/>
          <a:ext cx="412500" cy="4220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104775</xdr:colOff>
      <xdr:row>17</xdr:row>
      <xdr:rowOff>430079</xdr:rowOff>
    </xdr:from>
    <xdr:to>
      <xdr:col>1</xdr:col>
      <xdr:colOff>644775</xdr:colOff>
      <xdr:row>18</xdr:row>
      <xdr:rowOff>239579</xdr:rowOff>
    </xdr:to>
    <xdr:pic>
      <xdr:nvPicPr>
        <xdr:cNvPr id="130" name="Picture 50">
          <a:extLst>
            <a:ext uri="{FF2B5EF4-FFF2-40B4-BE49-F238E27FC236}">
              <a16:creationId xmlns:a16="http://schemas.microsoft.com/office/drawing/2014/main" id="{3AE70B01-A02E-4A23-B41F-FCA4076C68A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" cstate="print"/>
        <a:srcRect/>
        <a:stretch>
          <a:fillRect/>
        </a:stretch>
      </xdr:blipFill>
      <xdr:spPr bwMode="auto">
        <a:xfrm>
          <a:off x="647700" y="9850304"/>
          <a:ext cx="540000" cy="381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82793</xdr:colOff>
      <xdr:row>19</xdr:row>
      <xdr:rowOff>74176</xdr:rowOff>
    </xdr:from>
    <xdr:to>
      <xdr:col>1</xdr:col>
      <xdr:colOff>533407</xdr:colOff>
      <xdr:row>19</xdr:row>
      <xdr:rowOff>519282</xdr:rowOff>
    </xdr:to>
    <xdr:pic>
      <xdr:nvPicPr>
        <xdr:cNvPr id="131" name="Picture 4">
          <a:extLst>
            <a:ext uri="{FF2B5EF4-FFF2-40B4-BE49-F238E27FC236}">
              <a16:creationId xmlns:a16="http://schemas.microsoft.com/office/drawing/2014/main" id="{AB2750EC-5051-4E00-8764-2EE5A0A76D9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9" cstate="print"/>
        <a:srcRect/>
        <a:stretch>
          <a:fillRect/>
        </a:stretch>
      </xdr:blipFill>
      <xdr:spPr bwMode="auto">
        <a:xfrm>
          <a:off x="625718" y="10751701"/>
          <a:ext cx="450614" cy="44510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Teması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37E186-25F1-4379-9C7F-1C198499F886}">
  <dimension ref="A1:J221"/>
  <sheetViews>
    <sheetView view="pageBreakPreview" topLeftCell="A178" zoomScale="60" zoomScaleNormal="100" workbookViewId="0">
      <selection activeCell="I180" sqref="I180"/>
    </sheetView>
  </sheetViews>
  <sheetFormatPr defaultRowHeight="12" customHeight="1" x14ac:dyDescent="0.25"/>
  <cols>
    <col min="1" max="1" width="8.140625" style="1" customWidth="1"/>
    <col min="2" max="2" width="10.42578125" style="1" customWidth="1"/>
    <col min="3" max="3" width="8" style="28" customWidth="1"/>
    <col min="4" max="4" width="39.5703125" style="62" customWidth="1"/>
    <col min="5" max="5" width="9.7109375" style="63" customWidth="1"/>
    <col min="6" max="6" width="10" style="63" customWidth="1"/>
    <col min="7" max="7" width="7.7109375" style="64" customWidth="1"/>
    <col min="8" max="8" width="20.7109375" style="68" customWidth="1"/>
    <col min="9" max="9" width="20.7109375" style="66" customWidth="1"/>
    <col min="10" max="10" width="12.85546875" style="1" customWidth="1"/>
    <col min="11" max="16384" width="9.140625" style="1"/>
  </cols>
  <sheetData>
    <row r="1" spans="1:9" ht="26.25" customHeight="1" x14ac:dyDescent="0.25">
      <c r="A1" s="551" t="s">
        <v>0</v>
      </c>
      <c r="B1" s="551"/>
      <c r="C1" s="551"/>
      <c r="D1" s="551"/>
      <c r="E1" s="551"/>
      <c r="F1" s="551"/>
      <c r="G1" s="551"/>
      <c r="H1" s="551"/>
      <c r="I1" s="551"/>
    </row>
    <row r="2" spans="1:9" ht="47.25" customHeight="1" x14ac:dyDescent="0.25">
      <c r="A2" s="551"/>
      <c r="B2" s="551"/>
      <c r="C2" s="551"/>
      <c r="D2" s="551"/>
      <c r="E2" s="551"/>
      <c r="F2" s="551"/>
      <c r="G2" s="551"/>
      <c r="H2" s="551"/>
      <c r="I2" s="551"/>
    </row>
    <row r="3" spans="1:9" ht="18.75" customHeight="1" x14ac:dyDescent="0.25">
      <c r="A3" s="2"/>
      <c r="B3" s="2"/>
      <c r="C3" s="2"/>
      <c r="D3" s="3"/>
      <c r="E3" s="2"/>
      <c r="F3" s="2"/>
      <c r="G3" s="2"/>
      <c r="H3" s="4"/>
      <c r="I3" s="5" t="s">
        <v>366</v>
      </c>
    </row>
    <row r="4" spans="1:9" ht="24.95" customHeight="1" x14ac:dyDescent="0.25">
      <c r="A4" s="538" t="s">
        <v>1</v>
      </c>
      <c r="B4" s="538"/>
      <c r="C4" s="538"/>
      <c r="D4" s="538"/>
      <c r="E4" s="538"/>
      <c r="F4" s="538"/>
      <c r="G4" s="538"/>
      <c r="H4" s="538"/>
      <c r="I4" s="538"/>
    </row>
    <row r="5" spans="1:9" ht="24.95" customHeight="1" x14ac:dyDescent="0.25">
      <c r="A5" s="7" t="s">
        <v>2</v>
      </c>
      <c r="B5" s="543" t="s">
        <v>3</v>
      </c>
      <c r="C5" s="543"/>
      <c r="D5" s="7" t="s">
        <v>4</v>
      </c>
      <c r="E5" s="7" t="s">
        <v>5</v>
      </c>
      <c r="F5" s="7" t="s">
        <v>6</v>
      </c>
      <c r="G5" s="8" t="s">
        <v>7</v>
      </c>
      <c r="H5" s="10" t="s">
        <v>360</v>
      </c>
      <c r="I5" s="10" t="s">
        <v>359</v>
      </c>
    </row>
    <row r="6" spans="1:9" ht="45" customHeight="1" x14ac:dyDescent="0.25">
      <c r="A6" s="116">
        <v>1</v>
      </c>
      <c r="B6" s="107"/>
      <c r="C6" s="117" t="s">
        <v>10</v>
      </c>
      <c r="D6" s="29" t="s">
        <v>362</v>
      </c>
      <c r="E6" s="21" t="s">
        <v>12</v>
      </c>
      <c r="F6" s="21" t="s">
        <v>13</v>
      </c>
      <c r="G6" s="22" t="s">
        <v>14</v>
      </c>
      <c r="H6" s="75">
        <f>I6/13.6</f>
        <v>29.411764705882355</v>
      </c>
      <c r="I6" s="76">
        <v>400</v>
      </c>
    </row>
    <row r="7" spans="1:9" ht="40.5" customHeight="1" x14ac:dyDescent="0.25">
      <c r="A7" s="556">
        <v>2</v>
      </c>
      <c r="B7" s="558"/>
      <c r="C7" s="558" t="s">
        <v>15</v>
      </c>
      <c r="D7" s="29" t="s">
        <v>364</v>
      </c>
      <c r="E7" s="523" t="s">
        <v>12</v>
      </c>
      <c r="F7" s="523" t="s">
        <v>13</v>
      </c>
      <c r="G7" s="525" t="s">
        <v>14</v>
      </c>
      <c r="H7" s="552">
        <f>I7/13.6</f>
        <v>29.411764705882355</v>
      </c>
      <c r="I7" s="554">
        <v>400</v>
      </c>
    </row>
    <row r="8" spans="1:9" ht="34.5" customHeight="1" x14ac:dyDescent="0.25">
      <c r="A8" s="557"/>
      <c r="B8" s="559"/>
      <c r="C8" s="559"/>
      <c r="D8" s="29" t="s">
        <v>363</v>
      </c>
      <c r="E8" s="524"/>
      <c r="F8" s="524"/>
      <c r="G8" s="526"/>
      <c r="H8" s="553"/>
      <c r="I8" s="554"/>
    </row>
    <row r="9" spans="1:9" ht="48" customHeight="1" x14ac:dyDescent="0.25">
      <c r="A9" s="116">
        <v>3</v>
      </c>
      <c r="B9" s="107"/>
      <c r="C9" s="117" t="s">
        <v>18</v>
      </c>
      <c r="D9" s="29" t="s">
        <v>365</v>
      </c>
      <c r="E9" s="113" t="s">
        <v>20</v>
      </c>
      <c r="F9" s="113" t="s">
        <v>13</v>
      </c>
      <c r="G9" s="115" t="s">
        <v>14</v>
      </c>
      <c r="H9" s="75">
        <f>I9/13.6</f>
        <v>31.617647058823529</v>
      </c>
      <c r="I9" s="76">
        <v>430</v>
      </c>
    </row>
    <row r="10" spans="1:9" ht="47.25" customHeight="1" x14ac:dyDescent="0.25">
      <c r="A10" s="19">
        <v>4</v>
      </c>
      <c r="B10" s="26"/>
      <c r="C10" s="31"/>
      <c r="D10" s="45" t="s">
        <v>21</v>
      </c>
      <c r="E10" s="21" t="s">
        <v>20</v>
      </c>
      <c r="F10" s="27" t="s">
        <v>14</v>
      </c>
      <c r="G10" s="27" t="s">
        <v>14</v>
      </c>
      <c r="H10" s="89">
        <f>I10/13.6</f>
        <v>37.867647058823529</v>
      </c>
      <c r="I10" s="76">
        <v>515</v>
      </c>
    </row>
    <row r="11" spans="1:9" ht="47.25" customHeight="1" x14ac:dyDescent="0.25">
      <c r="A11" s="19">
        <f>A10+1</f>
        <v>5</v>
      </c>
      <c r="B11" s="26"/>
      <c r="C11" s="31"/>
      <c r="D11" s="45" t="s">
        <v>22</v>
      </c>
      <c r="E11" s="21" t="s">
        <v>20</v>
      </c>
      <c r="F11" s="27" t="s">
        <v>14</v>
      </c>
      <c r="G11" s="27" t="s">
        <v>14</v>
      </c>
      <c r="H11" s="89">
        <f>I11/13.6</f>
        <v>37.867647058823529</v>
      </c>
      <c r="I11" s="76">
        <v>515</v>
      </c>
    </row>
    <row r="12" spans="1:9" ht="54" customHeight="1" x14ac:dyDescent="0.25">
      <c r="A12" s="19">
        <f>A11+1</f>
        <v>6</v>
      </c>
      <c r="B12" s="26"/>
      <c r="C12" s="31"/>
      <c r="D12" s="45" t="s">
        <v>23</v>
      </c>
      <c r="E12" s="21" t="s">
        <v>20</v>
      </c>
      <c r="F12" s="27" t="s">
        <v>14</v>
      </c>
      <c r="G12" s="27" t="s">
        <v>14</v>
      </c>
      <c r="H12" s="89">
        <f>I12/13.6</f>
        <v>37.867647058823529</v>
      </c>
      <c r="I12" s="76">
        <v>515</v>
      </c>
    </row>
    <row r="13" spans="1:9" s="28" customFormat="1" ht="30" customHeight="1" x14ac:dyDescent="0.25">
      <c r="A13" s="536">
        <f>A12+1</f>
        <v>7</v>
      </c>
      <c r="B13" s="544"/>
      <c r="C13" s="31"/>
      <c r="D13" s="45" t="s">
        <v>24</v>
      </c>
      <c r="E13" s="546" t="s">
        <v>20</v>
      </c>
      <c r="F13" s="547" t="s">
        <v>14</v>
      </c>
      <c r="G13" s="547" t="s">
        <v>14</v>
      </c>
      <c r="H13" s="555">
        <f>I13/13.6</f>
        <v>37.867647058823529</v>
      </c>
      <c r="I13" s="554">
        <v>515</v>
      </c>
    </row>
    <row r="14" spans="1:9" s="28" customFormat="1" ht="35.25" customHeight="1" x14ac:dyDescent="0.25">
      <c r="A14" s="536"/>
      <c r="B14" s="544"/>
      <c r="C14" s="31"/>
      <c r="D14" s="45" t="s">
        <v>25</v>
      </c>
      <c r="E14" s="546"/>
      <c r="F14" s="547"/>
      <c r="G14" s="547"/>
      <c r="H14" s="555"/>
      <c r="I14" s="554"/>
    </row>
    <row r="15" spans="1:9" s="28" customFormat="1" ht="53.25" customHeight="1" x14ac:dyDescent="0.25">
      <c r="A15" s="19">
        <f>A13+1</f>
        <v>8</v>
      </c>
      <c r="B15" s="26"/>
      <c r="C15" s="31"/>
      <c r="D15" s="45" t="s">
        <v>26</v>
      </c>
      <c r="E15" s="21" t="s">
        <v>20</v>
      </c>
      <c r="F15" s="27" t="s">
        <v>14</v>
      </c>
      <c r="G15" s="27" t="s">
        <v>14</v>
      </c>
      <c r="H15" s="75">
        <f t="shared" ref="H15:H22" si="0">I15/13.6</f>
        <v>38.235294117647058</v>
      </c>
      <c r="I15" s="76">
        <v>520</v>
      </c>
    </row>
    <row r="16" spans="1:9" s="28" customFormat="1" ht="53.25" customHeight="1" x14ac:dyDescent="0.25">
      <c r="A16" s="19">
        <v>9</v>
      </c>
      <c r="B16" s="26"/>
      <c r="C16" s="31"/>
      <c r="D16" s="45" t="s">
        <v>356</v>
      </c>
      <c r="E16" s="71"/>
      <c r="F16" s="27" t="s">
        <v>14</v>
      </c>
      <c r="G16" s="27" t="s">
        <v>14</v>
      </c>
      <c r="H16" s="89">
        <f t="shared" si="0"/>
        <v>101.10294117647059</v>
      </c>
      <c r="I16" s="76">
        <v>1375</v>
      </c>
    </row>
    <row r="17" spans="1:9" ht="54" customHeight="1" x14ac:dyDescent="0.25">
      <c r="A17" s="19">
        <v>10</v>
      </c>
      <c r="B17" s="26"/>
      <c r="C17" s="31"/>
      <c r="D17" s="45" t="s">
        <v>27</v>
      </c>
      <c r="E17" s="21" t="s">
        <v>20</v>
      </c>
      <c r="F17" s="27" t="s">
        <v>14</v>
      </c>
      <c r="G17" s="27" t="s">
        <v>14</v>
      </c>
      <c r="H17" s="89">
        <f t="shared" si="0"/>
        <v>349.26470588235293</v>
      </c>
      <c r="I17" s="76">
        <v>4750</v>
      </c>
    </row>
    <row r="18" spans="1:9" ht="49.5" customHeight="1" x14ac:dyDescent="0.25">
      <c r="A18" s="19">
        <f>A17+1</f>
        <v>11</v>
      </c>
      <c r="B18" s="26"/>
      <c r="C18" s="31"/>
      <c r="D18" s="45" t="s">
        <v>28</v>
      </c>
      <c r="E18" s="21" t="s">
        <v>20</v>
      </c>
      <c r="F18" s="27" t="s">
        <v>14</v>
      </c>
      <c r="G18" s="27" t="s">
        <v>14</v>
      </c>
      <c r="H18" s="89">
        <f t="shared" si="0"/>
        <v>349.26470588235293</v>
      </c>
      <c r="I18" s="76">
        <v>4750</v>
      </c>
    </row>
    <row r="19" spans="1:9" ht="49.5" customHeight="1" x14ac:dyDescent="0.25">
      <c r="A19" s="101"/>
      <c r="B19" s="104"/>
      <c r="C19" s="100"/>
      <c r="D19" s="29" t="s">
        <v>361</v>
      </c>
      <c r="E19" s="105"/>
      <c r="F19" s="105"/>
      <c r="G19" s="106"/>
      <c r="H19" s="109">
        <f t="shared" si="0"/>
        <v>33.088235294117645</v>
      </c>
      <c r="I19" s="108">
        <v>450</v>
      </c>
    </row>
    <row r="20" spans="1:9" ht="49.5" customHeight="1" x14ac:dyDescent="0.25">
      <c r="A20" s="101"/>
      <c r="B20" s="104"/>
      <c r="C20" s="100"/>
      <c r="D20" s="29" t="s">
        <v>367</v>
      </c>
      <c r="E20" s="523" t="s">
        <v>12</v>
      </c>
      <c r="F20" s="523" t="s">
        <v>13</v>
      </c>
      <c r="G20" s="525" t="s">
        <v>14</v>
      </c>
      <c r="H20" s="109">
        <f t="shared" si="0"/>
        <v>33.088235294117645</v>
      </c>
      <c r="I20" s="108">
        <v>450</v>
      </c>
    </row>
    <row r="21" spans="1:9" ht="49.5" customHeight="1" x14ac:dyDescent="0.25">
      <c r="A21" s="101"/>
      <c r="B21" s="104"/>
      <c r="C21" s="100"/>
      <c r="D21" s="29" t="s">
        <v>368</v>
      </c>
      <c r="E21" s="524"/>
      <c r="F21" s="524"/>
      <c r="G21" s="526"/>
      <c r="H21" s="109">
        <f t="shared" si="0"/>
        <v>33.088235294117645</v>
      </c>
      <c r="I21" s="108">
        <v>450</v>
      </c>
    </row>
    <row r="22" spans="1:9" ht="49.5" customHeight="1" x14ac:dyDescent="0.25">
      <c r="A22" s="101"/>
      <c r="B22" s="104"/>
      <c r="C22" s="100"/>
      <c r="D22" s="29" t="s">
        <v>369</v>
      </c>
      <c r="E22" s="112" t="s">
        <v>20</v>
      </c>
      <c r="F22" s="112" t="s">
        <v>13</v>
      </c>
      <c r="G22" s="114" t="s">
        <v>14</v>
      </c>
      <c r="H22" s="109">
        <f t="shared" si="0"/>
        <v>35.661764705882355</v>
      </c>
      <c r="I22" s="108">
        <v>485</v>
      </c>
    </row>
    <row r="23" spans="1:9" ht="24.95" customHeight="1" x14ac:dyDescent="0.25">
      <c r="A23" s="538" t="s">
        <v>29</v>
      </c>
      <c r="B23" s="538"/>
      <c r="C23" s="538"/>
      <c r="D23" s="538"/>
      <c r="E23" s="538"/>
      <c r="F23" s="538"/>
      <c r="G23" s="538"/>
      <c r="H23" s="538"/>
      <c r="I23" s="538"/>
    </row>
    <row r="24" spans="1:9" ht="48.75" customHeight="1" x14ac:dyDescent="0.25">
      <c r="A24" s="19">
        <f>SUM(A18+1)</f>
        <v>12</v>
      </c>
      <c r="B24" s="26"/>
      <c r="C24" s="20" t="s">
        <v>30</v>
      </c>
      <c r="D24" s="29" t="s">
        <v>31</v>
      </c>
      <c r="E24" s="21" t="s">
        <v>32</v>
      </c>
      <c r="F24" s="21" t="s">
        <v>33</v>
      </c>
      <c r="G24" s="22" t="s">
        <v>34</v>
      </c>
      <c r="H24" s="75">
        <f>I24/13.6</f>
        <v>1.911764705882353</v>
      </c>
      <c r="I24" s="76">
        <v>26</v>
      </c>
    </row>
    <row r="25" spans="1:9" ht="47.25" customHeight="1" x14ac:dyDescent="0.25">
      <c r="A25" s="19">
        <f>SUM(A24+1)</f>
        <v>13</v>
      </c>
      <c r="B25" s="26"/>
      <c r="C25" s="20" t="s">
        <v>35</v>
      </c>
      <c r="D25" s="29" t="s">
        <v>36</v>
      </c>
      <c r="E25" s="21" t="s">
        <v>32</v>
      </c>
      <c r="F25" s="21" t="s">
        <v>33</v>
      </c>
      <c r="G25" s="22" t="s">
        <v>34</v>
      </c>
      <c r="H25" s="89">
        <f t="shared" ref="H25:H38" si="1">I25/13.6</f>
        <v>1.911764705882353</v>
      </c>
      <c r="I25" s="76">
        <v>26</v>
      </c>
    </row>
    <row r="26" spans="1:9" ht="49.5" customHeight="1" x14ac:dyDescent="0.25">
      <c r="A26" s="19">
        <f t="shared" ref="A26:A49" si="2">SUM(A25+1)</f>
        <v>14</v>
      </c>
      <c r="B26" s="30"/>
      <c r="C26" s="31" t="s">
        <v>37</v>
      </c>
      <c r="D26" s="45" t="s">
        <v>38</v>
      </c>
      <c r="E26" s="21" t="s">
        <v>32</v>
      </c>
      <c r="F26" s="27" t="s">
        <v>33</v>
      </c>
      <c r="G26" s="22" t="s">
        <v>34</v>
      </c>
      <c r="H26" s="89">
        <f t="shared" si="1"/>
        <v>2.0330882352941178</v>
      </c>
      <c r="I26" s="76">
        <v>27.65</v>
      </c>
    </row>
    <row r="27" spans="1:9" ht="49.5" customHeight="1" x14ac:dyDescent="0.25">
      <c r="A27" s="19">
        <f t="shared" si="2"/>
        <v>15</v>
      </c>
      <c r="B27" s="26"/>
      <c r="C27" s="20" t="s">
        <v>39</v>
      </c>
      <c r="D27" s="29" t="s">
        <v>40</v>
      </c>
      <c r="E27" s="21" t="s">
        <v>32</v>
      </c>
      <c r="F27" s="21" t="s">
        <v>33</v>
      </c>
      <c r="G27" s="22" t="s">
        <v>14</v>
      </c>
      <c r="H27" s="89">
        <f t="shared" si="1"/>
        <v>1.911764705882353</v>
      </c>
      <c r="I27" s="76">
        <v>26</v>
      </c>
    </row>
    <row r="28" spans="1:9" ht="51" customHeight="1" x14ac:dyDescent="0.25">
      <c r="A28" s="19">
        <f t="shared" si="2"/>
        <v>16</v>
      </c>
      <c r="B28" s="26"/>
      <c r="C28" s="20" t="s">
        <v>39</v>
      </c>
      <c r="D28" s="29" t="s">
        <v>41</v>
      </c>
      <c r="E28" s="21" t="s">
        <v>32</v>
      </c>
      <c r="F28" s="21" t="s">
        <v>33</v>
      </c>
      <c r="G28" s="22" t="s">
        <v>14</v>
      </c>
      <c r="H28" s="89">
        <f t="shared" si="1"/>
        <v>1.7647058823529411</v>
      </c>
      <c r="I28" s="76">
        <v>24</v>
      </c>
    </row>
    <row r="29" spans="1:9" ht="49.5" customHeight="1" x14ac:dyDescent="0.25">
      <c r="A29" s="19">
        <f t="shared" si="2"/>
        <v>17</v>
      </c>
      <c r="B29" s="549"/>
      <c r="C29" s="532" t="s">
        <v>42</v>
      </c>
      <c r="D29" s="32" t="s">
        <v>43</v>
      </c>
      <c r="E29" s="546" t="s">
        <v>32</v>
      </c>
      <c r="F29" s="547" t="s">
        <v>44</v>
      </c>
      <c r="G29" s="548" t="s">
        <v>34</v>
      </c>
      <c r="H29" s="89">
        <f t="shared" si="1"/>
        <v>1.4448529411764706</v>
      </c>
      <c r="I29" s="76">
        <v>19.649999999999999</v>
      </c>
    </row>
    <row r="30" spans="1:9" ht="49.5" customHeight="1" x14ac:dyDescent="0.25">
      <c r="A30" s="19">
        <f t="shared" si="2"/>
        <v>18</v>
      </c>
      <c r="B30" s="550"/>
      <c r="C30" s="532"/>
      <c r="D30" s="32" t="s">
        <v>45</v>
      </c>
      <c r="E30" s="546"/>
      <c r="F30" s="547"/>
      <c r="G30" s="548"/>
      <c r="H30" s="89">
        <f t="shared" si="1"/>
        <v>1.8014705882352942</v>
      </c>
      <c r="I30" s="76">
        <v>24.5</v>
      </c>
    </row>
    <row r="31" spans="1:9" ht="41.25" customHeight="1" x14ac:dyDescent="0.25">
      <c r="A31" s="19">
        <f t="shared" si="2"/>
        <v>19</v>
      </c>
      <c r="B31" s="544"/>
      <c r="C31" s="532" t="s">
        <v>46</v>
      </c>
      <c r="D31" s="32" t="s">
        <v>47</v>
      </c>
      <c r="E31" s="21" t="s">
        <v>32</v>
      </c>
      <c r="F31" s="547" t="s">
        <v>44</v>
      </c>
      <c r="G31" s="548" t="s">
        <v>34</v>
      </c>
      <c r="H31" s="89">
        <f t="shared" si="1"/>
        <v>1.4448529411764706</v>
      </c>
      <c r="I31" s="76">
        <v>19.649999999999999</v>
      </c>
    </row>
    <row r="32" spans="1:9" ht="45.75" customHeight="1" x14ac:dyDescent="0.25">
      <c r="A32" s="19">
        <f t="shared" si="2"/>
        <v>20</v>
      </c>
      <c r="B32" s="544"/>
      <c r="C32" s="532"/>
      <c r="D32" s="32" t="s">
        <v>48</v>
      </c>
      <c r="E32" s="21" t="s">
        <v>32</v>
      </c>
      <c r="F32" s="547"/>
      <c r="G32" s="548"/>
      <c r="H32" s="89">
        <f t="shared" si="1"/>
        <v>1.8014705882352942</v>
      </c>
      <c r="I32" s="76">
        <v>24.5</v>
      </c>
    </row>
    <row r="33" spans="1:9" ht="45" customHeight="1" x14ac:dyDescent="0.25">
      <c r="A33" s="19">
        <f t="shared" si="2"/>
        <v>21</v>
      </c>
      <c r="B33" s="26"/>
      <c r="C33" s="31"/>
      <c r="D33" s="32" t="s">
        <v>49</v>
      </c>
      <c r="E33" s="21" t="s">
        <v>32</v>
      </c>
      <c r="F33" s="27" t="s">
        <v>44</v>
      </c>
      <c r="G33" s="22" t="s">
        <v>34</v>
      </c>
      <c r="H33" s="89">
        <f t="shared" si="1"/>
        <v>1.2279411764705883</v>
      </c>
      <c r="I33" s="76">
        <v>16.7</v>
      </c>
    </row>
    <row r="34" spans="1:9" ht="43.5" customHeight="1" x14ac:dyDescent="0.25">
      <c r="A34" s="19">
        <f t="shared" si="2"/>
        <v>22</v>
      </c>
      <c r="B34" s="544"/>
      <c r="C34" s="532" t="s">
        <v>50</v>
      </c>
      <c r="D34" s="45" t="s">
        <v>51</v>
      </c>
      <c r="E34" s="21" t="s">
        <v>32</v>
      </c>
      <c r="F34" s="547" t="s">
        <v>44</v>
      </c>
      <c r="G34" s="548" t="s">
        <v>34</v>
      </c>
      <c r="H34" s="89">
        <f t="shared" si="1"/>
        <v>1.4448529411764706</v>
      </c>
      <c r="I34" s="76">
        <v>19.649999999999999</v>
      </c>
    </row>
    <row r="35" spans="1:9" ht="48" customHeight="1" x14ac:dyDescent="0.25">
      <c r="A35" s="19">
        <f t="shared" si="2"/>
        <v>23</v>
      </c>
      <c r="B35" s="544"/>
      <c r="C35" s="532"/>
      <c r="D35" s="45" t="s">
        <v>52</v>
      </c>
      <c r="E35" s="21" t="s">
        <v>32</v>
      </c>
      <c r="F35" s="547"/>
      <c r="G35" s="548"/>
      <c r="H35" s="89">
        <f t="shared" si="1"/>
        <v>1.8014705882352942</v>
      </c>
      <c r="I35" s="76">
        <v>24.5</v>
      </c>
    </row>
    <row r="36" spans="1:9" ht="44.25" customHeight="1" x14ac:dyDescent="0.25">
      <c r="A36" s="19">
        <f t="shared" si="2"/>
        <v>24</v>
      </c>
      <c r="B36" s="26"/>
      <c r="C36" s="31" t="s">
        <v>53</v>
      </c>
      <c r="D36" s="45" t="s">
        <v>54</v>
      </c>
      <c r="E36" s="21" t="s">
        <v>32</v>
      </c>
      <c r="F36" s="27" t="s">
        <v>44</v>
      </c>
      <c r="G36" s="22" t="s">
        <v>34</v>
      </c>
      <c r="H36" s="89">
        <f t="shared" si="1"/>
        <v>1.0294117647058825</v>
      </c>
      <c r="I36" s="76">
        <v>14</v>
      </c>
    </row>
    <row r="37" spans="1:9" ht="48" customHeight="1" x14ac:dyDescent="0.25">
      <c r="A37" s="19">
        <f t="shared" si="2"/>
        <v>25</v>
      </c>
      <c r="B37" s="544"/>
      <c r="C37" s="532" t="s">
        <v>55</v>
      </c>
      <c r="D37" s="32" t="s">
        <v>56</v>
      </c>
      <c r="E37" s="546" t="s">
        <v>32</v>
      </c>
      <c r="F37" s="547" t="s">
        <v>44</v>
      </c>
      <c r="G37" s="548" t="s">
        <v>34</v>
      </c>
      <c r="H37" s="89">
        <f t="shared" si="1"/>
        <v>1.4448529411764706</v>
      </c>
      <c r="I37" s="76">
        <v>19.649999999999999</v>
      </c>
    </row>
    <row r="38" spans="1:9" ht="42.75" customHeight="1" x14ac:dyDescent="0.25">
      <c r="A38" s="19">
        <f t="shared" si="2"/>
        <v>26</v>
      </c>
      <c r="B38" s="544"/>
      <c r="C38" s="532"/>
      <c r="D38" s="32" t="s">
        <v>57</v>
      </c>
      <c r="E38" s="546"/>
      <c r="F38" s="547"/>
      <c r="G38" s="548"/>
      <c r="H38" s="89">
        <f t="shared" si="1"/>
        <v>1.8014705882352942</v>
      </c>
      <c r="I38" s="76">
        <v>24.5</v>
      </c>
    </row>
    <row r="39" spans="1:9" ht="24.95" customHeight="1" x14ac:dyDescent="0.25">
      <c r="A39" s="7" t="s">
        <v>2</v>
      </c>
      <c r="B39" s="543" t="s">
        <v>3</v>
      </c>
      <c r="C39" s="543"/>
      <c r="D39" s="7" t="s">
        <v>4</v>
      </c>
      <c r="E39" s="7" t="s">
        <v>5</v>
      </c>
      <c r="F39" s="7" t="s">
        <v>6</v>
      </c>
      <c r="G39" s="8" t="s">
        <v>7</v>
      </c>
      <c r="H39" s="10" t="s">
        <v>360</v>
      </c>
      <c r="I39" s="10" t="s">
        <v>359</v>
      </c>
    </row>
    <row r="40" spans="1:9" ht="48.75" customHeight="1" x14ac:dyDescent="0.25">
      <c r="A40" s="19">
        <v>27</v>
      </c>
      <c r="B40" s="544"/>
      <c r="C40" s="31" t="s">
        <v>58</v>
      </c>
      <c r="D40" s="45" t="s">
        <v>59</v>
      </c>
      <c r="E40" s="546" t="s">
        <v>32</v>
      </c>
      <c r="F40" s="547" t="s">
        <v>33</v>
      </c>
      <c r="G40" s="548" t="s">
        <v>34</v>
      </c>
      <c r="H40" s="75">
        <f>I40/13.6</f>
        <v>2.0588235294117649</v>
      </c>
      <c r="I40" s="76">
        <v>28</v>
      </c>
    </row>
    <row r="41" spans="1:9" ht="50.25" customHeight="1" x14ac:dyDescent="0.25">
      <c r="A41" s="19">
        <f t="shared" si="2"/>
        <v>28</v>
      </c>
      <c r="B41" s="544"/>
      <c r="C41" s="31" t="s">
        <v>58</v>
      </c>
      <c r="D41" s="45" t="s">
        <v>60</v>
      </c>
      <c r="E41" s="546"/>
      <c r="F41" s="547"/>
      <c r="G41" s="548"/>
      <c r="H41" s="89">
        <f t="shared" ref="H41:H49" si="3">I41/13.6</f>
        <v>1.911764705882353</v>
      </c>
      <c r="I41" s="76">
        <v>26</v>
      </c>
    </row>
    <row r="42" spans="1:9" ht="49.5" customHeight="1" x14ac:dyDescent="0.25">
      <c r="A42" s="19">
        <f t="shared" si="2"/>
        <v>29</v>
      </c>
      <c r="B42" s="30"/>
      <c r="C42" s="31" t="s">
        <v>61</v>
      </c>
      <c r="D42" s="45" t="s">
        <v>62</v>
      </c>
      <c r="E42" s="21" t="s">
        <v>32</v>
      </c>
      <c r="F42" s="27" t="s">
        <v>33</v>
      </c>
      <c r="G42" s="22" t="s">
        <v>34</v>
      </c>
      <c r="H42" s="89">
        <f t="shared" si="3"/>
        <v>2.1323529411764706</v>
      </c>
      <c r="I42" s="76">
        <v>29</v>
      </c>
    </row>
    <row r="43" spans="1:9" ht="45.75" customHeight="1" x14ac:dyDescent="0.25">
      <c r="A43" s="19">
        <f t="shared" si="2"/>
        <v>30</v>
      </c>
      <c r="B43" s="26"/>
      <c r="C43" s="31" t="s">
        <v>63</v>
      </c>
      <c r="D43" s="45" t="s">
        <v>64</v>
      </c>
      <c r="E43" s="21" t="s">
        <v>32</v>
      </c>
      <c r="F43" s="27" t="s">
        <v>44</v>
      </c>
      <c r="G43" s="22" t="s">
        <v>34</v>
      </c>
      <c r="H43" s="89">
        <f t="shared" si="3"/>
        <v>1.3235294117647058</v>
      </c>
      <c r="I43" s="76">
        <v>18</v>
      </c>
    </row>
    <row r="44" spans="1:9" ht="60" customHeight="1" x14ac:dyDescent="0.25">
      <c r="A44" s="19">
        <f t="shared" si="2"/>
        <v>31</v>
      </c>
      <c r="B44" s="26"/>
      <c r="C44" s="31" t="s">
        <v>65</v>
      </c>
      <c r="D44" s="45" t="s">
        <v>66</v>
      </c>
      <c r="E44" s="21" t="s">
        <v>67</v>
      </c>
      <c r="F44" s="27" t="s">
        <v>44</v>
      </c>
      <c r="G44" s="22" t="s">
        <v>34</v>
      </c>
      <c r="H44" s="89">
        <f t="shared" si="3"/>
        <v>0.80882352941176472</v>
      </c>
      <c r="I44" s="76">
        <v>11</v>
      </c>
    </row>
    <row r="45" spans="1:9" ht="69.75" customHeight="1" x14ac:dyDescent="0.25">
      <c r="A45" s="19">
        <f t="shared" si="2"/>
        <v>32</v>
      </c>
      <c r="B45" s="26"/>
      <c r="C45" s="31" t="s">
        <v>68</v>
      </c>
      <c r="D45" s="35" t="s">
        <v>69</v>
      </c>
      <c r="E45" s="21" t="s">
        <v>70</v>
      </c>
      <c r="F45" s="21" t="s">
        <v>71</v>
      </c>
      <c r="G45" s="22" t="s">
        <v>34</v>
      </c>
      <c r="H45" s="89">
        <f t="shared" si="3"/>
        <v>1.1764705882352942</v>
      </c>
      <c r="I45" s="76">
        <v>16</v>
      </c>
    </row>
    <row r="46" spans="1:9" ht="51" customHeight="1" x14ac:dyDescent="0.25">
      <c r="A46" s="19">
        <f t="shared" si="2"/>
        <v>33</v>
      </c>
      <c r="B46" s="26"/>
      <c r="C46" s="31" t="s">
        <v>72</v>
      </c>
      <c r="D46" s="45" t="s">
        <v>73</v>
      </c>
      <c r="E46" s="21" t="s">
        <v>32</v>
      </c>
      <c r="F46" s="27" t="s">
        <v>74</v>
      </c>
      <c r="G46" s="27" t="s">
        <v>34</v>
      </c>
      <c r="H46" s="89">
        <f t="shared" si="3"/>
        <v>1.3235294117647058</v>
      </c>
      <c r="I46" s="76">
        <v>18</v>
      </c>
    </row>
    <row r="47" spans="1:9" ht="51" customHeight="1" x14ac:dyDescent="0.25">
      <c r="A47" s="19">
        <f t="shared" si="2"/>
        <v>34</v>
      </c>
      <c r="B47" s="30"/>
      <c r="C47" s="31" t="s">
        <v>75</v>
      </c>
      <c r="D47" s="45" t="s">
        <v>76</v>
      </c>
      <c r="E47" s="546" t="s">
        <v>77</v>
      </c>
      <c r="F47" s="547" t="s">
        <v>78</v>
      </c>
      <c r="G47" s="547" t="s">
        <v>34</v>
      </c>
      <c r="H47" s="89">
        <f t="shared" si="3"/>
        <v>3.2352941176470589</v>
      </c>
      <c r="I47" s="76">
        <v>44</v>
      </c>
    </row>
    <row r="48" spans="1:9" ht="39" customHeight="1" x14ac:dyDescent="0.25">
      <c r="A48" s="19">
        <f t="shared" si="2"/>
        <v>35</v>
      </c>
      <c r="B48" s="30"/>
      <c r="C48" s="31"/>
      <c r="D48" s="45" t="s">
        <v>79</v>
      </c>
      <c r="E48" s="546"/>
      <c r="F48" s="547"/>
      <c r="G48" s="547"/>
      <c r="H48" s="89">
        <f t="shared" si="3"/>
        <v>2.9411764705882355</v>
      </c>
      <c r="I48" s="76">
        <v>40</v>
      </c>
    </row>
    <row r="49" spans="1:9" ht="40.5" customHeight="1" x14ac:dyDescent="0.25">
      <c r="A49" s="19">
        <f t="shared" si="2"/>
        <v>36</v>
      </c>
      <c r="B49" s="26"/>
      <c r="C49" s="31" t="s">
        <v>80</v>
      </c>
      <c r="D49" s="45" t="s">
        <v>81</v>
      </c>
      <c r="E49" s="21" t="s">
        <v>77</v>
      </c>
      <c r="F49" s="27" t="s">
        <v>44</v>
      </c>
      <c r="G49" s="27" t="s">
        <v>34</v>
      </c>
      <c r="H49" s="89">
        <f t="shared" si="3"/>
        <v>0.80882352941176472</v>
      </c>
      <c r="I49" s="76">
        <v>11</v>
      </c>
    </row>
    <row r="50" spans="1:9" ht="24.95" customHeight="1" x14ac:dyDescent="0.25">
      <c r="A50" s="538" t="s">
        <v>82</v>
      </c>
      <c r="B50" s="538"/>
      <c r="C50" s="538"/>
      <c r="D50" s="538"/>
      <c r="E50" s="538"/>
      <c r="F50" s="538"/>
      <c r="G50" s="538"/>
      <c r="H50" s="538"/>
      <c r="I50" s="538"/>
    </row>
    <row r="51" spans="1:9" ht="70.5" customHeight="1" x14ac:dyDescent="0.25">
      <c r="A51" s="19">
        <f>A49+1</f>
        <v>37</v>
      </c>
      <c r="B51" s="26"/>
      <c r="C51" s="31" t="s">
        <v>83</v>
      </c>
      <c r="D51" s="45" t="s">
        <v>84</v>
      </c>
      <c r="E51" s="33" t="s">
        <v>85</v>
      </c>
      <c r="F51" s="36" t="s">
        <v>34</v>
      </c>
      <c r="G51" s="36" t="s">
        <v>34</v>
      </c>
      <c r="H51" s="75">
        <f>I51/13.6</f>
        <v>2.4264705882352944</v>
      </c>
      <c r="I51" s="76">
        <v>33</v>
      </c>
    </row>
    <row r="52" spans="1:9" ht="56.25" customHeight="1" x14ac:dyDescent="0.25">
      <c r="A52" s="19">
        <f t="shared" ref="A52:A67" si="4">A51+1</f>
        <v>38</v>
      </c>
      <c r="B52" s="26"/>
      <c r="C52" s="31" t="s">
        <v>86</v>
      </c>
      <c r="D52" s="45" t="s">
        <v>87</v>
      </c>
      <c r="E52" s="33" t="s">
        <v>85</v>
      </c>
      <c r="F52" s="36" t="s">
        <v>88</v>
      </c>
      <c r="G52" s="36" t="s">
        <v>14</v>
      </c>
      <c r="H52" s="89">
        <f t="shared" ref="H52:H67" si="5">I52/13.6</f>
        <v>3.3823529411764706</v>
      </c>
      <c r="I52" s="76">
        <v>46</v>
      </c>
    </row>
    <row r="53" spans="1:9" ht="48.75" customHeight="1" x14ac:dyDescent="0.25">
      <c r="A53" s="19">
        <f t="shared" si="4"/>
        <v>39</v>
      </c>
      <c r="B53" s="26"/>
      <c r="C53" s="31" t="s">
        <v>89</v>
      </c>
      <c r="D53" s="45" t="s">
        <v>90</v>
      </c>
      <c r="E53" s="33" t="s">
        <v>85</v>
      </c>
      <c r="F53" s="36" t="s">
        <v>88</v>
      </c>
      <c r="G53" s="36" t="s">
        <v>14</v>
      </c>
      <c r="H53" s="89">
        <f t="shared" si="5"/>
        <v>3.3823529411764706</v>
      </c>
      <c r="I53" s="76">
        <v>46</v>
      </c>
    </row>
    <row r="54" spans="1:9" ht="48.75" customHeight="1" x14ac:dyDescent="0.25">
      <c r="A54" s="19">
        <f t="shared" si="4"/>
        <v>40</v>
      </c>
      <c r="B54" s="26"/>
      <c r="C54" s="31" t="s">
        <v>91</v>
      </c>
      <c r="D54" s="45" t="s">
        <v>92</v>
      </c>
      <c r="E54" s="33"/>
      <c r="F54" s="36" t="s">
        <v>93</v>
      </c>
      <c r="G54" s="36" t="s">
        <v>14</v>
      </c>
      <c r="H54" s="89">
        <f t="shared" si="5"/>
        <v>1.8382352941176472</v>
      </c>
      <c r="I54" s="76">
        <v>25</v>
      </c>
    </row>
    <row r="55" spans="1:9" ht="54.75" customHeight="1" x14ac:dyDescent="0.25">
      <c r="A55" s="19">
        <f t="shared" si="4"/>
        <v>41</v>
      </c>
      <c r="B55" s="26"/>
      <c r="C55" s="31" t="s">
        <v>94</v>
      </c>
      <c r="D55" s="45" t="s">
        <v>95</v>
      </c>
      <c r="E55" s="33" t="s">
        <v>96</v>
      </c>
      <c r="F55" s="36" t="s">
        <v>97</v>
      </c>
      <c r="G55" s="36" t="s">
        <v>14</v>
      </c>
      <c r="H55" s="89">
        <f t="shared" si="5"/>
        <v>1.0110294117647058</v>
      </c>
      <c r="I55" s="76">
        <v>13.75</v>
      </c>
    </row>
    <row r="56" spans="1:9" ht="56.25" customHeight="1" x14ac:dyDescent="0.25">
      <c r="A56" s="19">
        <f t="shared" si="4"/>
        <v>42</v>
      </c>
      <c r="B56" s="26"/>
      <c r="C56" s="31" t="s">
        <v>98</v>
      </c>
      <c r="D56" s="45" t="s">
        <v>99</v>
      </c>
      <c r="E56" s="33" t="s">
        <v>100</v>
      </c>
      <c r="F56" s="36" t="s">
        <v>97</v>
      </c>
      <c r="G56" s="36" t="s">
        <v>14</v>
      </c>
      <c r="H56" s="89">
        <f t="shared" si="5"/>
        <v>0.22058823529411764</v>
      </c>
      <c r="I56" s="76">
        <v>3</v>
      </c>
    </row>
    <row r="57" spans="1:9" ht="53.25" customHeight="1" x14ac:dyDescent="0.25">
      <c r="A57" s="19">
        <f t="shared" si="4"/>
        <v>43</v>
      </c>
      <c r="B57" s="26"/>
      <c r="C57" s="31" t="s">
        <v>101</v>
      </c>
      <c r="D57" s="45" t="s">
        <v>102</v>
      </c>
      <c r="E57" s="33" t="s">
        <v>103</v>
      </c>
      <c r="F57" s="36" t="s">
        <v>104</v>
      </c>
      <c r="G57" s="36" t="s">
        <v>14</v>
      </c>
      <c r="H57" s="89">
        <f t="shared" si="5"/>
        <v>0.14705882352941177</v>
      </c>
      <c r="I57" s="76">
        <v>2</v>
      </c>
    </row>
    <row r="58" spans="1:9" ht="49.5" customHeight="1" x14ac:dyDescent="0.25">
      <c r="A58" s="19">
        <f t="shared" si="4"/>
        <v>44</v>
      </c>
      <c r="B58" s="26"/>
      <c r="C58" s="31" t="s">
        <v>105</v>
      </c>
      <c r="D58" s="45" t="s">
        <v>106</v>
      </c>
      <c r="E58" s="33" t="s">
        <v>103</v>
      </c>
      <c r="F58" s="36" t="s">
        <v>104</v>
      </c>
      <c r="G58" s="36" t="s">
        <v>14</v>
      </c>
      <c r="H58" s="89">
        <f t="shared" si="5"/>
        <v>0.13970588235294118</v>
      </c>
      <c r="I58" s="76">
        <v>1.9</v>
      </c>
    </row>
    <row r="59" spans="1:9" ht="45.75" customHeight="1" x14ac:dyDescent="0.25">
      <c r="A59" s="19">
        <f t="shared" si="4"/>
        <v>45</v>
      </c>
      <c r="B59" s="26"/>
      <c r="C59" s="31" t="s">
        <v>107</v>
      </c>
      <c r="D59" s="45" t="s">
        <v>108</v>
      </c>
      <c r="E59" s="33" t="s">
        <v>103</v>
      </c>
      <c r="F59" s="36" t="s">
        <v>104</v>
      </c>
      <c r="G59" s="36" t="s">
        <v>14</v>
      </c>
      <c r="H59" s="89">
        <f t="shared" si="5"/>
        <v>0.14705882352941177</v>
      </c>
      <c r="I59" s="76">
        <v>2</v>
      </c>
    </row>
    <row r="60" spans="1:9" ht="53.25" customHeight="1" x14ac:dyDescent="0.25">
      <c r="A60" s="19">
        <f t="shared" si="4"/>
        <v>46</v>
      </c>
      <c r="B60" s="26"/>
      <c r="C60" s="31" t="s">
        <v>109</v>
      </c>
      <c r="D60" s="45" t="s">
        <v>110</v>
      </c>
      <c r="E60" s="33" t="s">
        <v>103</v>
      </c>
      <c r="F60" s="36" t="s">
        <v>104</v>
      </c>
      <c r="G60" s="36" t="s">
        <v>14</v>
      </c>
      <c r="H60" s="89">
        <f t="shared" si="5"/>
        <v>0.13970588235294118</v>
      </c>
      <c r="I60" s="76">
        <v>1.9</v>
      </c>
    </row>
    <row r="61" spans="1:9" ht="56.25" customHeight="1" x14ac:dyDescent="0.25">
      <c r="A61" s="19">
        <f t="shared" si="4"/>
        <v>47</v>
      </c>
      <c r="B61" s="26"/>
      <c r="C61" s="31" t="s">
        <v>111</v>
      </c>
      <c r="D61" s="35" t="s">
        <v>112</v>
      </c>
      <c r="E61" s="33" t="s">
        <v>113</v>
      </c>
      <c r="F61" s="36" t="s">
        <v>114</v>
      </c>
      <c r="G61" s="36" t="s">
        <v>14</v>
      </c>
      <c r="H61" s="89">
        <f t="shared" si="5"/>
        <v>0.2720588235294118</v>
      </c>
      <c r="I61" s="76">
        <v>3.7</v>
      </c>
    </row>
    <row r="62" spans="1:9" ht="49.5" customHeight="1" x14ac:dyDescent="0.25">
      <c r="A62" s="19">
        <f t="shared" si="4"/>
        <v>48</v>
      </c>
      <c r="B62" s="26"/>
      <c r="C62" s="31" t="s">
        <v>115</v>
      </c>
      <c r="D62" s="45" t="s">
        <v>116</v>
      </c>
      <c r="E62" s="33" t="s">
        <v>113</v>
      </c>
      <c r="F62" s="36" t="s">
        <v>114</v>
      </c>
      <c r="G62" s="36" t="s">
        <v>14</v>
      </c>
      <c r="H62" s="89">
        <f t="shared" si="5"/>
        <v>0.28308823529411764</v>
      </c>
      <c r="I62" s="76">
        <v>3.85</v>
      </c>
    </row>
    <row r="63" spans="1:9" ht="48.75" customHeight="1" x14ac:dyDescent="0.25">
      <c r="A63" s="19">
        <f t="shared" si="4"/>
        <v>49</v>
      </c>
      <c r="B63" s="26"/>
      <c r="C63" s="31" t="s">
        <v>117</v>
      </c>
      <c r="D63" s="45" t="s">
        <v>118</v>
      </c>
      <c r="E63" s="33" t="s">
        <v>113</v>
      </c>
      <c r="F63" s="36" t="s">
        <v>119</v>
      </c>
      <c r="G63" s="36" t="s">
        <v>14</v>
      </c>
      <c r="H63" s="89">
        <f t="shared" si="5"/>
        <v>0.55147058823529416</v>
      </c>
      <c r="I63" s="76">
        <v>7.5</v>
      </c>
    </row>
    <row r="64" spans="1:9" ht="49.5" customHeight="1" x14ac:dyDescent="0.25">
      <c r="A64" s="19">
        <f t="shared" si="4"/>
        <v>50</v>
      </c>
      <c r="B64" s="26"/>
      <c r="C64" s="31" t="s">
        <v>120</v>
      </c>
      <c r="D64" s="45" t="s">
        <v>121</v>
      </c>
      <c r="E64" s="33" t="s">
        <v>122</v>
      </c>
      <c r="F64" s="36" t="s">
        <v>44</v>
      </c>
      <c r="G64" s="36" t="s">
        <v>34</v>
      </c>
      <c r="H64" s="89">
        <f t="shared" si="5"/>
        <v>1.2683823529411764</v>
      </c>
      <c r="I64" s="76">
        <v>17.25</v>
      </c>
    </row>
    <row r="65" spans="1:9" ht="46.5" customHeight="1" x14ac:dyDescent="0.25">
      <c r="A65" s="19">
        <f t="shared" si="4"/>
        <v>51</v>
      </c>
      <c r="B65" s="26"/>
      <c r="C65" s="31" t="s">
        <v>123</v>
      </c>
      <c r="D65" s="45" t="s">
        <v>124</v>
      </c>
      <c r="E65" s="33" t="s">
        <v>122</v>
      </c>
      <c r="F65" s="36" t="s">
        <v>44</v>
      </c>
      <c r="G65" s="36" t="s">
        <v>34</v>
      </c>
      <c r="H65" s="89">
        <f t="shared" si="5"/>
        <v>1.2132352941176472</v>
      </c>
      <c r="I65" s="76">
        <v>16.5</v>
      </c>
    </row>
    <row r="66" spans="1:9" ht="48.75" customHeight="1" x14ac:dyDescent="0.25">
      <c r="A66" s="19">
        <f t="shared" si="4"/>
        <v>52</v>
      </c>
      <c r="B66" s="544"/>
      <c r="C66" s="532"/>
      <c r="D66" s="45" t="s">
        <v>125</v>
      </c>
      <c r="E66" s="33" t="s">
        <v>32</v>
      </c>
      <c r="F66" s="542"/>
      <c r="G66" s="542" t="s">
        <v>14</v>
      </c>
      <c r="H66" s="89">
        <f t="shared" si="5"/>
        <v>1.25</v>
      </c>
      <c r="I66" s="76">
        <v>17</v>
      </c>
    </row>
    <row r="67" spans="1:9" ht="49.5" customHeight="1" x14ac:dyDescent="0.25">
      <c r="A67" s="19">
        <f t="shared" si="4"/>
        <v>53</v>
      </c>
      <c r="B67" s="544"/>
      <c r="C67" s="532"/>
      <c r="D67" s="45" t="s">
        <v>126</v>
      </c>
      <c r="E67" s="33" t="s">
        <v>32</v>
      </c>
      <c r="F67" s="542"/>
      <c r="G67" s="542"/>
      <c r="H67" s="89">
        <f t="shared" si="5"/>
        <v>1.3235294117647058</v>
      </c>
      <c r="I67" s="76">
        <v>18</v>
      </c>
    </row>
    <row r="68" spans="1:9" ht="24.95" customHeight="1" x14ac:dyDescent="0.25">
      <c r="A68" s="545" t="s">
        <v>127</v>
      </c>
      <c r="B68" s="545"/>
      <c r="C68" s="545"/>
      <c r="D68" s="545"/>
      <c r="E68" s="545"/>
      <c r="F68" s="545"/>
      <c r="G68" s="545"/>
      <c r="H68" s="545"/>
      <c r="I68" s="545"/>
    </row>
    <row r="69" spans="1:9" ht="45" customHeight="1" x14ac:dyDescent="0.25">
      <c r="A69" s="536">
        <f>A67+1</f>
        <v>54</v>
      </c>
      <c r="B69" s="26"/>
      <c r="C69" s="31" t="s">
        <v>128</v>
      </c>
      <c r="D69" s="35" t="s">
        <v>129</v>
      </c>
      <c r="E69" s="37" t="s">
        <v>32</v>
      </c>
      <c r="F69" s="38" t="s">
        <v>130</v>
      </c>
      <c r="G69" s="39" t="s">
        <v>34</v>
      </c>
      <c r="H69" s="75">
        <f>I69/13.6</f>
        <v>1.8382352941176472</v>
      </c>
      <c r="I69" s="76">
        <v>25</v>
      </c>
    </row>
    <row r="70" spans="1:9" ht="43.5" customHeight="1" x14ac:dyDescent="0.25">
      <c r="A70" s="536"/>
      <c r="B70" s="26"/>
      <c r="C70" s="31" t="s">
        <v>128</v>
      </c>
      <c r="D70" s="35" t="s">
        <v>131</v>
      </c>
      <c r="E70" s="37" t="s">
        <v>132</v>
      </c>
      <c r="F70" s="38" t="s">
        <v>130</v>
      </c>
      <c r="G70" s="39" t="s">
        <v>34</v>
      </c>
      <c r="H70" s="89">
        <f t="shared" ref="H70:H86" si="6">I70/13.6</f>
        <v>1.911764705882353</v>
      </c>
      <c r="I70" s="76">
        <v>26</v>
      </c>
    </row>
    <row r="71" spans="1:9" ht="45" customHeight="1" x14ac:dyDescent="0.25">
      <c r="A71" s="19">
        <v>55</v>
      </c>
      <c r="B71" s="26"/>
      <c r="C71" s="31" t="s">
        <v>133</v>
      </c>
      <c r="D71" s="35" t="s">
        <v>134</v>
      </c>
      <c r="E71" s="37" t="s">
        <v>103</v>
      </c>
      <c r="F71" s="38" t="s">
        <v>135</v>
      </c>
      <c r="G71" s="38" t="s">
        <v>14</v>
      </c>
      <c r="H71" s="89">
        <f t="shared" si="6"/>
        <v>0.33088235294117646</v>
      </c>
      <c r="I71" s="76">
        <v>4.5</v>
      </c>
    </row>
    <row r="72" spans="1:9" ht="45" customHeight="1" x14ac:dyDescent="0.25">
      <c r="A72" s="536">
        <v>56</v>
      </c>
      <c r="B72" s="26"/>
      <c r="C72" s="31" t="s">
        <v>133</v>
      </c>
      <c r="D72" s="35" t="s">
        <v>136</v>
      </c>
      <c r="E72" s="37" t="s">
        <v>103</v>
      </c>
      <c r="F72" s="38" t="s">
        <v>135</v>
      </c>
      <c r="G72" s="38" t="s">
        <v>14</v>
      </c>
      <c r="H72" s="89">
        <f t="shared" si="6"/>
        <v>0.3125</v>
      </c>
      <c r="I72" s="76">
        <v>4.25</v>
      </c>
    </row>
    <row r="73" spans="1:9" ht="52.5" customHeight="1" x14ac:dyDescent="0.25">
      <c r="A73" s="536"/>
      <c r="B73" s="26"/>
      <c r="C73" s="31" t="s">
        <v>137</v>
      </c>
      <c r="D73" s="73" t="s">
        <v>138</v>
      </c>
      <c r="E73" s="37" t="s">
        <v>139</v>
      </c>
      <c r="F73" s="38" t="s">
        <v>140</v>
      </c>
      <c r="G73" s="38" t="s">
        <v>14</v>
      </c>
      <c r="H73" s="89">
        <f t="shared" si="6"/>
        <v>1.0294117647058825</v>
      </c>
      <c r="I73" s="76">
        <v>14</v>
      </c>
    </row>
    <row r="74" spans="1:9" ht="45" customHeight="1" x14ac:dyDescent="0.25">
      <c r="A74" s="19">
        <v>57</v>
      </c>
      <c r="B74" s="26"/>
      <c r="C74" s="31" t="s">
        <v>141</v>
      </c>
      <c r="D74" s="45" t="s">
        <v>142</v>
      </c>
      <c r="E74" s="37" t="s">
        <v>32</v>
      </c>
      <c r="F74" s="38" t="s">
        <v>143</v>
      </c>
      <c r="G74" s="38" t="s">
        <v>14</v>
      </c>
      <c r="H74" s="89">
        <f t="shared" si="6"/>
        <v>1.1397058823529411</v>
      </c>
      <c r="I74" s="76">
        <v>15.5</v>
      </c>
    </row>
    <row r="75" spans="1:9" ht="54.75" customHeight="1" x14ac:dyDescent="0.25">
      <c r="A75" s="19">
        <v>58</v>
      </c>
      <c r="B75" s="26"/>
      <c r="C75" s="31" t="s">
        <v>144</v>
      </c>
      <c r="D75" s="45" t="s">
        <v>145</v>
      </c>
      <c r="E75" s="37" t="s">
        <v>32</v>
      </c>
      <c r="F75" s="38" t="s">
        <v>143</v>
      </c>
      <c r="G75" s="38" t="s">
        <v>14</v>
      </c>
      <c r="H75" s="89">
        <f t="shared" si="6"/>
        <v>1.1397058823529411</v>
      </c>
      <c r="I75" s="76">
        <v>15.5</v>
      </c>
    </row>
    <row r="76" spans="1:9" ht="54" customHeight="1" x14ac:dyDescent="0.25">
      <c r="A76" s="536">
        <v>59</v>
      </c>
      <c r="B76" s="26"/>
      <c r="C76" s="31" t="s">
        <v>141</v>
      </c>
      <c r="D76" s="45" t="s">
        <v>146</v>
      </c>
      <c r="E76" s="37" t="s">
        <v>32</v>
      </c>
      <c r="F76" s="38" t="s">
        <v>143</v>
      </c>
      <c r="G76" s="38" t="s">
        <v>14</v>
      </c>
      <c r="H76" s="89">
        <f t="shared" si="6"/>
        <v>1.1029411764705883</v>
      </c>
      <c r="I76" s="76">
        <v>15</v>
      </c>
    </row>
    <row r="77" spans="1:9" ht="51.75" customHeight="1" x14ac:dyDescent="0.25">
      <c r="A77" s="536"/>
      <c r="B77" s="26"/>
      <c r="C77" s="31" t="s">
        <v>144</v>
      </c>
      <c r="D77" s="45" t="s">
        <v>147</v>
      </c>
      <c r="E77" s="37" t="s">
        <v>32</v>
      </c>
      <c r="F77" s="38" t="s">
        <v>143</v>
      </c>
      <c r="G77" s="38" t="s">
        <v>14</v>
      </c>
      <c r="H77" s="89">
        <f t="shared" si="6"/>
        <v>1.1029411764705883</v>
      </c>
      <c r="I77" s="76">
        <v>15</v>
      </c>
    </row>
    <row r="78" spans="1:9" ht="51.75" customHeight="1" x14ac:dyDescent="0.25">
      <c r="A78" s="536">
        <f>A76+1</f>
        <v>60</v>
      </c>
      <c r="B78" s="26"/>
      <c r="C78" s="31" t="s">
        <v>148</v>
      </c>
      <c r="D78" s="45" t="s">
        <v>149</v>
      </c>
      <c r="E78" s="37" t="s">
        <v>32</v>
      </c>
      <c r="F78" s="38" t="s">
        <v>143</v>
      </c>
      <c r="G78" s="38" t="s">
        <v>14</v>
      </c>
      <c r="H78" s="89">
        <f t="shared" si="6"/>
        <v>1.1029411764705883</v>
      </c>
      <c r="I78" s="76">
        <v>15</v>
      </c>
    </row>
    <row r="79" spans="1:9" ht="55.5" customHeight="1" x14ac:dyDescent="0.25">
      <c r="A79" s="536"/>
      <c r="B79" s="26"/>
      <c r="C79" s="31" t="s">
        <v>150</v>
      </c>
      <c r="D79" s="45" t="s">
        <v>151</v>
      </c>
      <c r="E79" s="37" t="s">
        <v>32</v>
      </c>
      <c r="F79" s="38" t="s">
        <v>152</v>
      </c>
      <c r="G79" s="38" t="s">
        <v>14</v>
      </c>
      <c r="H79" s="89">
        <f t="shared" si="6"/>
        <v>2.9411764705882355</v>
      </c>
      <c r="I79" s="76">
        <v>40</v>
      </c>
    </row>
    <row r="80" spans="1:9" ht="59.25" customHeight="1" x14ac:dyDescent="0.25">
      <c r="A80" s="536">
        <f>A78+1</f>
        <v>61</v>
      </c>
      <c r="B80" s="26"/>
      <c r="C80" s="31" t="s">
        <v>153</v>
      </c>
      <c r="D80" s="35" t="s">
        <v>154</v>
      </c>
      <c r="E80" s="37" t="s">
        <v>32</v>
      </c>
      <c r="F80" s="38" t="s">
        <v>143</v>
      </c>
      <c r="G80" s="38" t="s">
        <v>14</v>
      </c>
      <c r="H80" s="89">
        <f t="shared" si="6"/>
        <v>1.1029411764705883</v>
      </c>
      <c r="I80" s="76">
        <v>15</v>
      </c>
    </row>
    <row r="81" spans="1:9" ht="64.5" customHeight="1" x14ac:dyDescent="0.25">
      <c r="A81" s="536"/>
      <c r="B81" s="26"/>
      <c r="C81" s="31" t="s">
        <v>155</v>
      </c>
      <c r="D81" s="45" t="s">
        <v>156</v>
      </c>
      <c r="E81" s="37" t="s">
        <v>32</v>
      </c>
      <c r="F81" s="40" t="s">
        <v>130</v>
      </c>
      <c r="G81" s="39" t="s">
        <v>34</v>
      </c>
      <c r="H81" s="89">
        <f t="shared" si="6"/>
        <v>1.6911764705882353</v>
      </c>
      <c r="I81" s="76">
        <v>23</v>
      </c>
    </row>
    <row r="82" spans="1:9" ht="51.75" customHeight="1" x14ac:dyDescent="0.25">
      <c r="A82" s="536">
        <f>A80+1</f>
        <v>62</v>
      </c>
      <c r="B82" s="26"/>
      <c r="C82" s="31" t="s">
        <v>157</v>
      </c>
      <c r="D82" s="45" t="s">
        <v>158</v>
      </c>
      <c r="E82" s="37" t="s">
        <v>32</v>
      </c>
      <c r="F82" s="40" t="s">
        <v>143</v>
      </c>
      <c r="G82" s="40" t="s">
        <v>14</v>
      </c>
      <c r="H82" s="89">
        <f t="shared" si="6"/>
        <v>1.0477941176470589</v>
      </c>
      <c r="I82" s="76">
        <v>14.25</v>
      </c>
    </row>
    <row r="83" spans="1:9" ht="54" customHeight="1" x14ac:dyDescent="0.25">
      <c r="A83" s="536"/>
      <c r="B83" s="26"/>
      <c r="C83" s="31" t="s">
        <v>159</v>
      </c>
      <c r="D83" s="35" t="s">
        <v>160</v>
      </c>
      <c r="E83" s="41" t="s">
        <v>103</v>
      </c>
      <c r="F83" s="40" t="s">
        <v>135</v>
      </c>
      <c r="G83" s="40" t="s">
        <v>14</v>
      </c>
      <c r="H83" s="89">
        <f t="shared" si="6"/>
        <v>0.3125</v>
      </c>
      <c r="I83" s="76">
        <v>4.25</v>
      </c>
    </row>
    <row r="84" spans="1:9" ht="48" customHeight="1" x14ac:dyDescent="0.25">
      <c r="A84" s="536">
        <f>A82+1</f>
        <v>63</v>
      </c>
      <c r="B84" s="26"/>
      <c r="C84" s="31" t="s">
        <v>161</v>
      </c>
      <c r="D84" s="35" t="s">
        <v>162</v>
      </c>
      <c r="E84" s="41" t="s">
        <v>32</v>
      </c>
      <c r="F84" s="40" t="s">
        <v>163</v>
      </c>
      <c r="G84" s="40" t="s">
        <v>14</v>
      </c>
      <c r="H84" s="89">
        <f t="shared" si="6"/>
        <v>4.4117647058823533</v>
      </c>
      <c r="I84" s="76">
        <v>60</v>
      </c>
    </row>
    <row r="85" spans="1:9" ht="51" customHeight="1" x14ac:dyDescent="0.25">
      <c r="A85" s="536"/>
      <c r="B85" s="26"/>
      <c r="C85" s="31" t="s">
        <v>164</v>
      </c>
      <c r="D85" s="35" t="s">
        <v>165</v>
      </c>
      <c r="E85" s="41" t="s">
        <v>32</v>
      </c>
      <c r="F85" s="40" t="s">
        <v>163</v>
      </c>
      <c r="G85" s="40" t="s">
        <v>14</v>
      </c>
      <c r="H85" s="89">
        <f t="shared" si="6"/>
        <v>4.0441176470588234</v>
      </c>
      <c r="I85" s="76">
        <v>55</v>
      </c>
    </row>
    <row r="86" spans="1:9" ht="46.5" customHeight="1" x14ac:dyDescent="0.25">
      <c r="A86" s="19">
        <f>SUM(A84+1)</f>
        <v>64</v>
      </c>
      <c r="B86" s="26"/>
      <c r="C86" s="31"/>
      <c r="D86" s="35" t="s">
        <v>166</v>
      </c>
      <c r="E86" s="41"/>
      <c r="F86" s="40"/>
      <c r="G86" s="40" t="s">
        <v>14</v>
      </c>
      <c r="H86" s="89">
        <f t="shared" si="6"/>
        <v>4.0441176470588234</v>
      </c>
      <c r="I86" s="77">
        <v>55</v>
      </c>
    </row>
    <row r="87" spans="1:9" ht="24.95" customHeight="1" x14ac:dyDescent="0.25">
      <c r="A87" s="538" t="s">
        <v>167</v>
      </c>
      <c r="B87" s="538"/>
      <c r="C87" s="538"/>
      <c r="D87" s="538"/>
      <c r="E87" s="538"/>
      <c r="F87" s="538"/>
      <c r="G87" s="538"/>
      <c r="H87" s="538"/>
      <c r="I87" s="538"/>
    </row>
    <row r="88" spans="1:9" ht="45" customHeight="1" x14ac:dyDescent="0.25">
      <c r="A88" s="536">
        <f>SUM(A86+1)</f>
        <v>65</v>
      </c>
      <c r="B88" s="544"/>
      <c r="C88" s="532" t="s">
        <v>168</v>
      </c>
      <c r="D88" s="541" t="s">
        <v>169</v>
      </c>
      <c r="E88" s="33" t="s">
        <v>85</v>
      </c>
      <c r="F88" s="542" t="s">
        <v>170</v>
      </c>
      <c r="G88" s="542" t="s">
        <v>34</v>
      </c>
      <c r="H88" s="75">
        <f>I88/13.6</f>
        <v>2.4264705882352944</v>
      </c>
      <c r="I88" s="76">
        <v>33</v>
      </c>
    </row>
    <row r="89" spans="1:9" ht="45" customHeight="1" x14ac:dyDescent="0.25">
      <c r="A89" s="536"/>
      <c r="B89" s="544"/>
      <c r="C89" s="532"/>
      <c r="D89" s="541"/>
      <c r="E89" s="33" t="s">
        <v>100</v>
      </c>
      <c r="F89" s="542"/>
      <c r="G89" s="542"/>
      <c r="H89" s="89">
        <f t="shared" ref="H89:H107" si="7">I89/13.6</f>
        <v>1.911764705882353</v>
      </c>
      <c r="I89" s="76">
        <v>26</v>
      </c>
    </row>
    <row r="90" spans="1:9" ht="44.25" customHeight="1" x14ac:dyDescent="0.25">
      <c r="A90" s="19">
        <f>A88+1</f>
        <v>66</v>
      </c>
      <c r="B90" s="26"/>
      <c r="C90" s="31" t="s">
        <v>171</v>
      </c>
      <c r="D90" s="45" t="s">
        <v>172</v>
      </c>
      <c r="E90" s="33" t="s">
        <v>70</v>
      </c>
      <c r="F90" s="36" t="s">
        <v>93</v>
      </c>
      <c r="G90" s="36" t="s">
        <v>14</v>
      </c>
      <c r="H90" s="89">
        <f t="shared" si="7"/>
        <v>1.8382352941176472</v>
      </c>
      <c r="I90" s="76">
        <v>25</v>
      </c>
    </row>
    <row r="91" spans="1:9" ht="45" customHeight="1" x14ac:dyDescent="0.25">
      <c r="A91" s="19">
        <f>A90+1</f>
        <v>67</v>
      </c>
      <c r="B91" s="26"/>
      <c r="C91" s="31" t="s">
        <v>173</v>
      </c>
      <c r="D91" s="45" t="s">
        <v>174</v>
      </c>
      <c r="E91" s="33" t="s">
        <v>100</v>
      </c>
      <c r="F91" s="36" t="s">
        <v>175</v>
      </c>
      <c r="G91" s="36" t="s">
        <v>14</v>
      </c>
      <c r="H91" s="89">
        <f t="shared" si="7"/>
        <v>2.5735294117647061</v>
      </c>
      <c r="I91" s="76">
        <v>35</v>
      </c>
    </row>
    <row r="92" spans="1:9" ht="52.5" customHeight="1" x14ac:dyDescent="0.25">
      <c r="A92" s="19">
        <f>A91+1</f>
        <v>68</v>
      </c>
      <c r="B92" s="26"/>
      <c r="C92" s="31" t="s">
        <v>176</v>
      </c>
      <c r="D92" s="45" t="s">
        <v>177</v>
      </c>
      <c r="E92" s="33" t="s">
        <v>100</v>
      </c>
      <c r="F92" s="36" t="s">
        <v>175</v>
      </c>
      <c r="G92" s="36" t="s">
        <v>14</v>
      </c>
      <c r="H92" s="89">
        <f t="shared" si="7"/>
        <v>2.5735294117647061</v>
      </c>
      <c r="I92" s="76">
        <v>35</v>
      </c>
    </row>
    <row r="93" spans="1:9" ht="51" customHeight="1" x14ac:dyDescent="0.25">
      <c r="A93" s="19">
        <f>A92+1</f>
        <v>69</v>
      </c>
      <c r="B93" s="26"/>
      <c r="C93" s="31" t="s">
        <v>178</v>
      </c>
      <c r="D93" s="35" t="s">
        <v>179</v>
      </c>
      <c r="E93" s="33"/>
      <c r="F93" s="36" t="s">
        <v>97</v>
      </c>
      <c r="G93" s="36" t="s">
        <v>14</v>
      </c>
      <c r="H93" s="89">
        <f t="shared" si="7"/>
        <v>0.22058823529411764</v>
      </c>
      <c r="I93" s="76">
        <v>3</v>
      </c>
    </row>
    <row r="94" spans="1:9" ht="47.25" customHeight="1" x14ac:dyDescent="0.25">
      <c r="A94" s="19">
        <f t="shared" ref="A94:A104" si="8">A93+1</f>
        <v>70</v>
      </c>
      <c r="B94" s="26"/>
      <c r="C94" s="31" t="s">
        <v>180</v>
      </c>
      <c r="D94" s="45" t="s">
        <v>181</v>
      </c>
      <c r="E94" s="33" t="s">
        <v>113</v>
      </c>
      <c r="F94" s="36" t="s">
        <v>114</v>
      </c>
      <c r="G94" s="36" t="s">
        <v>14</v>
      </c>
      <c r="H94" s="89">
        <f t="shared" si="7"/>
        <v>0.28308823529411764</v>
      </c>
      <c r="I94" s="76">
        <v>3.85</v>
      </c>
    </row>
    <row r="95" spans="1:9" ht="46.5" customHeight="1" x14ac:dyDescent="0.25">
      <c r="A95" s="19">
        <f t="shared" si="8"/>
        <v>71</v>
      </c>
      <c r="B95" s="26"/>
      <c r="C95" s="31" t="s">
        <v>182</v>
      </c>
      <c r="D95" s="45" t="s">
        <v>183</v>
      </c>
      <c r="E95" s="33" t="s">
        <v>113</v>
      </c>
      <c r="F95" s="36" t="s">
        <v>114</v>
      </c>
      <c r="G95" s="36" t="s">
        <v>14</v>
      </c>
      <c r="H95" s="89">
        <f t="shared" si="7"/>
        <v>0.2720588235294118</v>
      </c>
      <c r="I95" s="76">
        <v>3.7</v>
      </c>
    </row>
    <row r="96" spans="1:9" ht="44.25" customHeight="1" x14ac:dyDescent="0.25">
      <c r="A96" s="19">
        <f t="shared" si="8"/>
        <v>72</v>
      </c>
      <c r="B96" s="26"/>
      <c r="C96" s="31" t="s">
        <v>184</v>
      </c>
      <c r="D96" s="45" t="s">
        <v>185</v>
      </c>
      <c r="E96" s="33" t="s">
        <v>113</v>
      </c>
      <c r="F96" s="36" t="s">
        <v>114</v>
      </c>
      <c r="G96" s="36" t="s">
        <v>14</v>
      </c>
      <c r="H96" s="89">
        <f t="shared" si="7"/>
        <v>0.25735294117647062</v>
      </c>
      <c r="I96" s="76">
        <v>3.5</v>
      </c>
    </row>
    <row r="97" spans="1:9" ht="57.75" customHeight="1" x14ac:dyDescent="0.25">
      <c r="A97" s="19">
        <f t="shared" si="8"/>
        <v>73</v>
      </c>
      <c r="B97" s="26"/>
      <c r="C97" s="31" t="s">
        <v>186</v>
      </c>
      <c r="D97" s="45" t="s">
        <v>187</v>
      </c>
      <c r="E97" s="33" t="s">
        <v>100</v>
      </c>
      <c r="F97" s="36" t="s">
        <v>170</v>
      </c>
      <c r="G97" s="36" t="s">
        <v>34</v>
      </c>
      <c r="H97" s="89">
        <f t="shared" si="7"/>
        <v>1.8014705882352942</v>
      </c>
      <c r="I97" s="76">
        <v>24.5</v>
      </c>
    </row>
    <row r="98" spans="1:9" ht="48" customHeight="1" x14ac:dyDescent="0.25">
      <c r="A98" s="19">
        <f t="shared" si="8"/>
        <v>74</v>
      </c>
      <c r="B98" s="26"/>
      <c r="C98" s="31"/>
      <c r="D98" s="45" t="s">
        <v>188</v>
      </c>
      <c r="E98" s="33" t="s">
        <v>113</v>
      </c>
      <c r="F98" s="36" t="s">
        <v>114</v>
      </c>
      <c r="G98" s="36" t="s">
        <v>14</v>
      </c>
      <c r="H98" s="89">
        <f t="shared" si="7"/>
        <v>0.25367647058823534</v>
      </c>
      <c r="I98" s="76">
        <v>3.45</v>
      </c>
    </row>
    <row r="99" spans="1:9" ht="53.25" customHeight="1" x14ac:dyDescent="0.25">
      <c r="A99" s="19">
        <f t="shared" si="8"/>
        <v>75</v>
      </c>
      <c r="B99" s="26"/>
      <c r="C99" s="532" t="s">
        <v>189</v>
      </c>
      <c r="D99" s="541" t="s">
        <v>190</v>
      </c>
      <c r="E99" s="33" t="s">
        <v>191</v>
      </c>
      <c r="F99" s="36" t="s">
        <v>170</v>
      </c>
      <c r="G99" s="36" t="s">
        <v>34</v>
      </c>
      <c r="H99" s="89">
        <f t="shared" si="7"/>
        <v>1.8014705882352942</v>
      </c>
      <c r="I99" s="76">
        <v>24.5</v>
      </c>
    </row>
    <row r="100" spans="1:9" ht="46.5" customHeight="1" x14ac:dyDescent="0.25">
      <c r="A100" s="19">
        <f t="shared" si="8"/>
        <v>76</v>
      </c>
      <c r="B100" s="26"/>
      <c r="C100" s="532"/>
      <c r="D100" s="541"/>
      <c r="E100" s="33" t="s">
        <v>85</v>
      </c>
      <c r="F100" s="36" t="s">
        <v>170</v>
      </c>
      <c r="G100" s="36" t="s">
        <v>34</v>
      </c>
      <c r="H100" s="89">
        <f t="shared" si="7"/>
        <v>2.2794117647058822</v>
      </c>
      <c r="I100" s="76">
        <v>31</v>
      </c>
    </row>
    <row r="101" spans="1:9" ht="45" customHeight="1" x14ac:dyDescent="0.25">
      <c r="A101" s="19">
        <f t="shared" si="8"/>
        <v>77</v>
      </c>
      <c r="B101" s="26"/>
      <c r="C101" s="31" t="s">
        <v>192</v>
      </c>
      <c r="D101" s="35" t="s">
        <v>193</v>
      </c>
      <c r="E101" s="33" t="s">
        <v>194</v>
      </c>
      <c r="F101" s="36" t="s">
        <v>97</v>
      </c>
      <c r="G101" s="36" t="s">
        <v>14</v>
      </c>
      <c r="H101" s="89">
        <f t="shared" si="7"/>
        <v>0.21691176470588236</v>
      </c>
      <c r="I101" s="76">
        <v>2.95</v>
      </c>
    </row>
    <row r="102" spans="1:9" ht="45" customHeight="1" x14ac:dyDescent="0.25">
      <c r="A102" s="19">
        <f t="shared" si="8"/>
        <v>78</v>
      </c>
      <c r="B102" s="26"/>
      <c r="C102" s="31" t="s">
        <v>195</v>
      </c>
      <c r="D102" s="45" t="s">
        <v>196</v>
      </c>
      <c r="E102" s="33" t="s">
        <v>70</v>
      </c>
      <c r="F102" s="36" t="s">
        <v>93</v>
      </c>
      <c r="G102" s="36" t="s">
        <v>14</v>
      </c>
      <c r="H102" s="89">
        <f t="shared" si="7"/>
        <v>1.7647058823529411</v>
      </c>
      <c r="I102" s="76">
        <v>24</v>
      </c>
    </row>
    <row r="103" spans="1:9" ht="45" customHeight="1" x14ac:dyDescent="0.25">
      <c r="A103" s="19">
        <f t="shared" si="8"/>
        <v>79</v>
      </c>
      <c r="B103" s="26"/>
      <c r="C103" s="31" t="s">
        <v>197</v>
      </c>
      <c r="D103" s="45" t="s">
        <v>198</v>
      </c>
      <c r="E103" s="33" t="s">
        <v>191</v>
      </c>
      <c r="F103" s="36" t="s">
        <v>163</v>
      </c>
      <c r="G103" s="36" t="s">
        <v>14</v>
      </c>
      <c r="H103" s="89">
        <f t="shared" si="7"/>
        <v>2.5</v>
      </c>
      <c r="I103" s="76">
        <v>34</v>
      </c>
    </row>
    <row r="104" spans="1:9" ht="45" customHeight="1" x14ac:dyDescent="0.25">
      <c r="A104" s="19">
        <f t="shared" si="8"/>
        <v>80</v>
      </c>
      <c r="B104" s="26"/>
      <c r="C104" s="31" t="s">
        <v>199</v>
      </c>
      <c r="D104" s="45" t="s">
        <v>200</v>
      </c>
      <c r="E104" s="33">
        <v>0.4</v>
      </c>
      <c r="F104" s="36" t="s">
        <v>175</v>
      </c>
      <c r="G104" s="36" t="s">
        <v>14</v>
      </c>
      <c r="H104" s="89">
        <f t="shared" si="7"/>
        <v>2.5</v>
      </c>
      <c r="I104" s="76">
        <v>34</v>
      </c>
    </row>
    <row r="105" spans="1:9" ht="45" customHeight="1" x14ac:dyDescent="0.25">
      <c r="A105" s="536">
        <f>SUM(A104+1)</f>
        <v>81</v>
      </c>
      <c r="B105" s="544"/>
      <c r="C105" s="532"/>
      <c r="D105" s="45" t="s">
        <v>201</v>
      </c>
      <c r="E105" s="33">
        <v>0.35</v>
      </c>
      <c r="F105" s="36"/>
      <c r="G105" s="542" t="s">
        <v>14</v>
      </c>
      <c r="H105" s="89">
        <f t="shared" si="7"/>
        <v>1.25</v>
      </c>
      <c r="I105" s="76">
        <v>17</v>
      </c>
    </row>
    <row r="106" spans="1:9" ht="45" customHeight="1" x14ac:dyDescent="0.25">
      <c r="A106" s="536"/>
      <c r="B106" s="544"/>
      <c r="C106" s="532"/>
      <c r="D106" s="45" t="s">
        <v>202</v>
      </c>
      <c r="E106" s="33">
        <v>0.35</v>
      </c>
      <c r="F106" s="36"/>
      <c r="G106" s="542"/>
      <c r="H106" s="89">
        <f t="shared" si="7"/>
        <v>1.3235294117647058</v>
      </c>
      <c r="I106" s="76">
        <v>18</v>
      </c>
    </row>
    <row r="107" spans="1:9" ht="49.5" customHeight="1" x14ac:dyDescent="0.25">
      <c r="A107" s="19">
        <f>SUM(A105+1)</f>
        <v>82</v>
      </c>
      <c r="B107" s="26"/>
      <c r="C107" s="31" t="s">
        <v>203</v>
      </c>
      <c r="D107" s="45" t="s">
        <v>204</v>
      </c>
      <c r="E107" s="33" t="s">
        <v>205</v>
      </c>
      <c r="F107" s="36" t="s">
        <v>119</v>
      </c>
      <c r="G107" s="36" t="s">
        <v>14</v>
      </c>
      <c r="H107" s="89">
        <f t="shared" si="7"/>
        <v>2.2058823529411766</v>
      </c>
      <c r="I107" s="76">
        <v>30</v>
      </c>
    </row>
    <row r="108" spans="1:9" ht="24.95" customHeight="1" x14ac:dyDescent="0.25">
      <c r="A108" s="538" t="s">
        <v>206</v>
      </c>
      <c r="B108" s="538"/>
      <c r="C108" s="538"/>
      <c r="D108" s="538"/>
      <c r="E108" s="538"/>
      <c r="F108" s="538"/>
      <c r="G108" s="538"/>
      <c r="H108" s="538"/>
      <c r="I108" s="538"/>
    </row>
    <row r="109" spans="1:9" ht="45" customHeight="1" x14ac:dyDescent="0.25">
      <c r="A109" s="19">
        <f>A107+1</f>
        <v>83</v>
      </c>
      <c r="B109" s="26"/>
      <c r="C109" s="31" t="s">
        <v>207</v>
      </c>
      <c r="D109" s="45" t="s">
        <v>208</v>
      </c>
      <c r="E109" s="33">
        <v>0.35</v>
      </c>
      <c r="F109" s="36" t="s">
        <v>209</v>
      </c>
      <c r="G109" s="36" t="s">
        <v>34</v>
      </c>
      <c r="H109" s="75">
        <f>I109/13.6</f>
        <v>1.8382352941176472</v>
      </c>
      <c r="I109" s="76">
        <v>25</v>
      </c>
    </row>
    <row r="110" spans="1:9" ht="42" customHeight="1" x14ac:dyDescent="0.25">
      <c r="A110" s="19">
        <f>A109+1</f>
        <v>84</v>
      </c>
      <c r="B110" s="26"/>
      <c r="C110" s="31"/>
      <c r="D110" s="45" t="s">
        <v>210</v>
      </c>
      <c r="E110" s="33" t="s">
        <v>32</v>
      </c>
      <c r="F110" s="36"/>
      <c r="G110" s="36"/>
      <c r="H110" s="89">
        <f t="shared" ref="H110:H129" si="9">I110/13.6</f>
        <v>1.911764705882353</v>
      </c>
      <c r="I110" s="76">
        <v>26</v>
      </c>
    </row>
    <row r="111" spans="1:9" ht="45" customHeight="1" x14ac:dyDescent="0.25">
      <c r="A111" s="19">
        <v>84</v>
      </c>
      <c r="B111" s="26"/>
      <c r="C111" s="31" t="s">
        <v>211</v>
      </c>
      <c r="D111" s="45" t="s">
        <v>212</v>
      </c>
      <c r="E111" s="33" t="s">
        <v>103</v>
      </c>
      <c r="F111" s="36" t="s">
        <v>135</v>
      </c>
      <c r="G111" s="36" t="s">
        <v>14</v>
      </c>
      <c r="H111" s="89">
        <f t="shared" si="9"/>
        <v>0.33088235294117646</v>
      </c>
      <c r="I111" s="76">
        <v>4.5</v>
      </c>
    </row>
    <row r="112" spans="1:9" ht="45" customHeight="1" x14ac:dyDescent="0.25">
      <c r="A112" s="19">
        <v>85</v>
      </c>
      <c r="B112" s="26"/>
      <c r="C112" s="31" t="s">
        <v>211</v>
      </c>
      <c r="D112" s="45" t="s">
        <v>213</v>
      </c>
      <c r="E112" s="33" t="s">
        <v>103</v>
      </c>
      <c r="F112" s="36" t="s">
        <v>135</v>
      </c>
      <c r="G112" s="36" t="s">
        <v>14</v>
      </c>
      <c r="H112" s="89">
        <f t="shared" si="9"/>
        <v>0.3125</v>
      </c>
      <c r="I112" s="76">
        <v>4.25</v>
      </c>
    </row>
    <row r="113" spans="1:9" ht="45" customHeight="1" x14ac:dyDescent="0.25">
      <c r="A113" s="19">
        <f t="shared" ref="A113:A129" si="10">A112+1</f>
        <v>86</v>
      </c>
      <c r="B113" s="26"/>
      <c r="C113" s="31" t="s">
        <v>214</v>
      </c>
      <c r="D113" s="35" t="s">
        <v>215</v>
      </c>
      <c r="E113" s="33" t="s">
        <v>70</v>
      </c>
      <c r="F113" s="36" t="s">
        <v>135</v>
      </c>
      <c r="G113" s="36" t="s">
        <v>14</v>
      </c>
      <c r="H113" s="89">
        <f t="shared" si="9"/>
        <v>1.1029411764705883</v>
      </c>
      <c r="I113" s="76">
        <v>15</v>
      </c>
    </row>
    <row r="114" spans="1:9" ht="45" customHeight="1" x14ac:dyDescent="0.25">
      <c r="A114" s="19">
        <f t="shared" si="10"/>
        <v>87</v>
      </c>
      <c r="B114" s="26"/>
      <c r="C114" s="31"/>
      <c r="D114" s="35" t="s">
        <v>216</v>
      </c>
      <c r="E114" s="33">
        <v>0.35</v>
      </c>
      <c r="F114" s="36" t="s">
        <v>143</v>
      </c>
      <c r="G114" s="36" t="s">
        <v>14</v>
      </c>
      <c r="H114" s="89">
        <f t="shared" si="9"/>
        <v>1.1029411764705883</v>
      </c>
      <c r="I114" s="76">
        <v>15</v>
      </c>
    </row>
    <row r="115" spans="1:9" ht="45" customHeight="1" x14ac:dyDescent="0.25">
      <c r="A115" s="19">
        <f t="shared" si="10"/>
        <v>88</v>
      </c>
      <c r="B115" s="26"/>
      <c r="C115" s="31" t="s">
        <v>217</v>
      </c>
      <c r="D115" s="35" t="s">
        <v>218</v>
      </c>
      <c r="E115" s="33">
        <v>0.35</v>
      </c>
      <c r="F115" s="36" t="s">
        <v>143</v>
      </c>
      <c r="G115" s="36" t="s">
        <v>14</v>
      </c>
      <c r="H115" s="89">
        <f t="shared" si="9"/>
        <v>1.1029411764705883</v>
      </c>
      <c r="I115" s="76">
        <v>15</v>
      </c>
    </row>
    <row r="116" spans="1:9" ht="45" customHeight="1" x14ac:dyDescent="0.25">
      <c r="A116" s="19">
        <f t="shared" si="10"/>
        <v>89</v>
      </c>
      <c r="B116" s="26"/>
      <c r="C116" s="31" t="s">
        <v>219</v>
      </c>
      <c r="D116" s="45" t="s">
        <v>220</v>
      </c>
      <c r="E116" s="33" t="s">
        <v>122</v>
      </c>
      <c r="F116" s="36" t="s">
        <v>143</v>
      </c>
      <c r="G116" s="36" t="s">
        <v>14</v>
      </c>
      <c r="H116" s="89">
        <f t="shared" si="9"/>
        <v>1.0661764705882353</v>
      </c>
      <c r="I116" s="76">
        <v>14.5</v>
      </c>
    </row>
    <row r="117" spans="1:9" ht="45" customHeight="1" x14ac:dyDescent="0.25">
      <c r="A117" s="19">
        <f t="shared" si="10"/>
        <v>90</v>
      </c>
      <c r="B117" s="26"/>
      <c r="C117" s="31" t="s">
        <v>217</v>
      </c>
      <c r="D117" s="45" t="s">
        <v>221</v>
      </c>
      <c r="E117" s="33">
        <v>0.35</v>
      </c>
      <c r="F117" s="36" t="s">
        <v>143</v>
      </c>
      <c r="G117" s="36" t="s">
        <v>14</v>
      </c>
      <c r="H117" s="89">
        <f t="shared" si="9"/>
        <v>1.0661764705882353</v>
      </c>
      <c r="I117" s="76">
        <v>14.5</v>
      </c>
    </row>
    <row r="118" spans="1:9" ht="47.25" customHeight="1" x14ac:dyDescent="0.25">
      <c r="A118" s="19">
        <f t="shared" si="10"/>
        <v>91</v>
      </c>
      <c r="B118" s="26"/>
      <c r="C118" s="31" t="s">
        <v>222</v>
      </c>
      <c r="D118" s="45" t="s">
        <v>223</v>
      </c>
      <c r="E118" s="33">
        <v>0.35</v>
      </c>
      <c r="F118" s="36" t="s">
        <v>224</v>
      </c>
      <c r="G118" s="36" t="s">
        <v>14</v>
      </c>
      <c r="H118" s="89">
        <f t="shared" si="9"/>
        <v>1.3235294117647058</v>
      </c>
      <c r="I118" s="76">
        <v>18</v>
      </c>
    </row>
    <row r="119" spans="1:9" ht="45" customHeight="1" x14ac:dyDescent="0.25">
      <c r="A119" s="19">
        <f t="shared" si="10"/>
        <v>92</v>
      </c>
      <c r="B119" s="26"/>
      <c r="C119" s="31" t="s">
        <v>225</v>
      </c>
      <c r="D119" s="45" t="s">
        <v>226</v>
      </c>
      <c r="E119" s="33">
        <v>0.35</v>
      </c>
      <c r="F119" s="36" t="s">
        <v>152</v>
      </c>
      <c r="G119" s="36" t="s">
        <v>14</v>
      </c>
      <c r="H119" s="89">
        <f t="shared" si="9"/>
        <v>2.8676470588235294</v>
      </c>
      <c r="I119" s="76">
        <v>39</v>
      </c>
    </row>
    <row r="120" spans="1:9" ht="51" customHeight="1" x14ac:dyDescent="0.25">
      <c r="A120" s="19">
        <f t="shared" si="10"/>
        <v>93</v>
      </c>
      <c r="B120" s="26"/>
      <c r="C120" s="532" t="s">
        <v>227</v>
      </c>
      <c r="D120" s="45" t="s">
        <v>228</v>
      </c>
      <c r="E120" s="33" t="s">
        <v>100</v>
      </c>
      <c r="F120" s="36" t="s">
        <v>14</v>
      </c>
      <c r="G120" s="36" t="s">
        <v>14</v>
      </c>
      <c r="H120" s="89">
        <f t="shared" si="9"/>
        <v>3.0882352941176472</v>
      </c>
      <c r="I120" s="76">
        <v>42</v>
      </c>
    </row>
    <row r="121" spans="1:9" ht="62.25" customHeight="1" x14ac:dyDescent="0.25">
      <c r="A121" s="19">
        <f t="shared" si="10"/>
        <v>94</v>
      </c>
      <c r="B121" s="26"/>
      <c r="C121" s="532"/>
      <c r="D121" s="45" t="s">
        <v>229</v>
      </c>
      <c r="E121" s="33" t="s">
        <v>100</v>
      </c>
      <c r="F121" s="36" t="s">
        <v>14</v>
      </c>
      <c r="G121" s="36" t="s">
        <v>14</v>
      </c>
      <c r="H121" s="89">
        <f t="shared" si="9"/>
        <v>3.4558823529411766</v>
      </c>
      <c r="I121" s="76">
        <v>47</v>
      </c>
    </row>
    <row r="122" spans="1:9" ht="51.75" customHeight="1" x14ac:dyDescent="0.25">
      <c r="A122" s="19">
        <f t="shared" si="10"/>
        <v>95</v>
      </c>
      <c r="B122" s="26"/>
      <c r="C122" s="532"/>
      <c r="D122" s="45" t="s">
        <v>230</v>
      </c>
      <c r="E122" s="33" t="s">
        <v>100</v>
      </c>
      <c r="F122" s="36" t="s">
        <v>14</v>
      </c>
      <c r="G122" s="36" t="s">
        <v>14</v>
      </c>
      <c r="H122" s="89">
        <f t="shared" si="9"/>
        <v>3.4558823529411766</v>
      </c>
      <c r="I122" s="76">
        <v>47</v>
      </c>
    </row>
    <row r="123" spans="1:9" ht="45" customHeight="1" x14ac:dyDescent="0.25">
      <c r="A123" s="19">
        <f t="shared" si="10"/>
        <v>96</v>
      </c>
      <c r="B123" s="26"/>
      <c r="C123" s="31" t="s">
        <v>231</v>
      </c>
      <c r="D123" s="45" t="s">
        <v>232</v>
      </c>
      <c r="E123" s="33">
        <v>0.35</v>
      </c>
      <c r="F123" s="36" t="s">
        <v>143</v>
      </c>
      <c r="G123" s="36" t="s">
        <v>14</v>
      </c>
      <c r="H123" s="89">
        <f t="shared" si="9"/>
        <v>1.1397058823529411</v>
      </c>
      <c r="I123" s="76">
        <v>15.5</v>
      </c>
    </row>
    <row r="124" spans="1:9" ht="45" customHeight="1" x14ac:dyDescent="0.25">
      <c r="A124" s="19">
        <f t="shared" si="10"/>
        <v>97</v>
      </c>
      <c r="B124" s="26"/>
      <c r="C124" s="31" t="s">
        <v>233</v>
      </c>
      <c r="D124" s="45" t="s">
        <v>234</v>
      </c>
      <c r="E124" s="33">
        <v>0.35</v>
      </c>
      <c r="F124" s="36" t="s">
        <v>209</v>
      </c>
      <c r="G124" s="36" t="s">
        <v>34</v>
      </c>
      <c r="H124" s="89">
        <f t="shared" si="9"/>
        <v>1.7647058823529411</v>
      </c>
      <c r="I124" s="76">
        <v>24</v>
      </c>
    </row>
    <row r="125" spans="1:9" ht="45" customHeight="1" x14ac:dyDescent="0.25">
      <c r="A125" s="19">
        <f t="shared" si="10"/>
        <v>98</v>
      </c>
      <c r="B125" s="26"/>
      <c r="C125" s="31" t="s">
        <v>235</v>
      </c>
      <c r="D125" s="45" t="s">
        <v>236</v>
      </c>
      <c r="E125" s="33" t="s">
        <v>103</v>
      </c>
      <c r="F125" s="36" t="s">
        <v>135</v>
      </c>
      <c r="G125" s="36" t="s">
        <v>14</v>
      </c>
      <c r="H125" s="89">
        <f t="shared" si="9"/>
        <v>0.29411764705882354</v>
      </c>
      <c r="I125" s="76">
        <v>4</v>
      </c>
    </row>
    <row r="126" spans="1:9" ht="45" customHeight="1" x14ac:dyDescent="0.25">
      <c r="A126" s="19">
        <f t="shared" si="10"/>
        <v>99</v>
      </c>
      <c r="B126" s="26"/>
      <c r="C126" s="31" t="s">
        <v>237</v>
      </c>
      <c r="D126" s="45" t="s">
        <v>238</v>
      </c>
      <c r="E126" s="33">
        <v>0.35</v>
      </c>
      <c r="F126" s="36" t="s">
        <v>143</v>
      </c>
      <c r="G126" s="36" t="s">
        <v>14</v>
      </c>
      <c r="H126" s="89">
        <f t="shared" si="9"/>
        <v>1.0294117647058825</v>
      </c>
      <c r="I126" s="76">
        <v>14</v>
      </c>
    </row>
    <row r="127" spans="1:9" ht="48.75" customHeight="1" x14ac:dyDescent="0.25">
      <c r="A127" s="19">
        <f t="shared" si="10"/>
        <v>100</v>
      </c>
      <c r="B127" s="26"/>
      <c r="C127" s="31" t="s">
        <v>239</v>
      </c>
      <c r="D127" s="45" t="s">
        <v>240</v>
      </c>
      <c r="E127" s="33">
        <v>0.35</v>
      </c>
      <c r="F127" s="36" t="s">
        <v>143</v>
      </c>
      <c r="G127" s="36" t="s">
        <v>14</v>
      </c>
      <c r="H127" s="89">
        <f t="shared" si="9"/>
        <v>1.0294117647058825</v>
      </c>
      <c r="I127" s="76">
        <v>14</v>
      </c>
    </row>
    <row r="128" spans="1:9" ht="57" customHeight="1" x14ac:dyDescent="0.25">
      <c r="A128" s="19">
        <f t="shared" si="10"/>
        <v>101</v>
      </c>
      <c r="B128" s="26"/>
      <c r="C128" s="31" t="s">
        <v>241</v>
      </c>
      <c r="D128" s="45" t="s">
        <v>242</v>
      </c>
      <c r="E128" s="33">
        <v>0.35</v>
      </c>
      <c r="F128" s="36" t="s">
        <v>224</v>
      </c>
      <c r="G128" s="36" t="s">
        <v>14</v>
      </c>
      <c r="H128" s="89">
        <f t="shared" si="9"/>
        <v>1.286764705882353</v>
      </c>
      <c r="I128" s="76">
        <v>17.5</v>
      </c>
    </row>
    <row r="129" spans="1:9" ht="57.75" customHeight="1" x14ac:dyDescent="0.25">
      <c r="A129" s="19">
        <f t="shared" si="10"/>
        <v>102</v>
      </c>
      <c r="B129" s="26"/>
      <c r="C129" s="31" t="s">
        <v>243</v>
      </c>
      <c r="D129" s="45" t="s">
        <v>244</v>
      </c>
      <c r="E129" s="33">
        <v>0.35</v>
      </c>
      <c r="F129" s="36" t="s">
        <v>152</v>
      </c>
      <c r="G129" s="36" t="s">
        <v>14</v>
      </c>
      <c r="H129" s="89">
        <f t="shared" si="9"/>
        <v>2.4264705882352944</v>
      </c>
      <c r="I129" s="76">
        <v>33</v>
      </c>
    </row>
    <row r="130" spans="1:9" ht="24.95" customHeight="1" x14ac:dyDescent="0.25">
      <c r="A130" s="538" t="s">
        <v>245</v>
      </c>
      <c r="B130" s="538"/>
      <c r="C130" s="538"/>
      <c r="D130" s="538"/>
      <c r="E130" s="538"/>
      <c r="F130" s="538"/>
      <c r="G130" s="538"/>
      <c r="H130" s="538"/>
      <c r="I130" s="538"/>
    </row>
    <row r="131" spans="1:9" ht="51.75" customHeight="1" x14ac:dyDescent="0.25">
      <c r="A131" s="19">
        <f>A129+1</f>
        <v>103</v>
      </c>
      <c r="B131" s="26"/>
      <c r="C131" s="31" t="s">
        <v>246</v>
      </c>
      <c r="D131" s="45" t="s">
        <v>247</v>
      </c>
      <c r="E131" s="43" t="s">
        <v>122</v>
      </c>
      <c r="F131" s="36" t="s">
        <v>44</v>
      </c>
      <c r="G131" s="36" t="s">
        <v>34</v>
      </c>
      <c r="H131" s="75">
        <f>I131/13.6</f>
        <v>2.5735294117647061</v>
      </c>
      <c r="I131" s="76">
        <v>35</v>
      </c>
    </row>
    <row r="132" spans="1:9" ht="50.25" customHeight="1" x14ac:dyDescent="0.25">
      <c r="A132" s="19">
        <f>A131+1</f>
        <v>104</v>
      </c>
      <c r="B132" s="26"/>
      <c r="C132" s="31" t="s">
        <v>248</v>
      </c>
      <c r="D132" s="45" t="s">
        <v>249</v>
      </c>
      <c r="E132" s="33" t="s">
        <v>122</v>
      </c>
      <c r="F132" s="36" t="s">
        <v>250</v>
      </c>
      <c r="G132" s="36" t="s">
        <v>34</v>
      </c>
      <c r="H132" s="89">
        <f t="shared" ref="H132:H139" si="11">I132/13.6</f>
        <v>1.8382352941176472</v>
      </c>
      <c r="I132" s="76">
        <v>25</v>
      </c>
    </row>
    <row r="133" spans="1:9" ht="50.25" customHeight="1" x14ac:dyDescent="0.25">
      <c r="A133" s="19">
        <f t="shared" ref="A133:A139" si="12">A132+1</f>
        <v>105</v>
      </c>
      <c r="B133" s="26"/>
      <c r="C133" s="31" t="s">
        <v>251</v>
      </c>
      <c r="D133" s="45" t="s">
        <v>252</v>
      </c>
      <c r="E133" s="33" t="s">
        <v>122</v>
      </c>
      <c r="F133" s="36" t="s">
        <v>250</v>
      </c>
      <c r="G133" s="36" t="s">
        <v>34</v>
      </c>
      <c r="H133" s="89">
        <f t="shared" si="11"/>
        <v>1.8382352941176472</v>
      </c>
      <c r="I133" s="76">
        <v>25</v>
      </c>
    </row>
    <row r="134" spans="1:9" ht="45" customHeight="1" x14ac:dyDescent="0.25">
      <c r="A134" s="19">
        <f t="shared" si="12"/>
        <v>106</v>
      </c>
      <c r="B134" s="26"/>
      <c r="C134" s="31" t="s">
        <v>253</v>
      </c>
      <c r="D134" s="45" t="s">
        <v>254</v>
      </c>
      <c r="E134" s="33">
        <v>0.35</v>
      </c>
      <c r="F134" s="36" t="s">
        <v>250</v>
      </c>
      <c r="G134" s="36" t="s">
        <v>34</v>
      </c>
      <c r="H134" s="89">
        <f t="shared" si="11"/>
        <v>1.8382352941176472</v>
      </c>
      <c r="I134" s="76">
        <v>25</v>
      </c>
    </row>
    <row r="135" spans="1:9" ht="51" customHeight="1" x14ac:dyDescent="0.25">
      <c r="A135" s="19">
        <f t="shared" si="12"/>
        <v>107</v>
      </c>
      <c r="B135" s="26"/>
      <c r="C135" s="532" t="s">
        <v>255</v>
      </c>
      <c r="D135" s="45" t="s">
        <v>256</v>
      </c>
      <c r="E135" s="33">
        <v>0.35</v>
      </c>
      <c r="F135" s="36" t="s">
        <v>250</v>
      </c>
      <c r="G135" s="36" t="s">
        <v>34</v>
      </c>
      <c r="H135" s="89">
        <f t="shared" si="11"/>
        <v>1.8382352941176472</v>
      </c>
      <c r="I135" s="76">
        <v>25</v>
      </c>
    </row>
    <row r="136" spans="1:9" ht="48" customHeight="1" x14ac:dyDescent="0.25">
      <c r="A136" s="19">
        <f t="shared" si="12"/>
        <v>108</v>
      </c>
      <c r="B136" s="26"/>
      <c r="C136" s="532"/>
      <c r="D136" s="45" t="s">
        <v>257</v>
      </c>
      <c r="E136" s="33">
        <v>0.35</v>
      </c>
      <c r="F136" s="36" t="s">
        <v>250</v>
      </c>
      <c r="G136" s="36" t="s">
        <v>34</v>
      </c>
      <c r="H136" s="89">
        <f t="shared" si="11"/>
        <v>2.4264705882352944</v>
      </c>
      <c r="I136" s="76">
        <v>33</v>
      </c>
    </row>
    <row r="137" spans="1:9" ht="50.25" customHeight="1" x14ac:dyDescent="0.25">
      <c r="A137" s="19">
        <f t="shared" si="12"/>
        <v>109</v>
      </c>
      <c r="B137" s="26"/>
      <c r="C137" s="532"/>
      <c r="D137" s="45" t="s">
        <v>258</v>
      </c>
      <c r="E137" s="33">
        <v>0.35</v>
      </c>
      <c r="F137" s="36" t="s">
        <v>250</v>
      </c>
      <c r="G137" s="36" t="s">
        <v>34</v>
      </c>
      <c r="H137" s="89">
        <f t="shared" si="11"/>
        <v>2.5</v>
      </c>
      <c r="I137" s="76">
        <v>34</v>
      </c>
    </row>
    <row r="138" spans="1:9" ht="45" customHeight="1" x14ac:dyDescent="0.25">
      <c r="A138" s="19">
        <f t="shared" si="12"/>
        <v>110</v>
      </c>
      <c r="B138" s="26"/>
      <c r="C138" s="31" t="s">
        <v>259</v>
      </c>
      <c r="D138" s="45" t="s">
        <v>260</v>
      </c>
      <c r="E138" s="33">
        <v>0.35</v>
      </c>
      <c r="F138" s="36" t="s">
        <v>250</v>
      </c>
      <c r="G138" s="36" t="s">
        <v>34</v>
      </c>
      <c r="H138" s="89">
        <f t="shared" si="11"/>
        <v>0.95588235294117652</v>
      </c>
      <c r="I138" s="76">
        <v>13</v>
      </c>
    </row>
    <row r="139" spans="1:9" ht="45" customHeight="1" x14ac:dyDescent="0.25">
      <c r="A139" s="19">
        <f t="shared" si="12"/>
        <v>111</v>
      </c>
      <c r="B139" s="26"/>
      <c r="C139" s="31" t="s">
        <v>261</v>
      </c>
      <c r="D139" s="45" t="s">
        <v>262</v>
      </c>
      <c r="E139" s="33">
        <v>0.35</v>
      </c>
      <c r="F139" s="36" t="s">
        <v>263</v>
      </c>
      <c r="G139" s="36" t="s">
        <v>14</v>
      </c>
      <c r="H139" s="89">
        <f t="shared" si="11"/>
        <v>2.2794117647058822</v>
      </c>
      <c r="I139" s="76">
        <v>31</v>
      </c>
    </row>
    <row r="140" spans="1:9" ht="24.95" customHeight="1" x14ac:dyDescent="0.25">
      <c r="A140" s="7" t="s">
        <v>2</v>
      </c>
      <c r="B140" s="543" t="s">
        <v>3</v>
      </c>
      <c r="C140" s="543"/>
      <c r="D140" s="7" t="s">
        <v>4</v>
      </c>
      <c r="E140" s="7" t="s">
        <v>5</v>
      </c>
      <c r="F140" s="7" t="s">
        <v>6</v>
      </c>
      <c r="G140" s="8" t="s">
        <v>7</v>
      </c>
      <c r="H140" s="10" t="s">
        <v>360</v>
      </c>
      <c r="I140" s="10" t="s">
        <v>359</v>
      </c>
    </row>
    <row r="141" spans="1:9" ht="49.5" customHeight="1" x14ac:dyDescent="0.25">
      <c r="A141" s="19">
        <f>A139+1</f>
        <v>112</v>
      </c>
      <c r="B141" s="26"/>
      <c r="C141" s="31" t="s">
        <v>264</v>
      </c>
      <c r="D141" s="73" t="s">
        <v>265</v>
      </c>
      <c r="E141" s="33" t="s">
        <v>122</v>
      </c>
      <c r="F141" s="36" t="s">
        <v>263</v>
      </c>
      <c r="G141" s="36" t="s">
        <v>14</v>
      </c>
      <c r="H141" s="75">
        <f>I141/13.6</f>
        <v>2.1323529411764706</v>
      </c>
      <c r="I141" s="76">
        <v>29</v>
      </c>
    </row>
    <row r="142" spans="1:9" ht="45" customHeight="1" x14ac:dyDescent="0.25">
      <c r="A142" s="19">
        <f t="shared" ref="A142:A147" si="13">A141+1</f>
        <v>113</v>
      </c>
      <c r="B142" s="26"/>
      <c r="C142" s="31" t="s">
        <v>266</v>
      </c>
      <c r="D142" s="45" t="s">
        <v>267</v>
      </c>
      <c r="E142" s="33" t="s">
        <v>122</v>
      </c>
      <c r="F142" s="36" t="s">
        <v>263</v>
      </c>
      <c r="G142" s="36" t="s">
        <v>14</v>
      </c>
      <c r="H142" s="89">
        <f t="shared" ref="H142:H149" si="14">I142/13.6</f>
        <v>2.2794117647058822</v>
      </c>
      <c r="I142" s="76">
        <v>31</v>
      </c>
    </row>
    <row r="143" spans="1:9" ht="45" customHeight="1" x14ac:dyDescent="0.25">
      <c r="A143" s="19">
        <f t="shared" si="13"/>
        <v>114</v>
      </c>
      <c r="B143" s="26"/>
      <c r="C143" s="31" t="s">
        <v>268</v>
      </c>
      <c r="D143" s="45" t="s">
        <v>269</v>
      </c>
      <c r="E143" s="33" t="s">
        <v>122</v>
      </c>
      <c r="F143" s="36" t="s">
        <v>263</v>
      </c>
      <c r="G143" s="36" t="s">
        <v>14</v>
      </c>
      <c r="H143" s="89">
        <f t="shared" si="14"/>
        <v>2.0588235294117649</v>
      </c>
      <c r="I143" s="76">
        <v>28</v>
      </c>
    </row>
    <row r="144" spans="1:9" ht="42" customHeight="1" x14ac:dyDescent="0.25">
      <c r="A144" s="19">
        <f t="shared" si="13"/>
        <v>115</v>
      </c>
      <c r="B144" s="544"/>
      <c r="C144" s="44" t="s">
        <v>270</v>
      </c>
      <c r="D144" s="45" t="s">
        <v>271</v>
      </c>
      <c r="E144" s="33" t="s">
        <v>272</v>
      </c>
      <c r="F144" s="542" t="s">
        <v>14</v>
      </c>
      <c r="G144" s="542" t="s">
        <v>14</v>
      </c>
      <c r="H144" s="89">
        <f t="shared" si="14"/>
        <v>0</v>
      </c>
      <c r="I144" s="76">
        <v>0</v>
      </c>
    </row>
    <row r="145" spans="1:9" ht="48.75" customHeight="1" x14ac:dyDescent="0.25">
      <c r="A145" s="19">
        <f t="shared" si="13"/>
        <v>116</v>
      </c>
      <c r="B145" s="544"/>
      <c r="C145" s="44"/>
      <c r="D145" s="45" t="s">
        <v>271</v>
      </c>
      <c r="E145" s="33" t="s">
        <v>273</v>
      </c>
      <c r="F145" s="542"/>
      <c r="G145" s="542"/>
      <c r="H145" s="89">
        <f t="shared" si="14"/>
        <v>16.911764705882355</v>
      </c>
      <c r="I145" s="76">
        <v>230</v>
      </c>
    </row>
    <row r="146" spans="1:9" ht="45" customHeight="1" x14ac:dyDescent="0.25">
      <c r="A146" s="19">
        <f t="shared" si="13"/>
        <v>117</v>
      </c>
      <c r="B146" s="544"/>
      <c r="C146" s="44"/>
      <c r="D146" s="45" t="s">
        <v>271</v>
      </c>
      <c r="E146" s="33" t="s">
        <v>274</v>
      </c>
      <c r="F146" s="542"/>
      <c r="G146" s="542"/>
      <c r="H146" s="89">
        <f t="shared" si="14"/>
        <v>22.058823529411764</v>
      </c>
      <c r="I146" s="76">
        <v>300</v>
      </c>
    </row>
    <row r="147" spans="1:9" ht="42.75" customHeight="1" x14ac:dyDescent="0.25">
      <c r="A147" s="19">
        <f t="shared" si="13"/>
        <v>118</v>
      </c>
      <c r="B147" s="544"/>
      <c r="C147" s="44"/>
      <c r="D147" s="45" t="s">
        <v>271</v>
      </c>
      <c r="E147" s="33" t="s">
        <v>275</v>
      </c>
      <c r="F147" s="542"/>
      <c r="G147" s="542"/>
      <c r="H147" s="89">
        <f t="shared" si="14"/>
        <v>25.367647058823529</v>
      </c>
      <c r="I147" s="76">
        <v>345</v>
      </c>
    </row>
    <row r="148" spans="1:9" ht="49.5" customHeight="1" x14ac:dyDescent="0.25">
      <c r="A148" s="19">
        <v>121</v>
      </c>
      <c r="B148" s="544"/>
      <c r="C148" s="44"/>
      <c r="D148" s="45" t="s">
        <v>276</v>
      </c>
      <c r="E148" s="33" t="s">
        <v>277</v>
      </c>
      <c r="F148" s="542"/>
      <c r="G148" s="542"/>
      <c r="H148" s="89">
        <f t="shared" si="14"/>
        <v>27.205882352941178</v>
      </c>
      <c r="I148" s="76">
        <v>370</v>
      </c>
    </row>
    <row r="149" spans="1:9" ht="45" customHeight="1" x14ac:dyDescent="0.25">
      <c r="A149" s="19">
        <f>A147+1</f>
        <v>119</v>
      </c>
      <c r="B149" s="544"/>
      <c r="C149" s="44"/>
      <c r="D149" s="45" t="s">
        <v>278</v>
      </c>
      <c r="E149" s="33" t="s">
        <v>277</v>
      </c>
      <c r="F149" s="542"/>
      <c r="G149" s="542"/>
      <c r="H149" s="89">
        <f t="shared" si="14"/>
        <v>29.411764705882355</v>
      </c>
      <c r="I149" s="76">
        <v>400</v>
      </c>
    </row>
    <row r="150" spans="1:9" ht="24.95" customHeight="1" x14ac:dyDescent="0.25">
      <c r="A150" s="538" t="s">
        <v>279</v>
      </c>
      <c r="B150" s="538"/>
      <c r="C150" s="538"/>
      <c r="D150" s="538"/>
      <c r="E150" s="538"/>
      <c r="F150" s="538"/>
      <c r="G150" s="538"/>
      <c r="H150" s="538"/>
      <c r="I150" s="538"/>
    </row>
    <row r="151" spans="1:9" ht="47.25" customHeight="1" x14ac:dyDescent="0.25">
      <c r="A151" s="19">
        <f>A149+1</f>
        <v>120</v>
      </c>
      <c r="B151" s="26"/>
      <c r="C151" s="31" t="s">
        <v>280</v>
      </c>
      <c r="D151" s="45" t="s">
        <v>281</v>
      </c>
      <c r="E151" s="33" t="s">
        <v>70</v>
      </c>
      <c r="F151" s="36" t="s">
        <v>282</v>
      </c>
      <c r="G151" s="36" t="s">
        <v>34</v>
      </c>
      <c r="H151" s="75">
        <f>I151/13.6</f>
        <v>4.4117647058823533</v>
      </c>
      <c r="I151" s="76">
        <v>60</v>
      </c>
    </row>
    <row r="152" spans="1:9" ht="45" customHeight="1" x14ac:dyDescent="0.25">
      <c r="A152" s="19">
        <f>A151+1</f>
        <v>121</v>
      </c>
      <c r="B152" s="26"/>
      <c r="C152" s="31" t="s">
        <v>283</v>
      </c>
      <c r="D152" s="45" t="s">
        <v>284</v>
      </c>
      <c r="E152" s="33">
        <v>0.5</v>
      </c>
      <c r="F152" s="36" t="s">
        <v>97</v>
      </c>
      <c r="G152" s="36" t="s">
        <v>14</v>
      </c>
      <c r="H152" s="89">
        <f>I152/13.6</f>
        <v>0.73529411764705888</v>
      </c>
      <c r="I152" s="76">
        <v>10</v>
      </c>
    </row>
    <row r="153" spans="1:9" ht="41.25" customHeight="1" x14ac:dyDescent="0.25">
      <c r="A153" s="19">
        <f>A152+1</f>
        <v>122</v>
      </c>
      <c r="B153" s="26"/>
      <c r="C153" s="31" t="s">
        <v>285</v>
      </c>
      <c r="D153" s="45" t="s">
        <v>286</v>
      </c>
      <c r="E153" s="33">
        <v>0.35</v>
      </c>
      <c r="F153" s="36" t="s">
        <v>287</v>
      </c>
      <c r="G153" s="36" t="s">
        <v>14</v>
      </c>
      <c r="H153" s="89">
        <f>I153/13.6</f>
        <v>4.2647058823529411</v>
      </c>
      <c r="I153" s="76">
        <v>58</v>
      </c>
    </row>
    <row r="154" spans="1:9" ht="24.95" customHeight="1" x14ac:dyDescent="0.25">
      <c r="A154" s="538" t="s">
        <v>288</v>
      </c>
      <c r="B154" s="538"/>
      <c r="C154" s="538"/>
      <c r="D154" s="538"/>
      <c r="E154" s="538"/>
      <c r="F154" s="538"/>
      <c r="G154" s="538"/>
      <c r="H154" s="538"/>
      <c r="I154" s="538"/>
    </row>
    <row r="155" spans="1:9" ht="36" customHeight="1" x14ac:dyDescent="0.25">
      <c r="A155" s="19">
        <f>SUM(A153+1)</f>
        <v>123</v>
      </c>
      <c r="B155" s="531"/>
      <c r="C155" s="532" t="s">
        <v>289</v>
      </c>
      <c r="D155" s="541" t="s">
        <v>290</v>
      </c>
      <c r="E155" s="33" t="s">
        <v>291</v>
      </c>
      <c r="F155" s="542" t="s">
        <v>14</v>
      </c>
      <c r="G155" s="542" t="s">
        <v>14</v>
      </c>
      <c r="H155" s="75">
        <f>I155/13.6</f>
        <v>12.132352941176471</v>
      </c>
      <c r="I155" s="76">
        <v>165</v>
      </c>
    </row>
    <row r="156" spans="1:9" ht="43.5" customHeight="1" x14ac:dyDescent="0.25">
      <c r="A156" s="19">
        <f>A155+1</f>
        <v>124</v>
      </c>
      <c r="B156" s="531"/>
      <c r="C156" s="532"/>
      <c r="D156" s="541"/>
      <c r="E156" s="33" t="s">
        <v>292</v>
      </c>
      <c r="F156" s="542"/>
      <c r="G156" s="542"/>
      <c r="H156" s="89">
        <f>I156/13.6</f>
        <v>13.602941176470589</v>
      </c>
      <c r="I156" s="76">
        <v>185</v>
      </c>
    </row>
    <row r="157" spans="1:9" ht="36" customHeight="1" x14ac:dyDescent="0.25">
      <c r="A157" s="19">
        <f>A156+1</f>
        <v>125</v>
      </c>
      <c r="B157" s="46"/>
      <c r="C157" s="31" t="s">
        <v>293</v>
      </c>
      <c r="D157" s="45" t="s">
        <v>294</v>
      </c>
      <c r="E157" s="33"/>
      <c r="F157" s="36" t="s">
        <v>14</v>
      </c>
      <c r="G157" s="36" t="s">
        <v>14</v>
      </c>
      <c r="H157" s="89">
        <f>I157/13.6</f>
        <v>5.882352941176471</v>
      </c>
      <c r="I157" s="76">
        <v>80</v>
      </c>
    </row>
    <row r="158" spans="1:9" ht="24.95" customHeight="1" x14ac:dyDescent="0.25">
      <c r="A158" s="538" t="s">
        <v>295</v>
      </c>
      <c r="B158" s="538"/>
      <c r="C158" s="538"/>
      <c r="D158" s="538"/>
      <c r="E158" s="538"/>
      <c r="F158" s="538"/>
      <c r="G158" s="538"/>
      <c r="H158" s="538"/>
      <c r="I158" s="538"/>
    </row>
    <row r="159" spans="1:9" ht="50.25" customHeight="1" x14ac:dyDescent="0.25">
      <c r="A159" s="19">
        <f>A157+1</f>
        <v>126</v>
      </c>
      <c r="B159" s="46"/>
      <c r="C159" s="31" t="s">
        <v>296</v>
      </c>
      <c r="D159" s="45" t="s">
        <v>297</v>
      </c>
      <c r="E159" s="33" t="s">
        <v>298</v>
      </c>
      <c r="F159" s="36" t="s">
        <v>14</v>
      </c>
      <c r="G159" s="36" t="s">
        <v>14</v>
      </c>
      <c r="H159" s="75">
        <f>I159/13.6</f>
        <v>9.5588235294117645</v>
      </c>
      <c r="I159" s="76">
        <v>130</v>
      </c>
    </row>
    <row r="160" spans="1:9" ht="45" customHeight="1" x14ac:dyDescent="0.25">
      <c r="A160" s="19">
        <v>127</v>
      </c>
      <c r="B160" s="46"/>
      <c r="C160" s="31" t="s">
        <v>299</v>
      </c>
      <c r="D160" s="45" t="s">
        <v>300</v>
      </c>
      <c r="E160" s="33" t="s">
        <v>85</v>
      </c>
      <c r="F160" s="36" t="s">
        <v>14</v>
      </c>
      <c r="G160" s="36" t="s">
        <v>14</v>
      </c>
      <c r="H160" s="89">
        <f t="shared" ref="H160:H165" si="15">I160/13.6</f>
        <v>24.264705882352942</v>
      </c>
      <c r="I160" s="76">
        <v>330</v>
      </c>
    </row>
    <row r="161" spans="1:9" ht="43.5" customHeight="1" x14ac:dyDescent="0.25">
      <c r="A161" s="19">
        <f>A160+1</f>
        <v>128</v>
      </c>
      <c r="B161" s="46"/>
      <c r="C161" s="31" t="s">
        <v>301</v>
      </c>
      <c r="D161" s="45" t="s">
        <v>302</v>
      </c>
      <c r="E161" s="33" t="s">
        <v>70</v>
      </c>
      <c r="F161" s="36" t="s">
        <v>14</v>
      </c>
      <c r="G161" s="36" t="s">
        <v>14</v>
      </c>
      <c r="H161" s="89">
        <f t="shared" si="15"/>
        <v>32.352941176470587</v>
      </c>
      <c r="I161" s="76">
        <v>440</v>
      </c>
    </row>
    <row r="162" spans="1:9" ht="40.5" customHeight="1" x14ac:dyDescent="0.25">
      <c r="A162" s="19">
        <f>A161+1</f>
        <v>129</v>
      </c>
      <c r="B162" s="46"/>
      <c r="C162" s="31" t="s">
        <v>296</v>
      </c>
      <c r="D162" s="45" t="s">
        <v>303</v>
      </c>
      <c r="E162" s="33" t="s">
        <v>70</v>
      </c>
      <c r="F162" s="36" t="s">
        <v>14</v>
      </c>
      <c r="G162" s="36" t="s">
        <v>14</v>
      </c>
      <c r="H162" s="89">
        <f t="shared" si="15"/>
        <v>1.0294117647058825</v>
      </c>
      <c r="I162" s="76">
        <v>14</v>
      </c>
    </row>
    <row r="163" spans="1:9" ht="44.25" customHeight="1" x14ac:dyDescent="0.25">
      <c r="A163" s="19">
        <f>A162+1</f>
        <v>130</v>
      </c>
      <c r="B163" s="46"/>
      <c r="C163" s="31" t="s">
        <v>304</v>
      </c>
      <c r="D163" s="45" t="s">
        <v>305</v>
      </c>
      <c r="E163" s="33" t="s">
        <v>70</v>
      </c>
      <c r="F163" s="36" t="s">
        <v>14</v>
      </c>
      <c r="G163" s="36" t="s">
        <v>14</v>
      </c>
      <c r="H163" s="89">
        <f t="shared" si="15"/>
        <v>0.55147058823529416</v>
      </c>
      <c r="I163" s="76">
        <v>7.5</v>
      </c>
    </row>
    <row r="164" spans="1:9" ht="51.75" customHeight="1" x14ac:dyDescent="0.25">
      <c r="A164" s="19">
        <f>A163+1</f>
        <v>131</v>
      </c>
      <c r="B164" s="46"/>
      <c r="C164" s="31" t="s">
        <v>306</v>
      </c>
      <c r="D164" s="45" t="s">
        <v>307</v>
      </c>
      <c r="E164" s="33" t="s">
        <v>70</v>
      </c>
      <c r="F164" s="36" t="s">
        <v>14</v>
      </c>
      <c r="G164" s="36" t="s">
        <v>14</v>
      </c>
      <c r="H164" s="89">
        <f t="shared" si="15"/>
        <v>0.55147058823529416</v>
      </c>
      <c r="I164" s="76">
        <v>7.5</v>
      </c>
    </row>
    <row r="165" spans="1:9" ht="40.5" customHeight="1" x14ac:dyDescent="0.25">
      <c r="A165" s="19">
        <f>A164+1</f>
        <v>132</v>
      </c>
      <c r="B165" s="47"/>
      <c r="C165" s="47" t="s">
        <v>308</v>
      </c>
      <c r="D165" s="48" t="s">
        <v>309</v>
      </c>
      <c r="E165" s="47"/>
      <c r="F165" s="47" t="s">
        <v>14</v>
      </c>
      <c r="G165" s="47" t="s">
        <v>14</v>
      </c>
      <c r="H165" s="89">
        <f t="shared" si="15"/>
        <v>43.382352941176471</v>
      </c>
      <c r="I165" s="76">
        <v>590</v>
      </c>
    </row>
    <row r="166" spans="1:9" ht="24.95" customHeight="1" x14ac:dyDescent="0.25">
      <c r="A166" s="538" t="s">
        <v>310</v>
      </c>
      <c r="B166" s="538"/>
      <c r="C166" s="538"/>
      <c r="D166" s="538"/>
      <c r="E166" s="538"/>
      <c r="F166" s="538"/>
      <c r="G166" s="538"/>
      <c r="H166" s="538"/>
      <c r="I166" s="538"/>
    </row>
    <row r="167" spans="1:9" ht="46.5" customHeight="1" x14ac:dyDescent="0.25">
      <c r="A167" s="19">
        <f>SUM(A165+1)</f>
        <v>133</v>
      </c>
      <c r="B167" s="26"/>
      <c r="C167" s="31" t="s">
        <v>311</v>
      </c>
      <c r="D167" s="45" t="s">
        <v>312</v>
      </c>
      <c r="E167" s="33" t="s">
        <v>313</v>
      </c>
      <c r="F167" s="37" t="s">
        <v>314</v>
      </c>
      <c r="G167" s="49" t="s">
        <v>315</v>
      </c>
      <c r="H167" s="75">
        <f t="shared" ref="H167:H172" si="16">I167/13.6</f>
        <v>8.0882352941176467</v>
      </c>
      <c r="I167" s="76">
        <v>110</v>
      </c>
    </row>
    <row r="168" spans="1:9" ht="44.25" customHeight="1" x14ac:dyDescent="0.25">
      <c r="A168" s="19">
        <f>A167+1</f>
        <v>134</v>
      </c>
      <c r="B168" s="26"/>
      <c r="C168" s="31" t="s">
        <v>316</v>
      </c>
      <c r="D168" s="45" t="s">
        <v>317</v>
      </c>
      <c r="E168" s="50" t="s">
        <v>318</v>
      </c>
      <c r="F168" s="37" t="s">
        <v>315</v>
      </c>
      <c r="G168" s="49" t="s">
        <v>14</v>
      </c>
      <c r="H168" s="89">
        <f t="shared" si="16"/>
        <v>20.955882352941178</v>
      </c>
      <c r="I168" s="76">
        <v>285</v>
      </c>
    </row>
    <row r="169" spans="1:9" ht="49.5" customHeight="1" x14ac:dyDescent="0.25">
      <c r="A169" s="19">
        <f>A168+1</f>
        <v>135</v>
      </c>
      <c r="B169" s="26"/>
      <c r="C169" s="31" t="s">
        <v>319</v>
      </c>
      <c r="D169" s="45" t="s">
        <v>320</v>
      </c>
      <c r="E169" s="50" t="s">
        <v>318</v>
      </c>
      <c r="F169" s="37" t="s">
        <v>315</v>
      </c>
      <c r="G169" s="49" t="s">
        <v>14</v>
      </c>
      <c r="H169" s="89">
        <f t="shared" si="16"/>
        <v>55.147058823529413</v>
      </c>
      <c r="I169" s="76">
        <v>750</v>
      </c>
    </row>
    <row r="170" spans="1:9" ht="43.5" customHeight="1" x14ac:dyDescent="0.25">
      <c r="A170" s="19">
        <f>A169+1</f>
        <v>136</v>
      </c>
      <c r="B170" s="26"/>
      <c r="C170" s="31" t="s">
        <v>321</v>
      </c>
      <c r="D170" s="45" t="s">
        <v>322</v>
      </c>
      <c r="E170" s="50" t="s">
        <v>318</v>
      </c>
      <c r="F170" s="37" t="s">
        <v>315</v>
      </c>
      <c r="G170" s="49" t="s">
        <v>14</v>
      </c>
      <c r="H170" s="89">
        <f t="shared" si="16"/>
        <v>55.147058823529413</v>
      </c>
      <c r="I170" s="76">
        <v>750</v>
      </c>
    </row>
    <row r="171" spans="1:9" ht="53.25" customHeight="1" x14ac:dyDescent="0.25">
      <c r="A171" s="19">
        <f>A170+1</f>
        <v>137</v>
      </c>
      <c r="B171" s="26"/>
      <c r="C171" s="31" t="s">
        <v>323</v>
      </c>
      <c r="D171" s="35" t="s">
        <v>324</v>
      </c>
      <c r="E171" s="50" t="s">
        <v>318</v>
      </c>
      <c r="F171" s="37" t="s">
        <v>325</v>
      </c>
      <c r="G171" s="49" t="s">
        <v>14</v>
      </c>
      <c r="H171" s="89">
        <f t="shared" si="16"/>
        <v>5.2941176470588234</v>
      </c>
      <c r="I171" s="76">
        <v>72</v>
      </c>
    </row>
    <row r="172" spans="1:9" ht="51.75" customHeight="1" x14ac:dyDescent="0.25">
      <c r="A172" s="19">
        <f>A171+1</f>
        <v>138</v>
      </c>
      <c r="B172" s="26"/>
      <c r="C172" s="31" t="s">
        <v>326</v>
      </c>
      <c r="D172" s="35" t="s">
        <v>327</v>
      </c>
      <c r="E172" s="50" t="s">
        <v>318</v>
      </c>
      <c r="F172" s="37" t="s">
        <v>175</v>
      </c>
      <c r="G172" s="49" t="s">
        <v>14</v>
      </c>
      <c r="H172" s="89">
        <f t="shared" si="16"/>
        <v>3.3088235294117649</v>
      </c>
      <c r="I172" s="76">
        <v>45</v>
      </c>
    </row>
    <row r="173" spans="1:9" ht="24.95" customHeight="1" x14ac:dyDescent="0.25">
      <c r="A173" s="539" t="s">
        <v>328</v>
      </c>
      <c r="B173" s="539"/>
      <c r="C173" s="539"/>
      <c r="D173" s="539"/>
      <c r="E173" s="539"/>
      <c r="F173" s="539"/>
      <c r="G173" s="539"/>
      <c r="H173" s="539"/>
      <c r="I173" s="539"/>
    </row>
    <row r="174" spans="1:9" ht="24.95" customHeight="1" x14ac:dyDescent="0.25">
      <c r="A174" s="540" t="s">
        <v>329</v>
      </c>
      <c r="B174" s="540"/>
      <c r="C174" s="540"/>
      <c r="D174" s="540"/>
      <c r="E174" s="540"/>
      <c r="F174" s="540"/>
      <c r="G174" s="540"/>
      <c r="H174" s="540"/>
      <c r="I174" s="540"/>
    </row>
    <row r="175" spans="1:9" ht="24.95" customHeight="1" x14ac:dyDescent="0.25">
      <c r="A175" s="540" t="s">
        <v>330</v>
      </c>
      <c r="B175" s="540"/>
      <c r="C175" s="540"/>
      <c r="D175" s="540"/>
      <c r="E175" s="540"/>
      <c r="F175" s="540"/>
      <c r="G175" s="540"/>
      <c r="H175" s="51"/>
      <c r="I175" s="52"/>
    </row>
    <row r="176" spans="1:9" ht="24.95" customHeight="1" x14ac:dyDescent="0.25">
      <c r="A176" s="534" t="s">
        <v>331</v>
      </c>
      <c r="B176" s="534"/>
      <c r="C176" s="534"/>
      <c r="D176" s="534"/>
      <c r="E176" s="534"/>
      <c r="F176" s="534"/>
      <c r="G176" s="534"/>
      <c r="H176" s="53"/>
      <c r="I176" s="52"/>
    </row>
    <row r="177" spans="1:9" ht="24.95" customHeight="1" x14ac:dyDescent="0.25">
      <c r="A177" s="534" t="s">
        <v>332</v>
      </c>
      <c r="B177" s="534"/>
      <c r="C177" s="534"/>
      <c r="D177" s="534"/>
      <c r="E177" s="534"/>
      <c r="F177" s="534"/>
      <c r="G177" s="534"/>
      <c r="H177" s="53"/>
      <c r="I177" s="52"/>
    </row>
    <row r="178" spans="1:9" ht="24.95" customHeight="1" x14ac:dyDescent="0.25">
      <c r="A178" s="535" t="s">
        <v>333</v>
      </c>
      <c r="B178" s="535"/>
      <c r="C178" s="535"/>
      <c r="D178" s="535"/>
      <c r="E178" s="54" t="s">
        <v>334</v>
      </c>
      <c r="F178" s="54" t="s">
        <v>335</v>
      </c>
      <c r="G178" s="55" t="s">
        <v>7</v>
      </c>
      <c r="H178" s="10" t="s">
        <v>360</v>
      </c>
      <c r="I178" s="10" t="s">
        <v>359</v>
      </c>
    </row>
    <row r="179" spans="1:9" ht="52.5" customHeight="1" x14ac:dyDescent="0.25">
      <c r="A179" s="536">
        <f>A172+1</f>
        <v>139</v>
      </c>
      <c r="B179" s="537"/>
      <c r="C179" s="532"/>
      <c r="D179" s="533" t="s">
        <v>337</v>
      </c>
      <c r="E179" s="56" t="s">
        <v>338</v>
      </c>
      <c r="F179" s="56" t="s">
        <v>339</v>
      </c>
      <c r="G179" s="56" t="s">
        <v>340</v>
      </c>
      <c r="H179" s="75">
        <f>I179/13.6</f>
        <v>13.602941176470589</v>
      </c>
      <c r="I179" s="76">
        <v>185</v>
      </c>
    </row>
    <row r="180" spans="1:9" ht="39" customHeight="1" x14ac:dyDescent="0.25">
      <c r="A180" s="536"/>
      <c r="B180" s="537"/>
      <c r="C180" s="532"/>
      <c r="D180" s="533"/>
      <c r="E180" s="57" t="s">
        <v>341</v>
      </c>
      <c r="F180" s="57" t="s">
        <v>339</v>
      </c>
      <c r="G180" s="57" t="s">
        <v>340</v>
      </c>
      <c r="H180" s="89">
        <f t="shared" ref="H180:H185" si="17">I180/13.6</f>
        <v>19.485294117647058</v>
      </c>
      <c r="I180" s="76">
        <v>265</v>
      </c>
    </row>
    <row r="181" spans="1:9" ht="48.75" customHeight="1" x14ac:dyDescent="0.25">
      <c r="A181" s="536"/>
      <c r="B181" s="537"/>
      <c r="C181" s="532"/>
      <c r="D181" s="533"/>
      <c r="E181" s="56" t="s">
        <v>342</v>
      </c>
      <c r="F181" s="56" t="s">
        <v>339</v>
      </c>
      <c r="G181" s="56" t="s">
        <v>340</v>
      </c>
      <c r="H181" s="89">
        <f t="shared" si="17"/>
        <v>26.47058823529412</v>
      </c>
      <c r="I181" s="76">
        <v>360</v>
      </c>
    </row>
    <row r="182" spans="1:9" ht="39.950000000000003" customHeight="1" x14ac:dyDescent="0.25">
      <c r="A182" s="536"/>
      <c r="B182" s="537"/>
      <c r="C182" s="532"/>
      <c r="D182" s="533"/>
      <c r="E182" s="57" t="s">
        <v>343</v>
      </c>
      <c r="F182" s="57" t="s">
        <v>339</v>
      </c>
      <c r="G182" s="57" t="s">
        <v>340</v>
      </c>
      <c r="H182" s="89">
        <f t="shared" si="17"/>
        <v>32.720588235294116</v>
      </c>
      <c r="I182" s="76">
        <v>445</v>
      </c>
    </row>
    <row r="183" spans="1:9" ht="39.950000000000003" customHeight="1" x14ac:dyDescent="0.25">
      <c r="A183" s="536"/>
      <c r="B183" s="537"/>
      <c r="C183" s="532"/>
      <c r="D183" s="533"/>
      <c r="E183" s="56" t="s">
        <v>344</v>
      </c>
      <c r="F183" s="56" t="s">
        <v>339</v>
      </c>
      <c r="G183" s="56" t="s">
        <v>340</v>
      </c>
      <c r="H183" s="89">
        <f t="shared" si="17"/>
        <v>39.338235294117645</v>
      </c>
      <c r="I183" s="76">
        <v>535</v>
      </c>
    </row>
    <row r="184" spans="1:9" ht="39.950000000000003" customHeight="1" x14ac:dyDescent="0.25">
      <c r="A184" s="536"/>
      <c r="B184" s="537"/>
      <c r="C184" s="532"/>
      <c r="D184" s="533"/>
      <c r="E184" s="57" t="s">
        <v>345</v>
      </c>
      <c r="F184" s="57" t="s">
        <v>339</v>
      </c>
      <c r="G184" s="57" t="s">
        <v>340</v>
      </c>
      <c r="H184" s="89">
        <f t="shared" si="17"/>
        <v>45.955882352941181</v>
      </c>
      <c r="I184" s="76">
        <v>625</v>
      </c>
    </row>
    <row r="185" spans="1:9" ht="39.950000000000003" customHeight="1" x14ac:dyDescent="0.25">
      <c r="A185" s="536"/>
      <c r="B185" s="537"/>
      <c r="C185" s="532"/>
      <c r="D185" s="533"/>
      <c r="E185" s="56" t="s">
        <v>346</v>
      </c>
      <c r="F185" s="56" t="s">
        <v>339</v>
      </c>
      <c r="G185" s="56" t="s">
        <v>340</v>
      </c>
      <c r="H185" s="89">
        <f t="shared" si="17"/>
        <v>52.57352941176471</v>
      </c>
      <c r="I185" s="76">
        <v>715</v>
      </c>
    </row>
    <row r="186" spans="1:9" ht="24.95" customHeight="1" x14ac:dyDescent="0.25">
      <c r="A186" s="527" t="s">
        <v>347</v>
      </c>
      <c r="B186" s="528"/>
      <c r="C186" s="528"/>
      <c r="D186" s="529"/>
      <c r="E186" s="54" t="s">
        <v>334</v>
      </c>
      <c r="F186" s="54" t="s">
        <v>335</v>
      </c>
      <c r="G186" s="55" t="s">
        <v>7</v>
      </c>
      <c r="H186" s="10" t="s">
        <v>360</v>
      </c>
      <c r="I186" s="10" t="s">
        <v>359</v>
      </c>
    </row>
    <row r="187" spans="1:9" ht="39.950000000000003" customHeight="1" x14ac:dyDescent="0.25">
      <c r="A187" s="530">
        <f>A179+1</f>
        <v>140</v>
      </c>
      <c r="B187" s="531"/>
      <c r="C187" s="532"/>
      <c r="D187" s="533" t="s">
        <v>337</v>
      </c>
      <c r="E187" s="56" t="s">
        <v>348</v>
      </c>
      <c r="F187" s="56" t="s">
        <v>349</v>
      </c>
      <c r="G187" s="58" t="s">
        <v>14</v>
      </c>
      <c r="H187" s="75">
        <f>I187/13.6</f>
        <v>1.0294117647058825</v>
      </c>
      <c r="I187" s="76">
        <v>14</v>
      </c>
    </row>
    <row r="188" spans="1:9" ht="39.950000000000003" customHeight="1" x14ac:dyDescent="0.25">
      <c r="A188" s="530"/>
      <c r="B188" s="531"/>
      <c r="C188" s="532"/>
      <c r="D188" s="533"/>
      <c r="E188" s="57" t="s">
        <v>350</v>
      </c>
      <c r="F188" s="57" t="s">
        <v>349</v>
      </c>
      <c r="G188" s="59" t="s">
        <v>14</v>
      </c>
      <c r="H188" s="89">
        <f t="shared" ref="H188:H193" si="18">I188/13.6</f>
        <v>1.25</v>
      </c>
      <c r="I188" s="76">
        <v>17</v>
      </c>
    </row>
    <row r="189" spans="1:9" ht="33.75" customHeight="1" x14ac:dyDescent="0.25">
      <c r="A189" s="530"/>
      <c r="B189" s="531"/>
      <c r="C189" s="532"/>
      <c r="D189" s="533"/>
      <c r="E189" s="56" t="s">
        <v>351</v>
      </c>
      <c r="F189" s="56" t="s">
        <v>349</v>
      </c>
      <c r="G189" s="58" t="s">
        <v>14</v>
      </c>
      <c r="H189" s="89">
        <f t="shared" si="18"/>
        <v>1.286764705882353</v>
      </c>
      <c r="I189" s="76">
        <v>17.5</v>
      </c>
    </row>
    <row r="190" spans="1:9" ht="39.950000000000003" customHeight="1" x14ac:dyDescent="0.25">
      <c r="A190" s="530"/>
      <c r="B190" s="531"/>
      <c r="C190" s="532"/>
      <c r="D190" s="533"/>
      <c r="E190" s="57" t="s">
        <v>352</v>
      </c>
      <c r="F190" s="57" t="s">
        <v>349</v>
      </c>
      <c r="G190" s="59" t="s">
        <v>14</v>
      </c>
      <c r="H190" s="89">
        <f t="shared" si="18"/>
        <v>1.5441176470588236</v>
      </c>
      <c r="I190" s="76">
        <v>21</v>
      </c>
    </row>
    <row r="191" spans="1:9" ht="39.950000000000003" customHeight="1" x14ac:dyDescent="0.25">
      <c r="A191" s="530"/>
      <c r="B191" s="531"/>
      <c r="C191" s="532"/>
      <c r="D191" s="533"/>
      <c r="E191" s="56" t="s">
        <v>353</v>
      </c>
      <c r="F191" s="56" t="s">
        <v>349</v>
      </c>
      <c r="G191" s="58" t="s">
        <v>14</v>
      </c>
      <c r="H191" s="89">
        <f t="shared" si="18"/>
        <v>1.7647058823529411</v>
      </c>
      <c r="I191" s="76">
        <v>24</v>
      </c>
    </row>
    <row r="192" spans="1:9" ht="39.950000000000003" customHeight="1" x14ac:dyDescent="0.25">
      <c r="A192" s="530"/>
      <c r="B192" s="531"/>
      <c r="C192" s="532"/>
      <c r="D192" s="533"/>
      <c r="E192" s="57" t="s">
        <v>354</v>
      </c>
      <c r="F192" s="57" t="s">
        <v>349</v>
      </c>
      <c r="G192" s="59" t="s">
        <v>14</v>
      </c>
      <c r="H192" s="89">
        <f t="shared" si="18"/>
        <v>1.8382352941176472</v>
      </c>
      <c r="I192" s="76">
        <v>25</v>
      </c>
    </row>
    <row r="193" spans="1:10" ht="39.950000000000003" customHeight="1" x14ac:dyDescent="0.25">
      <c r="A193" s="530"/>
      <c r="B193" s="531"/>
      <c r="C193" s="532"/>
      <c r="D193" s="533"/>
      <c r="E193" s="56" t="s">
        <v>355</v>
      </c>
      <c r="F193" s="56" t="s">
        <v>349</v>
      </c>
      <c r="G193" s="58" t="s">
        <v>14</v>
      </c>
      <c r="H193" s="89">
        <f t="shared" si="18"/>
        <v>2.5</v>
      </c>
      <c r="I193" s="76">
        <v>34</v>
      </c>
    </row>
    <row r="194" spans="1:10" ht="39.950000000000003" customHeight="1" x14ac:dyDescent="0.25">
      <c r="A194" s="61"/>
      <c r="B194" s="61"/>
      <c r="H194" s="65"/>
    </row>
    <row r="195" spans="1:10" ht="39.950000000000003" customHeight="1" x14ac:dyDescent="0.25">
      <c r="A195" s="61"/>
      <c r="B195" s="61"/>
      <c r="H195" s="65"/>
    </row>
    <row r="196" spans="1:10" ht="39.950000000000003" customHeight="1" x14ac:dyDescent="0.25">
      <c r="A196" s="61"/>
      <c r="B196" s="61"/>
      <c r="H196" s="65"/>
    </row>
    <row r="197" spans="1:10" ht="48" customHeight="1" x14ac:dyDescent="0.25">
      <c r="A197" s="61"/>
      <c r="B197" s="61"/>
      <c r="H197" s="65"/>
    </row>
    <row r="198" spans="1:10" ht="57" customHeight="1" x14ac:dyDescent="0.25">
      <c r="A198" s="67"/>
      <c r="B198" s="67"/>
    </row>
    <row r="199" spans="1:10" s="28" customFormat="1" ht="48" customHeight="1" x14ac:dyDescent="0.25">
      <c r="A199" s="1"/>
      <c r="B199" s="1"/>
      <c r="D199" s="62"/>
      <c r="E199" s="63"/>
      <c r="F199" s="63"/>
      <c r="G199" s="64"/>
      <c r="H199" s="68"/>
      <c r="I199" s="66"/>
      <c r="J199" s="1"/>
    </row>
    <row r="200" spans="1:10" s="28" customFormat="1" ht="63.75" customHeight="1" x14ac:dyDescent="0.25">
      <c r="A200" s="1"/>
      <c r="B200" s="1"/>
      <c r="D200" s="62"/>
      <c r="E200" s="63"/>
      <c r="F200" s="63"/>
      <c r="G200" s="64"/>
      <c r="H200" s="68"/>
      <c r="I200" s="66"/>
      <c r="J200" s="69"/>
    </row>
    <row r="201" spans="1:10" s="28" customFormat="1" ht="24.95" customHeight="1" x14ac:dyDescent="0.25">
      <c r="A201" s="1"/>
      <c r="B201" s="1"/>
      <c r="D201" s="62"/>
      <c r="E201" s="63"/>
      <c r="F201" s="63"/>
      <c r="G201" s="64"/>
      <c r="H201" s="68"/>
      <c r="I201" s="66"/>
    </row>
    <row r="202" spans="1:10" s="28" customFormat="1" ht="24.95" customHeight="1" x14ac:dyDescent="0.25">
      <c r="A202" s="1"/>
      <c r="B202" s="1"/>
      <c r="D202" s="62"/>
      <c r="E202" s="63"/>
      <c r="F202" s="63"/>
      <c r="G202" s="64"/>
      <c r="H202" s="68"/>
      <c r="I202" s="66"/>
    </row>
    <row r="203" spans="1:10" s="28" customFormat="1" ht="24.95" customHeight="1" x14ac:dyDescent="0.25">
      <c r="A203" s="1"/>
      <c r="B203" s="1"/>
      <c r="D203" s="62"/>
      <c r="E203" s="63"/>
      <c r="F203" s="63"/>
      <c r="G203" s="64"/>
      <c r="H203" s="68"/>
      <c r="I203" s="66"/>
    </row>
    <row r="204" spans="1:10" s="28" customFormat="1" ht="24.95" customHeight="1" x14ac:dyDescent="0.25">
      <c r="A204" s="1"/>
      <c r="B204" s="1"/>
      <c r="D204" s="62"/>
      <c r="E204" s="63"/>
      <c r="F204" s="63"/>
      <c r="G204" s="64"/>
      <c r="H204" s="68"/>
      <c r="I204" s="66"/>
    </row>
    <row r="205" spans="1:10" s="28" customFormat="1" ht="24.95" customHeight="1" x14ac:dyDescent="0.25">
      <c r="A205" s="1"/>
      <c r="B205" s="1"/>
      <c r="D205" s="62"/>
      <c r="E205" s="63"/>
      <c r="F205" s="63"/>
      <c r="G205" s="64"/>
      <c r="H205" s="68"/>
      <c r="I205" s="66"/>
    </row>
    <row r="206" spans="1:10" s="28" customFormat="1" ht="30" customHeight="1" x14ac:dyDescent="0.25">
      <c r="A206" s="1"/>
      <c r="B206" s="1"/>
      <c r="D206" s="62"/>
      <c r="E206" s="63"/>
      <c r="F206" s="63"/>
      <c r="G206" s="64"/>
      <c r="H206" s="68"/>
      <c r="I206" s="66"/>
    </row>
    <row r="207" spans="1:10" s="28" customFormat="1" ht="28.5" customHeight="1" x14ac:dyDescent="0.25">
      <c r="A207" s="1"/>
      <c r="B207" s="1"/>
      <c r="D207" s="62"/>
      <c r="E207" s="63"/>
      <c r="F207" s="63"/>
      <c r="G207" s="64"/>
      <c r="H207" s="68"/>
      <c r="I207" s="66"/>
    </row>
    <row r="208" spans="1:10" s="28" customFormat="1" ht="32.25" customHeight="1" x14ac:dyDescent="0.25">
      <c r="A208" s="1"/>
      <c r="B208" s="1"/>
      <c r="D208" s="62"/>
      <c r="E208" s="63"/>
      <c r="F208" s="63"/>
      <c r="G208" s="64"/>
      <c r="H208" s="68"/>
      <c r="I208" s="66"/>
      <c r="J208" s="70"/>
    </row>
    <row r="209" spans="1:9" s="28" customFormat="1" ht="24.95" customHeight="1" x14ac:dyDescent="0.25">
      <c r="A209" s="1"/>
      <c r="B209" s="1"/>
      <c r="D209" s="62"/>
      <c r="E209" s="63"/>
      <c r="F209" s="63"/>
      <c r="G209" s="64"/>
      <c r="H209" s="68"/>
      <c r="I209" s="66"/>
    </row>
    <row r="210" spans="1:9" s="28" customFormat="1" ht="24.95" customHeight="1" x14ac:dyDescent="0.25">
      <c r="A210" s="1"/>
      <c r="B210" s="1"/>
      <c r="D210" s="62"/>
      <c r="E210" s="63"/>
      <c r="F210" s="63"/>
      <c r="G210" s="64"/>
      <c r="H210" s="68"/>
      <c r="I210" s="66"/>
    </row>
    <row r="211" spans="1:9" s="28" customFormat="1" ht="27" customHeight="1" x14ac:dyDescent="0.25">
      <c r="A211" s="1"/>
      <c r="B211" s="1"/>
      <c r="D211" s="62"/>
      <c r="E211" s="63"/>
      <c r="F211" s="63"/>
      <c r="G211" s="64"/>
      <c r="H211" s="68"/>
      <c r="I211" s="66"/>
    </row>
    <row r="212" spans="1:9" s="28" customFormat="1" ht="28.5" customHeight="1" x14ac:dyDescent="0.25">
      <c r="A212" s="1"/>
      <c r="B212" s="1"/>
      <c r="D212" s="62"/>
      <c r="E212" s="63"/>
      <c r="F212" s="63"/>
      <c r="G212" s="64"/>
      <c r="H212" s="68"/>
      <c r="I212" s="66"/>
    </row>
    <row r="213" spans="1:9" ht="27" customHeight="1" x14ac:dyDescent="0.25"/>
    <row r="214" spans="1:9" ht="26.25" customHeight="1" x14ac:dyDescent="0.25"/>
    <row r="215" spans="1:9" ht="24.75" customHeight="1" x14ac:dyDescent="0.25"/>
    <row r="216" spans="1:9" ht="21" customHeight="1" x14ac:dyDescent="0.25"/>
    <row r="217" spans="1:9" ht="17.25" customHeight="1" x14ac:dyDescent="0.25"/>
    <row r="218" spans="1:9" ht="19.5" customHeight="1" x14ac:dyDescent="0.25"/>
    <row r="219" spans="1:9" ht="38.25" customHeight="1" x14ac:dyDescent="0.25"/>
    <row r="220" spans="1:9" ht="20.25" customHeight="1" x14ac:dyDescent="0.25"/>
    <row r="221" spans="1:9" ht="19.5" customHeight="1" x14ac:dyDescent="0.25"/>
  </sheetData>
  <mergeCells count="106">
    <mergeCell ref="A1:I2"/>
    <mergeCell ref="A4:I4"/>
    <mergeCell ref="B5:C5"/>
    <mergeCell ref="E7:E8"/>
    <mergeCell ref="F7:F8"/>
    <mergeCell ref="G7:G8"/>
    <mergeCell ref="H7:H8"/>
    <mergeCell ref="I7:I8"/>
    <mergeCell ref="A13:A14"/>
    <mergeCell ref="B13:B14"/>
    <mergeCell ref="E13:E14"/>
    <mergeCell ref="F13:F14"/>
    <mergeCell ref="G13:G14"/>
    <mergeCell ref="H13:H14"/>
    <mergeCell ref="I13:I14"/>
    <mergeCell ref="A7:A8"/>
    <mergeCell ref="B7:B8"/>
    <mergeCell ref="C7:C8"/>
    <mergeCell ref="B31:B32"/>
    <mergeCell ref="C31:C32"/>
    <mergeCell ref="F31:F32"/>
    <mergeCell ref="G31:G32"/>
    <mergeCell ref="B34:B35"/>
    <mergeCell ref="C34:C35"/>
    <mergeCell ref="F34:F35"/>
    <mergeCell ref="G34:G35"/>
    <mergeCell ref="A23:I23"/>
    <mergeCell ref="B29:B30"/>
    <mergeCell ref="C29:C30"/>
    <mergeCell ref="E29:E30"/>
    <mergeCell ref="F29:F30"/>
    <mergeCell ref="G29:G30"/>
    <mergeCell ref="B40:B41"/>
    <mergeCell ref="E40:E41"/>
    <mergeCell ref="F40:F41"/>
    <mergeCell ref="G40:G41"/>
    <mergeCell ref="E47:E48"/>
    <mergeCell ref="F47:F48"/>
    <mergeCell ref="G47:G48"/>
    <mergeCell ref="B37:B38"/>
    <mergeCell ref="C37:C38"/>
    <mergeCell ref="E37:E38"/>
    <mergeCell ref="F37:F38"/>
    <mergeCell ref="G37:G38"/>
    <mergeCell ref="B39:C39"/>
    <mergeCell ref="A69:A70"/>
    <mergeCell ref="A72:A73"/>
    <mergeCell ref="A76:A77"/>
    <mergeCell ref="A78:A79"/>
    <mergeCell ref="A80:A81"/>
    <mergeCell ref="A82:A83"/>
    <mergeCell ref="A50:I50"/>
    <mergeCell ref="B66:B67"/>
    <mergeCell ref="C66:C67"/>
    <mergeCell ref="F66:F67"/>
    <mergeCell ref="G66:G67"/>
    <mergeCell ref="A68:I68"/>
    <mergeCell ref="C99:C100"/>
    <mergeCell ref="D99:D100"/>
    <mergeCell ref="A105:A106"/>
    <mergeCell ref="B105:B106"/>
    <mergeCell ref="C105:C106"/>
    <mergeCell ref="G105:G106"/>
    <mergeCell ref="A84:A85"/>
    <mergeCell ref="A87:I87"/>
    <mergeCell ref="A88:A89"/>
    <mergeCell ref="B88:B89"/>
    <mergeCell ref="C88:C89"/>
    <mergeCell ref="D88:D89"/>
    <mergeCell ref="F88:F89"/>
    <mergeCell ref="G88:G89"/>
    <mergeCell ref="D155:D156"/>
    <mergeCell ref="F155:F156"/>
    <mergeCell ref="G155:G156"/>
    <mergeCell ref="A108:I108"/>
    <mergeCell ref="C120:C122"/>
    <mergeCell ref="A130:I130"/>
    <mergeCell ref="C135:C137"/>
    <mergeCell ref="B140:C140"/>
    <mergeCell ref="B144:B149"/>
    <mergeCell ref="F144:F149"/>
    <mergeCell ref="G144:G149"/>
    <mergeCell ref="E20:E21"/>
    <mergeCell ref="F20:F21"/>
    <mergeCell ref="G20:G21"/>
    <mergeCell ref="A186:D186"/>
    <mergeCell ref="A187:A193"/>
    <mergeCell ref="B187:B193"/>
    <mergeCell ref="C187:C193"/>
    <mergeCell ref="D187:D193"/>
    <mergeCell ref="A177:G177"/>
    <mergeCell ref="A178:D178"/>
    <mergeCell ref="A179:A185"/>
    <mergeCell ref="B179:B185"/>
    <mergeCell ref="C179:C185"/>
    <mergeCell ref="D179:D185"/>
    <mergeCell ref="A158:I158"/>
    <mergeCell ref="A166:I166"/>
    <mergeCell ref="A173:I173"/>
    <mergeCell ref="A174:I174"/>
    <mergeCell ref="A175:G175"/>
    <mergeCell ref="A176:G176"/>
    <mergeCell ref="A150:I150"/>
    <mergeCell ref="A154:I154"/>
    <mergeCell ref="B155:B156"/>
    <mergeCell ref="C155:C156"/>
  </mergeCells>
  <pageMargins left="0.31496062992125984" right="0.11811023622047245" top="0.35433070866141736" bottom="0.35433070866141736" header="0.31496062992125984" footer="0.31496062992125984"/>
  <pageSetup paperSize="9" scale="70" orientation="portrait" r:id="rId1"/>
  <rowBreaks count="8" manualBreakCount="8">
    <brk id="22" max="8" man="1"/>
    <brk id="46" max="8" man="1"/>
    <brk id="67" max="8" man="1"/>
    <brk id="86" max="8" man="1"/>
    <brk id="107" max="8" man="1"/>
    <brk id="129" max="8" man="1"/>
    <brk id="149" max="8" man="1"/>
    <brk id="172" max="8" man="1"/>
  </row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FAC8CB-47E4-4058-855B-4A7E7533CE73}">
  <dimension ref="A1:L217"/>
  <sheetViews>
    <sheetView topLeftCell="A25" zoomScaleNormal="100" workbookViewId="0">
      <selection activeCell="M12" sqref="M12"/>
    </sheetView>
  </sheetViews>
  <sheetFormatPr defaultRowHeight="12" customHeight="1" x14ac:dyDescent="0.25"/>
  <cols>
    <col min="1" max="1" width="8.140625" style="1" customWidth="1"/>
    <col min="2" max="2" width="10.42578125" style="1" customWidth="1"/>
    <col min="3" max="3" width="8" style="28" customWidth="1"/>
    <col min="4" max="4" width="39.5703125" style="62" customWidth="1"/>
    <col min="5" max="5" width="9.7109375" style="63" customWidth="1"/>
    <col min="6" max="6" width="10" style="63" customWidth="1"/>
    <col min="7" max="7" width="7.7109375" style="64" customWidth="1"/>
    <col min="8" max="8" width="20.7109375" style="68" customWidth="1"/>
    <col min="9" max="9" width="20.7109375" style="66" customWidth="1"/>
    <col min="10" max="10" width="12.85546875" style="1" customWidth="1"/>
    <col min="11" max="16384" width="9.140625" style="1"/>
  </cols>
  <sheetData>
    <row r="1" spans="1:12" ht="26.25" customHeight="1" x14ac:dyDescent="0.25">
      <c r="A1" s="551" t="s">
        <v>0</v>
      </c>
      <c r="B1" s="551"/>
      <c r="C1" s="551"/>
      <c r="D1" s="551"/>
      <c r="E1" s="551"/>
      <c r="F1" s="551"/>
      <c r="G1" s="551"/>
      <c r="H1" s="551"/>
      <c r="I1" s="551"/>
    </row>
    <row r="2" spans="1:12" ht="47.25" customHeight="1" x14ac:dyDescent="0.25">
      <c r="A2" s="551"/>
      <c r="B2" s="551"/>
      <c r="C2" s="551"/>
      <c r="D2" s="551"/>
      <c r="E2" s="551"/>
      <c r="F2" s="551"/>
      <c r="G2" s="551"/>
      <c r="H2" s="551"/>
      <c r="I2" s="551"/>
    </row>
    <row r="3" spans="1:12" ht="18.75" customHeight="1" x14ac:dyDescent="0.25">
      <c r="A3" s="2"/>
      <c r="B3" s="2"/>
      <c r="C3" s="2"/>
      <c r="D3" s="3"/>
      <c r="E3" s="2"/>
      <c r="F3" s="2"/>
      <c r="G3" s="2"/>
      <c r="H3" s="4"/>
      <c r="I3" s="5">
        <v>44595</v>
      </c>
    </row>
    <row r="4" spans="1:12" ht="24.95" customHeight="1" x14ac:dyDescent="0.25">
      <c r="A4" s="538" t="s">
        <v>1</v>
      </c>
      <c r="B4" s="538"/>
      <c r="C4" s="538"/>
      <c r="D4" s="538"/>
      <c r="E4" s="538"/>
      <c r="F4" s="538"/>
      <c r="G4" s="538"/>
      <c r="H4" s="538"/>
      <c r="I4" s="538"/>
    </row>
    <row r="5" spans="1:12" ht="24.95" customHeight="1" x14ac:dyDescent="0.25">
      <c r="A5" s="6" t="s">
        <v>2</v>
      </c>
      <c r="B5" s="543" t="s">
        <v>3</v>
      </c>
      <c r="C5" s="543"/>
      <c r="D5" s="6" t="s">
        <v>4</v>
      </c>
      <c r="E5" s="6" t="s">
        <v>5</v>
      </c>
      <c r="F5" s="6" t="s">
        <v>6</v>
      </c>
      <c r="G5" s="8" t="s">
        <v>7</v>
      </c>
      <c r="H5" s="9" t="s">
        <v>8</v>
      </c>
      <c r="I5" s="10" t="s">
        <v>9</v>
      </c>
    </row>
    <row r="6" spans="1:12" ht="45" customHeight="1" x14ac:dyDescent="0.25">
      <c r="A6" s="11">
        <v>1</v>
      </c>
      <c r="B6" s="12"/>
      <c r="C6" s="13" t="s">
        <v>10</v>
      </c>
      <c r="D6" s="29" t="s">
        <v>11</v>
      </c>
      <c r="E6" s="14" t="s">
        <v>12</v>
      </c>
      <c r="F6" s="14" t="s">
        <v>13</v>
      </c>
      <c r="G6" s="15" t="s">
        <v>14</v>
      </c>
      <c r="H6" s="16">
        <f>I6*10%+I6</f>
        <v>423.5</v>
      </c>
      <c r="I6" s="17">
        <v>385</v>
      </c>
      <c r="L6" s="18"/>
    </row>
    <row r="7" spans="1:12" ht="40.5" customHeight="1" x14ac:dyDescent="0.25">
      <c r="A7" s="536">
        <v>2</v>
      </c>
      <c r="B7" s="560"/>
      <c r="C7" s="560" t="s">
        <v>15</v>
      </c>
      <c r="D7" s="29" t="s">
        <v>16</v>
      </c>
      <c r="E7" s="546" t="s">
        <v>12</v>
      </c>
      <c r="F7" s="546" t="s">
        <v>13</v>
      </c>
      <c r="G7" s="548" t="s">
        <v>14</v>
      </c>
      <c r="H7" s="561">
        <f t="shared" ref="H7:H18" si="0">I7*10%+I7</f>
        <v>423.5</v>
      </c>
      <c r="I7" s="563">
        <v>385</v>
      </c>
    </row>
    <row r="8" spans="1:12" ht="34.5" customHeight="1" x14ac:dyDescent="0.25">
      <c r="A8" s="536"/>
      <c r="B8" s="560"/>
      <c r="C8" s="560"/>
      <c r="D8" s="29" t="s">
        <v>17</v>
      </c>
      <c r="E8" s="546"/>
      <c r="F8" s="546"/>
      <c r="G8" s="548"/>
      <c r="H8" s="562"/>
      <c r="I8" s="563"/>
    </row>
    <row r="9" spans="1:12" ht="48" customHeight="1" x14ac:dyDescent="0.25">
      <c r="A9" s="11">
        <v>3</v>
      </c>
      <c r="B9" s="12"/>
      <c r="C9" s="13" t="s">
        <v>18</v>
      </c>
      <c r="D9" s="29" t="s">
        <v>19</v>
      </c>
      <c r="E9" s="14" t="s">
        <v>20</v>
      </c>
      <c r="F9" s="14" t="s">
        <v>13</v>
      </c>
      <c r="G9" s="15" t="s">
        <v>14</v>
      </c>
      <c r="H9" s="16">
        <f t="shared" si="0"/>
        <v>467.5</v>
      </c>
      <c r="I9" s="17">
        <v>425</v>
      </c>
    </row>
    <row r="10" spans="1:12" ht="47.25" customHeight="1" x14ac:dyDescent="0.25">
      <c r="A10" s="11">
        <v>4</v>
      </c>
      <c r="B10" s="12"/>
      <c r="C10" s="24"/>
      <c r="D10" s="45" t="s">
        <v>21</v>
      </c>
      <c r="E10" s="14" t="s">
        <v>20</v>
      </c>
      <c r="F10" s="25" t="s">
        <v>14</v>
      </c>
      <c r="G10" s="25" t="s">
        <v>14</v>
      </c>
      <c r="H10" s="16">
        <f t="shared" si="0"/>
        <v>533.5</v>
      </c>
      <c r="I10" s="17">
        <v>485</v>
      </c>
    </row>
    <row r="11" spans="1:12" ht="47.25" customHeight="1" x14ac:dyDescent="0.25">
      <c r="A11" s="11">
        <f>A10+1</f>
        <v>5</v>
      </c>
      <c r="B11" s="12"/>
      <c r="C11" s="24"/>
      <c r="D11" s="45" t="s">
        <v>22</v>
      </c>
      <c r="E11" s="14" t="s">
        <v>20</v>
      </c>
      <c r="F11" s="25" t="s">
        <v>14</v>
      </c>
      <c r="G11" s="25" t="s">
        <v>14</v>
      </c>
      <c r="H11" s="16">
        <f t="shared" si="0"/>
        <v>533.5</v>
      </c>
      <c r="I11" s="17">
        <v>485</v>
      </c>
    </row>
    <row r="12" spans="1:12" ht="54" customHeight="1" x14ac:dyDescent="0.25">
      <c r="A12" s="11">
        <f>A11+1</f>
        <v>6</v>
      </c>
      <c r="B12" s="12"/>
      <c r="C12" s="24"/>
      <c r="D12" s="45" t="s">
        <v>23</v>
      </c>
      <c r="E12" s="14" t="s">
        <v>20</v>
      </c>
      <c r="F12" s="25" t="s">
        <v>14</v>
      </c>
      <c r="G12" s="25" t="s">
        <v>14</v>
      </c>
      <c r="H12" s="16">
        <f t="shared" si="0"/>
        <v>533.5</v>
      </c>
      <c r="I12" s="17">
        <v>485</v>
      </c>
    </row>
    <row r="13" spans="1:12" s="28" customFormat="1" ht="30" customHeight="1" x14ac:dyDescent="0.25">
      <c r="A13" s="536">
        <f>A12+1</f>
        <v>7</v>
      </c>
      <c r="B13" s="544"/>
      <c r="C13" s="24"/>
      <c r="D13" s="45" t="s">
        <v>24</v>
      </c>
      <c r="E13" s="546" t="s">
        <v>20</v>
      </c>
      <c r="F13" s="547" t="s">
        <v>14</v>
      </c>
      <c r="G13" s="547" t="s">
        <v>14</v>
      </c>
      <c r="H13" s="561">
        <f t="shared" si="0"/>
        <v>533.5</v>
      </c>
      <c r="I13" s="563">
        <v>485</v>
      </c>
    </row>
    <row r="14" spans="1:12" s="28" customFormat="1" ht="35.25" customHeight="1" x14ac:dyDescent="0.25">
      <c r="A14" s="536"/>
      <c r="B14" s="544"/>
      <c r="C14" s="24"/>
      <c r="D14" s="45" t="s">
        <v>25</v>
      </c>
      <c r="E14" s="546"/>
      <c r="F14" s="547"/>
      <c r="G14" s="547"/>
      <c r="H14" s="562"/>
      <c r="I14" s="563"/>
    </row>
    <row r="15" spans="1:12" s="28" customFormat="1" ht="53.25" customHeight="1" x14ac:dyDescent="0.25">
      <c r="A15" s="11">
        <f>A13+1</f>
        <v>8</v>
      </c>
      <c r="B15" s="12"/>
      <c r="C15" s="24"/>
      <c r="D15" s="45" t="s">
        <v>26</v>
      </c>
      <c r="E15" s="14" t="s">
        <v>20</v>
      </c>
      <c r="F15" s="25" t="s">
        <v>14</v>
      </c>
      <c r="G15" s="25" t="s">
        <v>14</v>
      </c>
      <c r="H15" s="16">
        <f t="shared" si="0"/>
        <v>533.5</v>
      </c>
      <c r="I15" s="17">
        <v>485</v>
      </c>
    </row>
    <row r="16" spans="1:12" s="28" customFormat="1" ht="53.25" customHeight="1" x14ac:dyDescent="0.25">
      <c r="A16" s="19">
        <v>9</v>
      </c>
      <c r="B16" s="26"/>
      <c r="C16" s="31"/>
      <c r="D16" s="45" t="s">
        <v>356</v>
      </c>
      <c r="E16" s="71"/>
      <c r="F16" s="27" t="s">
        <v>14</v>
      </c>
      <c r="G16" s="27" t="s">
        <v>14</v>
      </c>
      <c r="H16" s="16">
        <f t="shared" si="0"/>
        <v>0</v>
      </c>
      <c r="I16" s="23">
        <v>0</v>
      </c>
    </row>
    <row r="17" spans="1:9" ht="54" customHeight="1" x14ac:dyDescent="0.25">
      <c r="A17" s="11">
        <v>10</v>
      </c>
      <c r="B17" s="12"/>
      <c r="C17" s="24"/>
      <c r="D17" s="45" t="s">
        <v>27</v>
      </c>
      <c r="E17" s="14" t="s">
        <v>20</v>
      </c>
      <c r="F17" s="25" t="s">
        <v>14</v>
      </c>
      <c r="G17" s="25" t="s">
        <v>14</v>
      </c>
      <c r="H17" s="16">
        <f t="shared" si="0"/>
        <v>5225</v>
      </c>
      <c r="I17" s="17">
        <v>4750</v>
      </c>
    </row>
    <row r="18" spans="1:9" ht="49.5" customHeight="1" x14ac:dyDescent="0.25">
      <c r="A18" s="11">
        <f>A17+1</f>
        <v>11</v>
      </c>
      <c r="B18" s="12"/>
      <c r="C18" s="24"/>
      <c r="D18" s="45" t="s">
        <v>28</v>
      </c>
      <c r="E18" s="14" t="s">
        <v>20</v>
      </c>
      <c r="F18" s="25" t="s">
        <v>14</v>
      </c>
      <c r="G18" s="25" t="s">
        <v>14</v>
      </c>
      <c r="H18" s="16">
        <f t="shared" si="0"/>
        <v>5225</v>
      </c>
      <c r="I18" s="17">
        <v>4750</v>
      </c>
    </row>
    <row r="19" spans="1:9" ht="24.95" customHeight="1" x14ac:dyDescent="0.25">
      <c r="A19" s="538" t="s">
        <v>29</v>
      </c>
      <c r="B19" s="538"/>
      <c r="C19" s="538"/>
      <c r="D19" s="538"/>
      <c r="E19" s="538"/>
      <c r="F19" s="538"/>
      <c r="G19" s="538"/>
      <c r="H19" s="538"/>
      <c r="I19" s="538"/>
    </row>
    <row r="20" spans="1:9" ht="48.75" customHeight="1" x14ac:dyDescent="0.25">
      <c r="A20" s="11">
        <f>SUM(A18+1)</f>
        <v>12</v>
      </c>
      <c r="B20" s="12"/>
      <c r="C20" s="13" t="s">
        <v>30</v>
      </c>
      <c r="D20" s="29" t="s">
        <v>31</v>
      </c>
      <c r="E20" s="14" t="s">
        <v>32</v>
      </c>
      <c r="F20" s="14" t="s">
        <v>33</v>
      </c>
      <c r="G20" s="15" t="s">
        <v>34</v>
      </c>
      <c r="H20" s="16">
        <f>I20*10%+I20</f>
        <v>27.5</v>
      </c>
      <c r="I20" s="17">
        <v>25</v>
      </c>
    </row>
    <row r="21" spans="1:9" ht="47.25" customHeight="1" x14ac:dyDescent="0.25">
      <c r="A21" s="11">
        <f>SUM(A20+1)</f>
        <v>13</v>
      </c>
      <c r="B21" s="12"/>
      <c r="C21" s="13" t="s">
        <v>35</v>
      </c>
      <c r="D21" s="29" t="s">
        <v>36</v>
      </c>
      <c r="E21" s="14" t="s">
        <v>32</v>
      </c>
      <c r="F21" s="14" t="s">
        <v>33</v>
      </c>
      <c r="G21" s="15" t="s">
        <v>34</v>
      </c>
      <c r="H21" s="16">
        <f t="shared" ref="H21:H34" si="1">I21*10%+I21</f>
        <v>27.5</v>
      </c>
      <c r="I21" s="17">
        <v>25</v>
      </c>
    </row>
    <row r="22" spans="1:9" ht="49.5" customHeight="1" x14ac:dyDescent="0.25">
      <c r="A22" s="11">
        <f t="shared" ref="A22:A45" si="2">SUM(A21+1)</f>
        <v>14</v>
      </c>
      <c r="B22" s="30"/>
      <c r="C22" s="24" t="s">
        <v>37</v>
      </c>
      <c r="D22" s="45" t="s">
        <v>38</v>
      </c>
      <c r="E22" s="14" t="s">
        <v>32</v>
      </c>
      <c r="F22" s="25" t="s">
        <v>33</v>
      </c>
      <c r="G22" s="15" t="s">
        <v>34</v>
      </c>
      <c r="H22" s="16">
        <f t="shared" si="1"/>
        <v>29.314999999999998</v>
      </c>
      <c r="I22" s="17">
        <v>26.65</v>
      </c>
    </row>
    <row r="23" spans="1:9" ht="49.5" customHeight="1" x14ac:dyDescent="0.25">
      <c r="A23" s="11">
        <f t="shared" si="2"/>
        <v>15</v>
      </c>
      <c r="B23" s="12"/>
      <c r="C23" s="13" t="s">
        <v>39</v>
      </c>
      <c r="D23" s="29" t="s">
        <v>40</v>
      </c>
      <c r="E23" s="14" t="s">
        <v>32</v>
      </c>
      <c r="F23" s="14" t="s">
        <v>33</v>
      </c>
      <c r="G23" s="15" t="s">
        <v>14</v>
      </c>
      <c r="H23" s="16">
        <f t="shared" si="1"/>
        <v>27.5</v>
      </c>
      <c r="I23" s="17">
        <v>25</v>
      </c>
    </row>
    <row r="24" spans="1:9" ht="51" customHeight="1" x14ac:dyDescent="0.25">
      <c r="A24" s="11">
        <f t="shared" si="2"/>
        <v>16</v>
      </c>
      <c r="B24" s="12"/>
      <c r="C24" s="13" t="s">
        <v>39</v>
      </c>
      <c r="D24" s="29" t="s">
        <v>41</v>
      </c>
      <c r="E24" s="14" t="s">
        <v>32</v>
      </c>
      <c r="F24" s="14" t="s">
        <v>33</v>
      </c>
      <c r="G24" s="15" t="s">
        <v>14</v>
      </c>
      <c r="H24" s="16">
        <f t="shared" si="1"/>
        <v>25.3</v>
      </c>
      <c r="I24" s="17">
        <v>23</v>
      </c>
    </row>
    <row r="25" spans="1:9" ht="49.5" customHeight="1" x14ac:dyDescent="0.25">
      <c r="A25" s="11">
        <f t="shared" si="2"/>
        <v>17</v>
      </c>
      <c r="B25" s="549"/>
      <c r="C25" s="532" t="s">
        <v>42</v>
      </c>
      <c r="D25" s="32" t="s">
        <v>43</v>
      </c>
      <c r="E25" s="546" t="s">
        <v>32</v>
      </c>
      <c r="F25" s="547" t="s">
        <v>44</v>
      </c>
      <c r="G25" s="548" t="s">
        <v>34</v>
      </c>
      <c r="H25" s="16">
        <f t="shared" si="1"/>
        <v>21.614999999999998</v>
      </c>
      <c r="I25" s="17">
        <v>19.649999999999999</v>
      </c>
    </row>
    <row r="26" spans="1:9" ht="49.5" customHeight="1" x14ac:dyDescent="0.25">
      <c r="A26" s="11">
        <f t="shared" si="2"/>
        <v>18</v>
      </c>
      <c r="B26" s="550"/>
      <c r="C26" s="532"/>
      <c r="D26" s="32" t="s">
        <v>45</v>
      </c>
      <c r="E26" s="546"/>
      <c r="F26" s="547"/>
      <c r="G26" s="548"/>
      <c r="H26" s="16">
        <f t="shared" si="1"/>
        <v>27.335000000000001</v>
      </c>
      <c r="I26" s="17">
        <v>24.85</v>
      </c>
    </row>
    <row r="27" spans="1:9" ht="41.25" customHeight="1" x14ac:dyDescent="0.25">
      <c r="A27" s="11">
        <f t="shared" si="2"/>
        <v>19</v>
      </c>
      <c r="B27" s="544"/>
      <c r="C27" s="532" t="s">
        <v>46</v>
      </c>
      <c r="D27" s="32" t="s">
        <v>47</v>
      </c>
      <c r="E27" s="14" t="s">
        <v>32</v>
      </c>
      <c r="F27" s="547" t="s">
        <v>44</v>
      </c>
      <c r="G27" s="548" t="s">
        <v>34</v>
      </c>
      <c r="H27" s="16">
        <f t="shared" si="1"/>
        <v>21.614999999999998</v>
      </c>
      <c r="I27" s="17">
        <v>19.649999999999999</v>
      </c>
    </row>
    <row r="28" spans="1:9" ht="45.75" customHeight="1" x14ac:dyDescent="0.25">
      <c r="A28" s="11">
        <f t="shared" si="2"/>
        <v>20</v>
      </c>
      <c r="B28" s="544"/>
      <c r="C28" s="532"/>
      <c r="D28" s="32" t="s">
        <v>48</v>
      </c>
      <c r="E28" s="14" t="s">
        <v>32</v>
      </c>
      <c r="F28" s="547"/>
      <c r="G28" s="548"/>
      <c r="H28" s="16">
        <f t="shared" si="1"/>
        <v>27.445</v>
      </c>
      <c r="I28" s="17">
        <v>24.95</v>
      </c>
    </row>
    <row r="29" spans="1:9" ht="45" customHeight="1" x14ac:dyDescent="0.25">
      <c r="A29" s="11">
        <f t="shared" si="2"/>
        <v>21</v>
      </c>
      <c r="B29" s="12"/>
      <c r="C29" s="24"/>
      <c r="D29" s="32" t="s">
        <v>49</v>
      </c>
      <c r="E29" s="14" t="s">
        <v>32</v>
      </c>
      <c r="F29" s="25" t="s">
        <v>44</v>
      </c>
      <c r="G29" s="15" t="s">
        <v>34</v>
      </c>
      <c r="H29" s="16">
        <f t="shared" si="1"/>
        <v>19.524999999999999</v>
      </c>
      <c r="I29" s="17">
        <v>17.75</v>
      </c>
    </row>
    <row r="30" spans="1:9" ht="43.5" customHeight="1" x14ac:dyDescent="0.25">
      <c r="A30" s="11">
        <f t="shared" si="2"/>
        <v>22</v>
      </c>
      <c r="B30" s="544"/>
      <c r="C30" s="532" t="s">
        <v>50</v>
      </c>
      <c r="D30" s="45" t="s">
        <v>51</v>
      </c>
      <c r="E30" s="14" t="s">
        <v>32</v>
      </c>
      <c r="F30" s="547" t="s">
        <v>44</v>
      </c>
      <c r="G30" s="548" t="s">
        <v>34</v>
      </c>
      <c r="H30" s="16">
        <f t="shared" si="1"/>
        <v>21.614999999999998</v>
      </c>
      <c r="I30" s="17">
        <v>19.649999999999999</v>
      </c>
    </row>
    <row r="31" spans="1:9" ht="48" customHeight="1" x14ac:dyDescent="0.25">
      <c r="A31" s="11">
        <f t="shared" si="2"/>
        <v>23</v>
      </c>
      <c r="B31" s="544"/>
      <c r="C31" s="532"/>
      <c r="D31" s="45" t="s">
        <v>52</v>
      </c>
      <c r="E31" s="14" t="s">
        <v>32</v>
      </c>
      <c r="F31" s="547"/>
      <c r="G31" s="548"/>
      <c r="H31" s="16">
        <f t="shared" si="1"/>
        <v>27.335000000000001</v>
      </c>
      <c r="I31" s="17">
        <v>24.85</v>
      </c>
    </row>
    <row r="32" spans="1:9" ht="44.25" customHeight="1" x14ac:dyDescent="0.25">
      <c r="A32" s="11">
        <f t="shared" si="2"/>
        <v>24</v>
      </c>
      <c r="B32" s="12"/>
      <c r="C32" s="24" t="s">
        <v>53</v>
      </c>
      <c r="D32" s="45" t="s">
        <v>54</v>
      </c>
      <c r="E32" s="14" t="s">
        <v>32</v>
      </c>
      <c r="F32" s="25" t="s">
        <v>44</v>
      </c>
      <c r="G32" s="15" t="s">
        <v>34</v>
      </c>
      <c r="H32" s="16">
        <f t="shared" si="1"/>
        <v>15.4</v>
      </c>
      <c r="I32" s="17">
        <v>14</v>
      </c>
    </row>
    <row r="33" spans="1:9" ht="48" customHeight="1" x14ac:dyDescent="0.25">
      <c r="A33" s="11">
        <f t="shared" si="2"/>
        <v>25</v>
      </c>
      <c r="B33" s="544"/>
      <c r="C33" s="532" t="s">
        <v>55</v>
      </c>
      <c r="D33" s="32" t="s">
        <v>56</v>
      </c>
      <c r="E33" s="546" t="s">
        <v>32</v>
      </c>
      <c r="F33" s="547" t="s">
        <v>44</v>
      </c>
      <c r="G33" s="548" t="s">
        <v>34</v>
      </c>
      <c r="H33" s="16">
        <f t="shared" si="1"/>
        <v>21.614999999999998</v>
      </c>
      <c r="I33" s="17">
        <v>19.649999999999999</v>
      </c>
    </row>
    <row r="34" spans="1:9" ht="42.75" customHeight="1" x14ac:dyDescent="0.25">
      <c r="A34" s="11">
        <f t="shared" si="2"/>
        <v>26</v>
      </c>
      <c r="B34" s="544"/>
      <c r="C34" s="532"/>
      <c r="D34" s="32" t="s">
        <v>57</v>
      </c>
      <c r="E34" s="546"/>
      <c r="F34" s="547"/>
      <c r="G34" s="548"/>
      <c r="H34" s="16">
        <f t="shared" si="1"/>
        <v>27.335000000000001</v>
      </c>
      <c r="I34" s="17">
        <v>24.85</v>
      </c>
    </row>
    <row r="35" spans="1:9" ht="24.95" customHeight="1" x14ac:dyDescent="0.25">
      <c r="A35" s="6" t="s">
        <v>2</v>
      </c>
      <c r="B35" s="543" t="s">
        <v>3</v>
      </c>
      <c r="C35" s="543"/>
      <c r="D35" s="6" t="s">
        <v>4</v>
      </c>
      <c r="E35" s="6" t="s">
        <v>5</v>
      </c>
      <c r="F35" s="6" t="s">
        <v>6</v>
      </c>
      <c r="G35" s="8" t="s">
        <v>7</v>
      </c>
      <c r="H35" s="9" t="s">
        <v>8</v>
      </c>
      <c r="I35" s="10" t="s">
        <v>9</v>
      </c>
    </row>
    <row r="36" spans="1:9" ht="48.75" customHeight="1" x14ac:dyDescent="0.25">
      <c r="A36" s="11">
        <v>27</v>
      </c>
      <c r="B36" s="544"/>
      <c r="C36" s="24" t="s">
        <v>58</v>
      </c>
      <c r="D36" s="45" t="s">
        <v>59</v>
      </c>
      <c r="E36" s="546" t="s">
        <v>32</v>
      </c>
      <c r="F36" s="547" t="s">
        <v>33</v>
      </c>
      <c r="G36" s="548" t="s">
        <v>34</v>
      </c>
      <c r="H36" s="16">
        <f>(I36*10%)+I36</f>
        <v>30.8</v>
      </c>
      <c r="I36" s="17">
        <v>28</v>
      </c>
    </row>
    <row r="37" spans="1:9" ht="50.25" customHeight="1" x14ac:dyDescent="0.25">
      <c r="A37" s="11">
        <f t="shared" si="2"/>
        <v>28</v>
      </c>
      <c r="B37" s="544"/>
      <c r="C37" s="24" t="s">
        <v>58</v>
      </c>
      <c r="D37" s="45" t="s">
        <v>60</v>
      </c>
      <c r="E37" s="546"/>
      <c r="F37" s="547"/>
      <c r="G37" s="548"/>
      <c r="H37" s="16">
        <f t="shared" ref="H37:H45" si="3">(I37*10%)+I37</f>
        <v>28.324999999999999</v>
      </c>
      <c r="I37" s="17">
        <v>25.75</v>
      </c>
    </row>
    <row r="38" spans="1:9" ht="49.5" customHeight="1" x14ac:dyDescent="0.25">
      <c r="A38" s="11">
        <f t="shared" si="2"/>
        <v>29</v>
      </c>
      <c r="B38" s="30"/>
      <c r="C38" s="24" t="s">
        <v>61</v>
      </c>
      <c r="D38" s="45" t="s">
        <v>62</v>
      </c>
      <c r="E38" s="14" t="s">
        <v>32</v>
      </c>
      <c r="F38" s="25" t="s">
        <v>33</v>
      </c>
      <c r="G38" s="15" t="s">
        <v>34</v>
      </c>
      <c r="H38" s="16">
        <f t="shared" si="3"/>
        <v>30.8</v>
      </c>
      <c r="I38" s="17">
        <v>28</v>
      </c>
    </row>
    <row r="39" spans="1:9" ht="45.75" customHeight="1" x14ac:dyDescent="0.25">
      <c r="A39" s="11">
        <f t="shared" si="2"/>
        <v>30</v>
      </c>
      <c r="B39" s="12"/>
      <c r="C39" s="24" t="s">
        <v>63</v>
      </c>
      <c r="D39" s="45" t="s">
        <v>64</v>
      </c>
      <c r="E39" s="14" t="s">
        <v>32</v>
      </c>
      <c r="F39" s="25" t="s">
        <v>44</v>
      </c>
      <c r="G39" s="15" t="s">
        <v>34</v>
      </c>
      <c r="H39" s="16">
        <f t="shared" si="3"/>
        <v>19.635000000000002</v>
      </c>
      <c r="I39" s="17">
        <v>17.850000000000001</v>
      </c>
    </row>
    <row r="40" spans="1:9" ht="60" customHeight="1" x14ac:dyDescent="0.25">
      <c r="A40" s="11">
        <f t="shared" si="2"/>
        <v>31</v>
      </c>
      <c r="B40" s="12"/>
      <c r="C40" s="24" t="s">
        <v>65</v>
      </c>
      <c r="D40" s="45" t="s">
        <v>66</v>
      </c>
      <c r="E40" s="14" t="s">
        <v>67</v>
      </c>
      <c r="F40" s="25" t="s">
        <v>44</v>
      </c>
      <c r="G40" s="15" t="s">
        <v>34</v>
      </c>
      <c r="H40" s="16">
        <f t="shared" si="3"/>
        <v>12.925000000000001</v>
      </c>
      <c r="I40" s="17">
        <v>11.75</v>
      </c>
    </row>
    <row r="41" spans="1:9" ht="69.75" customHeight="1" x14ac:dyDescent="0.25">
      <c r="A41" s="11">
        <f t="shared" si="2"/>
        <v>32</v>
      </c>
      <c r="B41" s="12"/>
      <c r="C41" s="24" t="s">
        <v>68</v>
      </c>
      <c r="D41" s="35" t="s">
        <v>69</v>
      </c>
      <c r="E41" s="14" t="s">
        <v>70</v>
      </c>
      <c r="F41" s="14" t="s">
        <v>71</v>
      </c>
      <c r="G41" s="15" t="s">
        <v>34</v>
      </c>
      <c r="H41" s="16">
        <f t="shared" si="3"/>
        <v>17.600000000000001</v>
      </c>
      <c r="I41" s="17">
        <v>16</v>
      </c>
    </row>
    <row r="42" spans="1:9" ht="51" customHeight="1" x14ac:dyDescent="0.25">
      <c r="A42" s="11">
        <f t="shared" si="2"/>
        <v>33</v>
      </c>
      <c r="B42" s="12"/>
      <c r="C42" s="24" t="s">
        <v>72</v>
      </c>
      <c r="D42" s="45" t="s">
        <v>73</v>
      </c>
      <c r="E42" s="14" t="s">
        <v>32</v>
      </c>
      <c r="F42" s="25" t="s">
        <v>74</v>
      </c>
      <c r="G42" s="25" t="s">
        <v>34</v>
      </c>
      <c r="H42" s="16">
        <f t="shared" si="3"/>
        <v>19.635000000000002</v>
      </c>
      <c r="I42" s="17">
        <v>17.850000000000001</v>
      </c>
    </row>
    <row r="43" spans="1:9" ht="51" customHeight="1" x14ac:dyDescent="0.25">
      <c r="A43" s="11">
        <f t="shared" si="2"/>
        <v>34</v>
      </c>
      <c r="B43" s="30"/>
      <c r="C43" s="24" t="s">
        <v>75</v>
      </c>
      <c r="D43" s="45" t="s">
        <v>76</v>
      </c>
      <c r="E43" s="546" t="s">
        <v>77</v>
      </c>
      <c r="F43" s="547" t="s">
        <v>78</v>
      </c>
      <c r="G43" s="547" t="s">
        <v>34</v>
      </c>
      <c r="H43" s="16">
        <f t="shared" si="3"/>
        <v>47.3</v>
      </c>
      <c r="I43" s="17">
        <v>43</v>
      </c>
    </row>
    <row r="44" spans="1:9" ht="39" customHeight="1" x14ac:dyDescent="0.25">
      <c r="A44" s="11">
        <f t="shared" si="2"/>
        <v>35</v>
      </c>
      <c r="B44" s="30"/>
      <c r="C44" s="24"/>
      <c r="D44" s="45" t="s">
        <v>79</v>
      </c>
      <c r="E44" s="546"/>
      <c r="F44" s="547"/>
      <c r="G44" s="547"/>
      <c r="H44" s="16">
        <f t="shared" si="3"/>
        <v>41.8</v>
      </c>
      <c r="I44" s="17">
        <v>38</v>
      </c>
    </row>
    <row r="45" spans="1:9" ht="40.5" customHeight="1" x14ac:dyDescent="0.25">
      <c r="A45" s="11">
        <f t="shared" si="2"/>
        <v>36</v>
      </c>
      <c r="B45" s="12"/>
      <c r="C45" s="24" t="s">
        <v>80</v>
      </c>
      <c r="D45" s="45" t="s">
        <v>81</v>
      </c>
      <c r="E45" s="14" t="s">
        <v>77</v>
      </c>
      <c r="F45" s="25" t="s">
        <v>44</v>
      </c>
      <c r="G45" s="25" t="s">
        <v>34</v>
      </c>
      <c r="H45" s="16">
        <f t="shared" si="3"/>
        <v>12.925000000000001</v>
      </c>
      <c r="I45" s="17">
        <v>11.75</v>
      </c>
    </row>
    <row r="46" spans="1:9" ht="24.95" customHeight="1" x14ac:dyDescent="0.25">
      <c r="A46" s="538" t="s">
        <v>82</v>
      </c>
      <c r="B46" s="538"/>
      <c r="C46" s="538"/>
      <c r="D46" s="538"/>
      <c r="E46" s="538"/>
      <c r="F46" s="538"/>
      <c r="G46" s="538"/>
      <c r="H46" s="538"/>
      <c r="I46" s="538"/>
    </row>
    <row r="47" spans="1:9" ht="70.5" customHeight="1" x14ac:dyDescent="0.25">
      <c r="A47" s="11">
        <f>A45+1</f>
        <v>37</v>
      </c>
      <c r="B47" s="12"/>
      <c r="C47" s="24" t="s">
        <v>83</v>
      </c>
      <c r="D47" s="45" t="s">
        <v>84</v>
      </c>
      <c r="E47" s="33" t="s">
        <v>85</v>
      </c>
      <c r="F47" s="34" t="s">
        <v>34</v>
      </c>
      <c r="G47" s="34" t="s">
        <v>34</v>
      </c>
      <c r="H47" s="16">
        <f>(I47*10%)+I47</f>
        <v>35.200000000000003</v>
      </c>
      <c r="I47" s="17">
        <v>32</v>
      </c>
    </row>
    <row r="48" spans="1:9" ht="56.25" customHeight="1" x14ac:dyDescent="0.25">
      <c r="A48" s="11">
        <f t="shared" ref="A48:A63" si="4">A47+1</f>
        <v>38</v>
      </c>
      <c r="B48" s="12"/>
      <c r="C48" s="24" t="s">
        <v>86</v>
      </c>
      <c r="D48" s="45" t="s">
        <v>87</v>
      </c>
      <c r="E48" s="33" t="s">
        <v>85</v>
      </c>
      <c r="F48" s="34" t="s">
        <v>88</v>
      </c>
      <c r="G48" s="34" t="s">
        <v>14</v>
      </c>
      <c r="H48" s="16">
        <f t="shared" ref="H48:H63" si="5">(I48*10%)+I48</f>
        <v>48.4</v>
      </c>
      <c r="I48" s="17">
        <v>44</v>
      </c>
    </row>
    <row r="49" spans="1:9" ht="48.75" customHeight="1" x14ac:dyDescent="0.25">
      <c r="A49" s="11">
        <f t="shared" si="4"/>
        <v>39</v>
      </c>
      <c r="B49" s="12"/>
      <c r="C49" s="24" t="s">
        <v>89</v>
      </c>
      <c r="D49" s="45" t="s">
        <v>90</v>
      </c>
      <c r="E49" s="33" t="s">
        <v>85</v>
      </c>
      <c r="F49" s="34" t="s">
        <v>88</v>
      </c>
      <c r="G49" s="34" t="s">
        <v>14</v>
      </c>
      <c r="H49" s="16">
        <f t="shared" si="5"/>
        <v>48.4</v>
      </c>
      <c r="I49" s="17">
        <v>44</v>
      </c>
    </row>
    <row r="50" spans="1:9" ht="48.75" customHeight="1" x14ac:dyDescent="0.25">
      <c r="A50" s="11">
        <f t="shared" si="4"/>
        <v>40</v>
      </c>
      <c r="B50" s="12"/>
      <c r="C50" s="24" t="s">
        <v>91</v>
      </c>
      <c r="D50" s="45" t="s">
        <v>92</v>
      </c>
      <c r="E50" s="33"/>
      <c r="F50" s="34" t="s">
        <v>93</v>
      </c>
      <c r="G50" s="34" t="s">
        <v>14</v>
      </c>
      <c r="H50" s="16">
        <f t="shared" si="5"/>
        <v>27.5</v>
      </c>
      <c r="I50" s="17">
        <v>25</v>
      </c>
    </row>
    <row r="51" spans="1:9" ht="54.75" customHeight="1" x14ac:dyDescent="0.25">
      <c r="A51" s="11">
        <f t="shared" si="4"/>
        <v>41</v>
      </c>
      <c r="B51" s="12"/>
      <c r="C51" s="24" t="s">
        <v>94</v>
      </c>
      <c r="D51" s="45" t="s">
        <v>95</v>
      </c>
      <c r="E51" s="33" t="s">
        <v>96</v>
      </c>
      <c r="F51" s="34" t="s">
        <v>97</v>
      </c>
      <c r="G51" s="34" t="s">
        <v>14</v>
      </c>
      <c r="H51" s="16">
        <f t="shared" si="5"/>
        <v>15.125</v>
      </c>
      <c r="I51" s="17">
        <v>13.75</v>
      </c>
    </row>
    <row r="52" spans="1:9" ht="56.25" customHeight="1" x14ac:dyDescent="0.25">
      <c r="A52" s="11">
        <f t="shared" si="4"/>
        <v>42</v>
      </c>
      <c r="B52" s="12"/>
      <c r="C52" s="24" t="s">
        <v>98</v>
      </c>
      <c r="D52" s="45" t="s">
        <v>99</v>
      </c>
      <c r="E52" s="33" t="s">
        <v>100</v>
      </c>
      <c r="F52" s="34" t="s">
        <v>97</v>
      </c>
      <c r="G52" s="34" t="s">
        <v>14</v>
      </c>
      <c r="H52" s="16">
        <f t="shared" si="5"/>
        <v>3.3</v>
      </c>
      <c r="I52" s="17">
        <v>3</v>
      </c>
    </row>
    <row r="53" spans="1:9" ht="53.25" customHeight="1" x14ac:dyDescent="0.25">
      <c r="A53" s="11">
        <f t="shared" si="4"/>
        <v>43</v>
      </c>
      <c r="B53" s="12"/>
      <c r="C53" s="24" t="s">
        <v>101</v>
      </c>
      <c r="D53" s="45" t="s">
        <v>102</v>
      </c>
      <c r="E53" s="33" t="s">
        <v>103</v>
      </c>
      <c r="F53" s="34" t="s">
        <v>104</v>
      </c>
      <c r="G53" s="34" t="s">
        <v>14</v>
      </c>
      <c r="H53" s="16">
        <f t="shared" si="5"/>
        <v>2.2000000000000002</v>
      </c>
      <c r="I53" s="17">
        <v>2</v>
      </c>
    </row>
    <row r="54" spans="1:9" ht="49.5" customHeight="1" x14ac:dyDescent="0.25">
      <c r="A54" s="11">
        <f t="shared" si="4"/>
        <v>44</v>
      </c>
      <c r="B54" s="12"/>
      <c r="C54" s="24" t="s">
        <v>105</v>
      </c>
      <c r="D54" s="45" t="s">
        <v>106</v>
      </c>
      <c r="E54" s="33" t="s">
        <v>103</v>
      </c>
      <c r="F54" s="34" t="s">
        <v>104</v>
      </c>
      <c r="G54" s="34" t="s">
        <v>14</v>
      </c>
      <c r="H54" s="16">
        <f t="shared" si="5"/>
        <v>2.145</v>
      </c>
      <c r="I54" s="17">
        <v>1.95</v>
      </c>
    </row>
    <row r="55" spans="1:9" ht="45.75" customHeight="1" x14ac:dyDescent="0.25">
      <c r="A55" s="11">
        <f t="shared" si="4"/>
        <v>45</v>
      </c>
      <c r="B55" s="12"/>
      <c r="C55" s="24" t="s">
        <v>107</v>
      </c>
      <c r="D55" s="45" t="s">
        <v>108</v>
      </c>
      <c r="E55" s="33" t="s">
        <v>103</v>
      </c>
      <c r="F55" s="34" t="s">
        <v>104</v>
      </c>
      <c r="G55" s="34" t="s">
        <v>14</v>
      </c>
      <c r="H55" s="16">
        <f t="shared" si="5"/>
        <v>2.2000000000000002</v>
      </c>
      <c r="I55" s="17">
        <v>2</v>
      </c>
    </row>
    <row r="56" spans="1:9" ht="53.25" customHeight="1" x14ac:dyDescent="0.25">
      <c r="A56" s="11">
        <f t="shared" si="4"/>
        <v>46</v>
      </c>
      <c r="B56" s="12"/>
      <c r="C56" s="24" t="s">
        <v>109</v>
      </c>
      <c r="D56" s="45" t="s">
        <v>110</v>
      </c>
      <c r="E56" s="33" t="s">
        <v>103</v>
      </c>
      <c r="F56" s="34" t="s">
        <v>104</v>
      </c>
      <c r="G56" s="34" t="s">
        <v>14</v>
      </c>
      <c r="H56" s="16">
        <f t="shared" si="5"/>
        <v>2.145</v>
      </c>
      <c r="I56" s="17">
        <v>1.95</v>
      </c>
    </row>
    <row r="57" spans="1:9" ht="56.25" customHeight="1" x14ac:dyDescent="0.25">
      <c r="A57" s="11">
        <f t="shared" si="4"/>
        <v>47</v>
      </c>
      <c r="B57" s="12"/>
      <c r="C57" s="24" t="s">
        <v>111</v>
      </c>
      <c r="D57" s="35" t="s">
        <v>112</v>
      </c>
      <c r="E57" s="33" t="s">
        <v>113</v>
      </c>
      <c r="F57" s="34" t="s">
        <v>114</v>
      </c>
      <c r="G57" s="34" t="s">
        <v>14</v>
      </c>
      <c r="H57" s="16">
        <f t="shared" si="5"/>
        <v>4.0149999999999997</v>
      </c>
      <c r="I57" s="17">
        <v>3.65</v>
      </c>
    </row>
    <row r="58" spans="1:9" ht="49.5" customHeight="1" x14ac:dyDescent="0.25">
      <c r="A58" s="11">
        <f t="shared" si="4"/>
        <v>48</v>
      </c>
      <c r="B58" s="12"/>
      <c r="C58" s="24" t="s">
        <v>115</v>
      </c>
      <c r="D58" s="45" t="s">
        <v>116</v>
      </c>
      <c r="E58" s="33" t="s">
        <v>113</v>
      </c>
      <c r="F58" s="34" t="s">
        <v>114</v>
      </c>
      <c r="G58" s="34" t="s">
        <v>14</v>
      </c>
      <c r="H58" s="16">
        <f t="shared" si="5"/>
        <v>4.2350000000000003</v>
      </c>
      <c r="I58" s="17">
        <v>3.85</v>
      </c>
    </row>
    <row r="59" spans="1:9" ht="48.75" customHeight="1" x14ac:dyDescent="0.25">
      <c r="A59" s="11">
        <f t="shared" si="4"/>
        <v>49</v>
      </c>
      <c r="B59" s="12"/>
      <c r="C59" s="24" t="s">
        <v>117</v>
      </c>
      <c r="D59" s="45" t="s">
        <v>118</v>
      </c>
      <c r="E59" s="33" t="s">
        <v>113</v>
      </c>
      <c r="F59" s="34" t="s">
        <v>119</v>
      </c>
      <c r="G59" s="34" t="s">
        <v>14</v>
      </c>
      <c r="H59" s="16">
        <f t="shared" si="5"/>
        <v>8.25</v>
      </c>
      <c r="I59" s="17">
        <v>7.5</v>
      </c>
    </row>
    <row r="60" spans="1:9" ht="49.5" customHeight="1" x14ac:dyDescent="0.25">
      <c r="A60" s="11">
        <f t="shared" si="4"/>
        <v>50</v>
      </c>
      <c r="B60" s="12"/>
      <c r="C60" s="24" t="s">
        <v>120</v>
      </c>
      <c r="D60" s="45" t="s">
        <v>121</v>
      </c>
      <c r="E60" s="33" t="s">
        <v>122</v>
      </c>
      <c r="F60" s="34" t="s">
        <v>44</v>
      </c>
      <c r="G60" s="34" t="s">
        <v>34</v>
      </c>
      <c r="H60" s="16">
        <f t="shared" si="5"/>
        <v>19.25</v>
      </c>
      <c r="I60" s="17">
        <v>17.5</v>
      </c>
    </row>
    <row r="61" spans="1:9" ht="46.5" customHeight="1" x14ac:dyDescent="0.25">
      <c r="A61" s="11">
        <f t="shared" si="4"/>
        <v>51</v>
      </c>
      <c r="B61" s="12"/>
      <c r="C61" s="24" t="s">
        <v>123</v>
      </c>
      <c r="D61" s="45" t="s">
        <v>124</v>
      </c>
      <c r="E61" s="33" t="s">
        <v>122</v>
      </c>
      <c r="F61" s="34" t="s">
        <v>44</v>
      </c>
      <c r="G61" s="34" t="s">
        <v>34</v>
      </c>
      <c r="H61" s="16">
        <f t="shared" si="5"/>
        <v>18.149999999999999</v>
      </c>
      <c r="I61" s="17">
        <v>16.5</v>
      </c>
    </row>
    <row r="62" spans="1:9" ht="48.75" customHeight="1" x14ac:dyDescent="0.25">
      <c r="A62" s="11">
        <f t="shared" si="4"/>
        <v>52</v>
      </c>
      <c r="B62" s="544"/>
      <c r="C62" s="532"/>
      <c r="D62" s="45" t="s">
        <v>125</v>
      </c>
      <c r="E62" s="33" t="s">
        <v>32</v>
      </c>
      <c r="F62" s="542"/>
      <c r="G62" s="542" t="s">
        <v>14</v>
      </c>
      <c r="H62" s="16">
        <f t="shared" si="5"/>
        <v>18.149999999999999</v>
      </c>
      <c r="I62" s="17">
        <v>16.5</v>
      </c>
    </row>
    <row r="63" spans="1:9" ht="49.5" customHeight="1" x14ac:dyDescent="0.25">
      <c r="A63" s="11">
        <f t="shared" si="4"/>
        <v>53</v>
      </c>
      <c r="B63" s="544"/>
      <c r="C63" s="532"/>
      <c r="D63" s="45" t="s">
        <v>126</v>
      </c>
      <c r="E63" s="33" t="s">
        <v>32</v>
      </c>
      <c r="F63" s="542"/>
      <c r="G63" s="542"/>
      <c r="H63" s="16">
        <f t="shared" si="5"/>
        <v>19.689999999999998</v>
      </c>
      <c r="I63" s="17">
        <v>17.899999999999999</v>
      </c>
    </row>
    <row r="64" spans="1:9" ht="24.95" customHeight="1" x14ac:dyDescent="0.25">
      <c r="A64" s="545" t="s">
        <v>127</v>
      </c>
      <c r="B64" s="545"/>
      <c r="C64" s="545"/>
      <c r="D64" s="545"/>
      <c r="E64" s="545"/>
      <c r="F64" s="545"/>
      <c r="G64" s="545"/>
      <c r="H64" s="545"/>
      <c r="I64" s="545"/>
    </row>
    <row r="65" spans="1:9" ht="45" customHeight="1" x14ac:dyDescent="0.25">
      <c r="A65" s="536">
        <f>A63+1</f>
        <v>54</v>
      </c>
      <c r="B65" s="12"/>
      <c r="C65" s="24" t="s">
        <v>128</v>
      </c>
      <c r="D65" s="35" t="s">
        <v>129</v>
      </c>
      <c r="E65" s="37" t="s">
        <v>32</v>
      </c>
      <c r="F65" s="38" t="s">
        <v>130</v>
      </c>
      <c r="G65" s="39" t="s">
        <v>34</v>
      </c>
      <c r="H65" s="16">
        <f>(I65*10%)+I65</f>
        <v>28.324999999999999</v>
      </c>
      <c r="I65" s="17">
        <v>25.75</v>
      </c>
    </row>
    <row r="66" spans="1:9" ht="43.5" customHeight="1" x14ac:dyDescent="0.25">
      <c r="A66" s="536"/>
      <c r="B66" s="12"/>
      <c r="C66" s="24" t="s">
        <v>128</v>
      </c>
      <c r="D66" s="35" t="s">
        <v>131</v>
      </c>
      <c r="E66" s="37" t="s">
        <v>132</v>
      </c>
      <c r="F66" s="38" t="s">
        <v>130</v>
      </c>
      <c r="G66" s="39" t="s">
        <v>34</v>
      </c>
      <c r="H66" s="16">
        <f t="shared" ref="H66:H82" si="6">(I66*10%)+I66</f>
        <v>29.425000000000001</v>
      </c>
      <c r="I66" s="17">
        <v>26.75</v>
      </c>
    </row>
    <row r="67" spans="1:9" ht="45" customHeight="1" x14ac:dyDescent="0.25">
      <c r="A67" s="11">
        <v>55</v>
      </c>
      <c r="B67" s="12"/>
      <c r="C67" s="24" t="s">
        <v>133</v>
      </c>
      <c r="D67" s="35" t="s">
        <v>134</v>
      </c>
      <c r="E67" s="37" t="s">
        <v>103</v>
      </c>
      <c r="F67" s="38" t="s">
        <v>135</v>
      </c>
      <c r="G67" s="38" t="s">
        <v>14</v>
      </c>
      <c r="H67" s="16">
        <f t="shared" si="6"/>
        <v>4.95</v>
      </c>
      <c r="I67" s="17">
        <v>4.5</v>
      </c>
    </row>
    <row r="68" spans="1:9" ht="45" customHeight="1" x14ac:dyDescent="0.25">
      <c r="A68" s="536">
        <v>56</v>
      </c>
      <c r="B68" s="12"/>
      <c r="C68" s="24" t="s">
        <v>133</v>
      </c>
      <c r="D68" s="35" t="s">
        <v>136</v>
      </c>
      <c r="E68" s="37" t="s">
        <v>103</v>
      </c>
      <c r="F68" s="38" t="s">
        <v>135</v>
      </c>
      <c r="G68" s="38" t="s">
        <v>14</v>
      </c>
      <c r="H68" s="16">
        <f t="shared" si="6"/>
        <v>4.6749999999999998</v>
      </c>
      <c r="I68" s="17">
        <v>4.25</v>
      </c>
    </row>
    <row r="69" spans="1:9" ht="52.5" customHeight="1" x14ac:dyDescent="0.25">
      <c r="A69" s="536"/>
      <c r="B69" s="12"/>
      <c r="C69" s="24" t="s">
        <v>137</v>
      </c>
      <c r="D69" s="73" t="s">
        <v>138</v>
      </c>
      <c r="E69" s="37" t="s">
        <v>139</v>
      </c>
      <c r="F69" s="38" t="s">
        <v>140</v>
      </c>
      <c r="G69" s="38" t="s">
        <v>14</v>
      </c>
      <c r="H69" s="16">
        <f t="shared" si="6"/>
        <v>14.025</v>
      </c>
      <c r="I69" s="17">
        <v>12.75</v>
      </c>
    </row>
    <row r="70" spans="1:9" ht="45" customHeight="1" x14ac:dyDescent="0.25">
      <c r="A70" s="11">
        <v>57</v>
      </c>
      <c r="B70" s="12"/>
      <c r="C70" s="24" t="s">
        <v>141</v>
      </c>
      <c r="D70" s="45" t="s">
        <v>142</v>
      </c>
      <c r="E70" s="37" t="s">
        <v>32</v>
      </c>
      <c r="F70" s="38" t="s">
        <v>143</v>
      </c>
      <c r="G70" s="38" t="s">
        <v>14</v>
      </c>
      <c r="H70" s="16">
        <f t="shared" si="6"/>
        <v>16.5</v>
      </c>
      <c r="I70" s="17">
        <v>15</v>
      </c>
    </row>
    <row r="71" spans="1:9" ht="54.75" customHeight="1" x14ac:dyDescent="0.25">
      <c r="A71" s="11">
        <v>58</v>
      </c>
      <c r="B71" s="12"/>
      <c r="C71" s="24" t="s">
        <v>144</v>
      </c>
      <c r="D71" s="45" t="s">
        <v>145</v>
      </c>
      <c r="E71" s="37" t="s">
        <v>32</v>
      </c>
      <c r="F71" s="38" t="s">
        <v>143</v>
      </c>
      <c r="G71" s="38" t="s">
        <v>14</v>
      </c>
      <c r="H71" s="16">
        <f t="shared" si="6"/>
        <v>16.5</v>
      </c>
      <c r="I71" s="17">
        <v>15</v>
      </c>
    </row>
    <row r="72" spans="1:9" ht="54" customHeight="1" x14ac:dyDescent="0.25">
      <c r="A72" s="536">
        <v>59</v>
      </c>
      <c r="B72" s="12"/>
      <c r="C72" s="24" t="s">
        <v>141</v>
      </c>
      <c r="D72" s="45" t="s">
        <v>146</v>
      </c>
      <c r="E72" s="37" t="s">
        <v>32</v>
      </c>
      <c r="F72" s="38" t="s">
        <v>143</v>
      </c>
      <c r="G72" s="38" t="s">
        <v>14</v>
      </c>
      <c r="H72" s="16">
        <f t="shared" si="6"/>
        <v>15.95</v>
      </c>
      <c r="I72" s="17">
        <v>14.5</v>
      </c>
    </row>
    <row r="73" spans="1:9" ht="51.75" customHeight="1" x14ac:dyDescent="0.25">
      <c r="A73" s="536"/>
      <c r="B73" s="12"/>
      <c r="C73" s="24" t="s">
        <v>144</v>
      </c>
      <c r="D73" s="45" t="s">
        <v>147</v>
      </c>
      <c r="E73" s="37" t="s">
        <v>32</v>
      </c>
      <c r="F73" s="38" t="s">
        <v>143</v>
      </c>
      <c r="G73" s="38" t="s">
        <v>14</v>
      </c>
      <c r="H73" s="16">
        <f t="shared" si="6"/>
        <v>15.95</v>
      </c>
      <c r="I73" s="17">
        <v>14.5</v>
      </c>
    </row>
    <row r="74" spans="1:9" ht="51.75" customHeight="1" x14ac:dyDescent="0.25">
      <c r="A74" s="536">
        <f>A72+1</f>
        <v>60</v>
      </c>
      <c r="B74" s="12"/>
      <c r="C74" s="24" t="s">
        <v>148</v>
      </c>
      <c r="D74" s="45" t="s">
        <v>149</v>
      </c>
      <c r="E74" s="37" t="s">
        <v>32</v>
      </c>
      <c r="F74" s="38" t="s">
        <v>143</v>
      </c>
      <c r="G74" s="38" t="s">
        <v>14</v>
      </c>
      <c r="H74" s="16">
        <f t="shared" si="6"/>
        <v>16.5</v>
      </c>
      <c r="I74" s="17">
        <v>15</v>
      </c>
    </row>
    <row r="75" spans="1:9" ht="55.5" customHeight="1" x14ac:dyDescent="0.25">
      <c r="A75" s="536"/>
      <c r="B75" s="12"/>
      <c r="C75" s="24" t="s">
        <v>150</v>
      </c>
      <c r="D75" s="45" t="s">
        <v>151</v>
      </c>
      <c r="E75" s="37" t="s">
        <v>32</v>
      </c>
      <c r="F75" s="38" t="s">
        <v>152</v>
      </c>
      <c r="G75" s="38" t="s">
        <v>14</v>
      </c>
      <c r="H75" s="16">
        <f t="shared" si="6"/>
        <v>42.9</v>
      </c>
      <c r="I75" s="17">
        <v>39</v>
      </c>
    </row>
    <row r="76" spans="1:9" ht="59.25" customHeight="1" x14ac:dyDescent="0.25">
      <c r="A76" s="536">
        <f>A74+1</f>
        <v>61</v>
      </c>
      <c r="B76" s="12"/>
      <c r="C76" s="24" t="s">
        <v>153</v>
      </c>
      <c r="D76" s="35" t="s">
        <v>154</v>
      </c>
      <c r="E76" s="37" t="s">
        <v>32</v>
      </c>
      <c r="F76" s="38" t="s">
        <v>143</v>
      </c>
      <c r="G76" s="38" t="s">
        <v>14</v>
      </c>
      <c r="H76" s="16">
        <f t="shared" si="6"/>
        <v>16.5</v>
      </c>
      <c r="I76" s="17">
        <v>15</v>
      </c>
    </row>
    <row r="77" spans="1:9" ht="64.5" customHeight="1" x14ac:dyDescent="0.25">
      <c r="A77" s="536"/>
      <c r="B77" s="12"/>
      <c r="C77" s="24" t="s">
        <v>155</v>
      </c>
      <c r="D77" s="45" t="s">
        <v>156</v>
      </c>
      <c r="E77" s="37" t="s">
        <v>32</v>
      </c>
      <c r="F77" s="40" t="s">
        <v>130</v>
      </c>
      <c r="G77" s="39" t="s">
        <v>34</v>
      </c>
      <c r="H77" s="16">
        <f t="shared" si="6"/>
        <v>26.4</v>
      </c>
      <c r="I77" s="17">
        <v>24</v>
      </c>
    </row>
    <row r="78" spans="1:9" ht="51.75" customHeight="1" x14ac:dyDescent="0.25">
      <c r="A78" s="536">
        <f>A76+1</f>
        <v>62</v>
      </c>
      <c r="B78" s="12"/>
      <c r="C78" s="24" t="s">
        <v>157</v>
      </c>
      <c r="D78" s="45" t="s">
        <v>158</v>
      </c>
      <c r="E78" s="37" t="s">
        <v>32</v>
      </c>
      <c r="F78" s="40" t="s">
        <v>143</v>
      </c>
      <c r="G78" s="40" t="s">
        <v>14</v>
      </c>
      <c r="H78" s="16">
        <f t="shared" si="6"/>
        <v>15.4</v>
      </c>
      <c r="I78" s="17">
        <v>14</v>
      </c>
    </row>
    <row r="79" spans="1:9" ht="54" customHeight="1" x14ac:dyDescent="0.25">
      <c r="A79" s="536"/>
      <c r="B79" s="12"/>
      <c r="C79" s="24" t="s">
        <v>159</v>
      </c>
      <c r="D79" s="35" t="s">
        <v>160</v>
      </c>
      <c r="E79" s="41" t="s">
        <v>103</v>
      </c>
      <c r="F79" s="40" t="s">
        <v>135</v>
      </c>
      <c r="G79" s="40" t="s">
        <v>14</v>
      </c>
      <c r="H79" s="16">
        <f t="shared" si="6"/>
        <v>4.6749999999999998</v>
      </c>
      <c r="I79" s="17">
        <v>4.25</v>
      </c>
    </row>
    <row r="80" spans="1:9" ht="48" customHeight="1" x14ac:dyDescent="0.25">
      <c r="A80" s="536">
        <f>A78+1</f>
        <v>63</v>
      </c>
      <c r="B80" s="12"/>
      <c r="C80" s="24" t="s">
        <v>161</v>
      </c>
      <c r="D80" s="35" t="s">
        <v>162</v>
      </c>
      <c r="E80" s="41" t="s">
        <v>32</v>
      </c>
      <c r="F80" s="40" t="s">
        <v>163</v>
      </c>
      <c r="G80" s="40" t="s">
        <v>14</v>
      </c>
      <c r="H80" s="16">
        <f t="shared" si="6"/>
        <v>66</v>
      </c>
      <c r="I80" s="17">
        <v>60</v>
      </c>
    </row>
    <row r="81" spans="1:11" ht="51" customHeight="1" x14ac:dyDescent="0.25">
      <c r="A81" s="536"/>
      <c r="B81" s="12"/>
      <c r="C81" s="24" t="s">
        <v>164</v>
      </c>
      <c r="D81" s="35" t="s">
        <v>165</v>
      </c>
      <c r="E81" s="41" t="s">
        <v>32</v>
      </c>
      <c r="F81" s="40" t="s">
        <v>163</v>
      </c>
      <c r="G81" s="40" t="s">
        <v>14</v>
      </c>
      <c r="H81" s="16">
        <f t="shared" si="6"/>
        <v>60.5</v>
      </c>
      <c r="I81" s="17">
        <v>55</v>
      </c>
    </row>
    <row r="82" spans="1:11" ht="46.5" customHeight="1" x14ac:dyDescent="0.25">
      <c r="A82" s="11">
        <f>SUM(A80+1)</f>
        <v>64</v>
      </c>
      <c r="B82" s="12"/>
      <c r="C82" s="24"/>
      <c r="D82" s="35" t="s">
        <v>166</v>
      </c>
      <c r="E82" s="41"/>
      <c r="F82" s="40"/>
      <c r="G82" s="40" t="s">
        <v>14</v>
      </c>
      <c r="H82" s="16">
        <f t="shared" si="6"/>
        <v>60.5</v>
      </c>
      <c r="I82" s="16">
        <v>55</v>
      </c>
    </row>
    <row r="83" spans="1:11" ht="24.95" customHeight="1" x14ac:dyDescent="0.25">
      <c r="A83" s="538" t="s">
        <v>167</v>
      </c>
      <c r="B83" s="538"/>
      <c r="C83" s="538"/>
      <c r="D83" s="538"/>
      <c r="E83" s="538"/>
      <c r="F83" s="538"/>
      <c r="G83" s="538"/>
      <c r="H83" s="538"/>
      <c r="I83" s="538"/>
    </row>
    <row r="84" spans="1:11" ht="45" customHeight="1" x14ac:dyDescent="0.25">
      <c r="A84" s="536">
        <f>SUM(A82+1)</f>
        <v>65</v>
      </c>
      <c r="B84" s="544"/>
      <c r="C84" s="532" t="s">
        <v>168</v>
      </c>
      <c r="D84" s="541" t="s">
        <v>169</v>
      </c>
      <c r="E84" s="33" t="s">
        <v>85</v>
      </c>
      <c r="F84" s="542" t="s">
        <v>170</v>
      </c>
      <c r="G84" s="542" t="s">
        <v>34</v>
      </c>
      <c r="H84" s="16">
        <f>(I84*10%)+I84</f>
        <v>35.200000000000003</v>
      </c>
      <c r="I84" s="17">
        <v>32</v>
      </c>
    </row>
    <row r="85" spans="1:11" ht="45" customHeight="1" x14ac:dyDescent="0.25">
      <c r="A85" s="536"/>
      <c r="B85" s="544"/>
      <c r="C85" s="532"/>
      <c r="D85" s="541"/>
      <c r="E85" s="33" t="s">
        <v>100</v>
      </c>
      <c r="F85" s="542"/>
      <c r="G85" s="542"/>
      <c r="H85" s="16">
        <f t="shared" ref="H85:H103" si="7">(I85*10%)+I85</f>
        <v>27.5</v>
      </c>
      <c r="I85" s="17">
        <v>25</v>
      </c>
    </row>
    <row r="86" spans="1:11" ht="44.25" customHeight="1" x14ac:dyDescent="0.25">
      <c r="A86" s="11">
        <f>A84+1</f>
        <v>66</v>
      </c>
      <c r="B86" s="12"/>
      <c r="C86" s="24" t="s">
        <v>171</v>
      </c>
      <c r="D86" s="45" t="s">
        <v>172</v>
      </c>
      <c r="E86" s="33" t="s">
        <v>70</v>
      </c>
      <c r="F86" s="34" t="s">
        <v>93</v>
      </c>
      <c r="G86" s="34" t="s">
        <v>14</v>
      </c>
      <c r="H86" s="16">
        <f t="shared" si="7"/>
        <v>27.5</v>
      </c>
      <c r="I86" s="17">
        <v>25</v>
      </c>
    </row>
    <row r="87" spans="1:11" ht="45" customHeight="1" x14ac:dyDescent="0.25">
      <c r="A87" s="11">
        <f>A86+1</f>
        <v>67</v>
      </c>
      <c r="B87" s="12"/>
      <c r="C87" s="24" t="s">
        <v>173</v>
      </c>
      <c r="D87" s="45" t="s">
        <v>174</v>
      </c>
      <c r="E87" s="33" t="s">
        <v>100</v>
      </c>
      <c r="F87" s="34" t="s">
        <v>175</v>
      </c>
      <c r="G87" s="34" t="s">
        <v>14</v>
      </c>
      <c r="H87" s="16">
        <f t="shared" si="7"/>
        <v>39.6</v>
      </c>
      <c r="I87" s="17">
        <v>36</v>
      </c>
    </row>
    <row r="88" spans="1:11" ht="52.5" customHeight="1" x14ac:dyDescent="0.25">
      <c r="A88" s="11">
        <f>A87+1</f>
        <v>68</v>
      </c>
      <c r="B88" s="12"/>
      <c r="C88" s="24" t="s">
        <v>176</v>
      </c>
      <c r="D88" s="45" t="s">
        <v>177</v>
      </c>
      <c r="E88" s="33" t="s">
        <v>100</v>
      </c>
      <c r="F88" s="34" t="s">
        <v>175</v>
      </c>
      <c r="G88" s="34" t="s">
        <v>14</v>
      </c>
      <c r="H88" s="16">
        <f t="shared" si="7"/>
        <v>39.6</v>
      </c>
      <c r="I88" s="17">
        <v>36</v>
      </c>
    </row>
    <row r="89" spans="1:11" ht="51" customHeight="1" x14ac:dyDescent="0.25">
      <c r="A89" s="11">
        <f>A88+1</f>
        <v>69</v>
      </c>
      <c r="B89" s="12"/>
      <c r="C89" s="24" t="s">
        <v>178</v>
      </c>
      <c r="D89" s="35" t="s">
        <v>179</v>
      </c>
      <c r="E89" s="33"/>
      <c r="F89" s="34" t="s">
        <v>97</v>
      </c>
      <c r="G89" s="34" t="s">
        <v>14</v>
      </c>
      <c r="H89" s="16">
        <f t="shared" si="7"/>
        <v>3.3</v>
      </c>
      <c r="I89" s="17">
        <v>3</v>
      </c>
    </row>
    <row r="90" spans="1:11" ht="47.25" customHeight="1" x14ac:dyDescent="0.25">
      <c r="A90" s="11">
        <f t="shared" ref="A90:A100" si="8">A89+1</f>
        <v>70</v>
      </c>
      <c r="B90" s="12"/>
      <c r="C90" s="24" t="s">
        <v>180</v>
      </c>
      <c r="D90" s="45" t="s">
        <v>181</v>
      </c>
      <c r="E90" s="33" t="s">
        <v>113</v>
      </c>
      <c r="F90" s="34" t="s">
        <v>114</v>
      </c>
      <c r="G90" s="34" t="s">
        <v>14</v>
      </c>
      <c r="H90" s="16">
        <f t="shared" si="7"/>
        <v>4.2350000000000003</v>
      </c>
      <c r="I90" s="17">
        <v>3.85</v>
      </c>
    </row>
    <row r="91" spans="1:11" ht="46.5" customHeight="1" x14ac:dyDescent="0.25">
      <c r="A91" s="11">
        <f t="shared" si="8"/>
        <v>71</v>
      </c>
      <c r="B91" s="12"/>
      <c r="C91" s="24" t="s">
        <v>182</v>
      </c>
      <c r="D91" s="45" t="s">
        <v>183</v>
      </c>
      <c r="E91" s="33" t="s">
        <v>113</v>
      </c>
      <c r="F91" s="34" t="s">
        <v>114</v>
      </c>
      <c r="G91" s="34" t="s">
        <v>14</v>
      </c>
      <c r="H91" s="16">
        <f t="shared" si="7"/>
        <v>4.0149999999999997</v>
      </c>
      <c r="I91" s="17">
        <v>3.65</v>
      </c>
    </row>
    <row r="92" spans="1:11" ht="44.25" customHeight="1" x14ac:dyDescent="0.25">
      <c r="A92" s="11">
        <f t="shared" si="8"/>
        <v>72</v>
      </c>
      <c r="B92" s="12"/>
      <c r="C92" s="24" t="s">
        <v>184</v>
      </c>
      <c r="D92" s="45" t="s">
        <v>185</v>
      </c>
      <c r="E92" s="33" t="s">
        <v>113</v>
      </c>
      <c r="F92" s="34" t="s">
        <v>114</v>
      </c>
      <c r="G92" s="34" t="s">
        <v>14</v>
      </c>
      <c r="H92" s="16">
        <f t="shared" si="7"/>
        <v>3.85</v>
      </c>
      <c r="I92" s="17">
        <v>3.5</v>
      </c>
    </row>
    <row r="93" spans="1:11" ht="57.75" customHeight="1" x14ac:dyDescent="0.25">
      <c r="A93" s="11">
        <f t="shared" si="8"/>
        <v>73</v>
      </c>
      <c r="B93" s="12"/>
      <c r="C93" s="24" t="s">
        <v>186</v>
      </c>
      <c r="D93" s="45" t="s">
        <v>187</v>
      </c>
      <c r="E93" s="33" t="s">
        <v>100</v>
      </c>
      <c r="F93" s="34" t="s">
        <v>170</v>
      </c>
      <c r="G93" s="34" t="s">
        <v>34</v>
      </c>
      <c r="H93" s="16">
        <f t="shared" si="7"/>
        <v>25.85</v>
      </c>
      <c r="I93" s="17">
        <v>23.5</v>
      </c>
    </row>
    <row r="94" spans="1:11" ht="48" customHeight="1" x14ac:dyDescent="0.25">
      <c r="A94" s="11">
        <f t="shared" si="8"/>
        <v>74</v>
      </c>
      <c r="B94" s="12"/>
      <c r="C94" s="24"/>
      <c r="D94" s="45" t="s">
        <v>188</v>
      </c>
      <c r="E94" s="33" t="s">
        <v>113</v>
      </c>
      <c r="F94" s="34" t="s">
        <v>114</v>
      </c>
      <c r="G94" s="34" t="s">
        <v>14</v>
      </c>
      <c r="H94" s="16">
        <f t="shared" si="7"/>
        <v>3.7399999999999998</v>
      </c>
      <c r="I94" s="17">
        <v>3.4</v>
      </c>
      <c r="K94" s="42"/>
    </row>
    <row r="95" spans="1:11" ht="53.25" customHeight="1" x14ac:dyDescent="0.25">
      <c r="A95" s="11">
        <f t="shared" si="8"/>
        <v>75</v>
      </c>
      <c r="B95" s="12"/>
      <c r="C95" s="532" t="s">
        <v>189</v>
      </c>
      <c r="D95" s="541" t="s">
        <v>190</v>
      </c>
      <c r="E95" s="33" t="s">
        <v>191</v>
      </c>
      <c r="F95" s="34" t="s">
        <v>170</v>
      </c>
      <c r="G95" s="34" t="s">
        <v>34</v>
      </c>
      <c r="H95" s="16">
        <f t="shared" si="7"/>
        <v>25.85</v>
      </c>
      <c r="I95" s="17">
        <v>23.5</v>
      </c>
    </row>
    <row r="96" spans="1:11" ht="46.5" customHeight="1" x14ac:dyDescent="0.25">
      <c r="A96" s="11">
        <f t="shared" si="8"/>
        <v>76</v>
      </c>
      <c r="B96" s="12"/>
      <c r="C96" s="532"/>
      <c r="D96" s="541"/>
      <c r="E96" s="33" t="s">
        <v>85</v>
      </c>
      <c r="F96" s="34" t="s">
        <v>170</v>
      </c>
      <c r="G96" s="34" t="s">
        <v>34</v>
      </c>
      <c r="H96" s="16">
        <f t="shared" si="7"/>
        <v>33</v>
      </c>
      <c r="I96" s="17">
        <v>30</v>
      </c>
    </row>
    <row r="97" spans="1:9" ht="45" customHeight="1" x14ac:dyDescent="0.25">
      <c r="A97" s="11">
        <f t="shared" si="8"/>
        <v>77</v>
      </c>
      <c r="B97" s="12"/>
      <c r="C97" s="24" t="s">
        <v>192</v>
      </c>
      <c r="D97" s="35" t="s">
        <v>193</v>
      </c>
      <c r="E97" s="33" t="s">
        <v>194</v>
      </c>
      <c r="F97" s="34" t="s">
        <v>97</v>
      </c>
      <c r="G97" s="34" t="s">
        <v>14</v>
      </c>
      <c r="H97" s="16">
        <f t="shared" si="7"/>
        <v>3.2450000000000001</v>
      </c>
      <c r="I97" s="17">
        <v>2.95</v>
      </c>
    </row>
    <row r="98" spans="1:9" ht="45" customHeight="1" x14ac:dyDescent="0.25">
      <c r="A98" s="11">
        <f t="shared" si="8"/>
        <v>78</v>
      </c>
      <c r="B98" s="12"/>
      <c r="C98" s="24" t="s">
        <v>195</v>
      </c>
      <c r="D98" s="45" t="s">
        <v>196</v>
      </c>
      <c r="E98" s="33" t="s">
        <v>70</v>
      </c>
      <c r="F98" s="34" t="s">
        <v>93</v>
      </c>
      <c r="G98" s="34" t="s">
        <v>14</v>
      </c>
      <c r="H98" s="16">
        <f t="shared" si="7"/>
        <v>25.3</v>
      </c>
      <c r="I98" s="17">
        <v>23</v>
      </c>
    </row>
    <row r="99" spans="1:9" ht="45" customHeight="1" x14ac:dyDescent="0.25">
      <c r="A99" s="11">
        <f t="shared" si="8"/>
        <v>79</v>
      </c>
      <c r="B99" s="12"/>
      <c r="C99" s="24" t="s">
        <v>197</v>
      </c>
      <c r="D99" s="45" t="s">
        <v>198</v>
      </c>
      <c r="E99" s="33" t="s">
        <v>191</v>
      </c>
      <c r="F99" s="34" t="s">
        <v>163</v>
      </c>
      <c r="G99" s="34" t="s">
        <v>14</v>
      </c>
      <c r="H99" s="16">
        <f t="shared" si="7"/>
        <v>37.4</v>
      </c>
      <c r="I99" s="17">
        <v>34</v>
      </c>
    </row>
    <row r="100" spans="1:9" ht="45" customHeight="1" x14ac:dyDescent="0.25">
      <c r="A100" s="11">
        <f t="shared" si="8"/>
        <v>80</v>
      </c>
      <c r="B100" s="12"/>
      <c r="C100" s="24" t="s">
        <v>199</v>
      </c>
      <c r="D100" s="45" t="s">
        <v>200</v>
      </c>
      <c r="E100" s="33">
        <v>0.4</v>
      </c>
      <c r="F100" s="34" t="s">
        <v>175</v>
      </c>
      <c r="G100" s="34" t="s">
        <v>14</v>
      </c>
      <c r="H100" s="16">
        <f t="shared" si="7"/>
        <v>37.4</v>
      </c>
      <c r="I100" s="17">
        <v>34</v>
      </c>
    </row>
    <row r="101" spans="1:9" ht="45" customHeight="1" x14ac:dyDescent="0.25">
      <c r="A101" s="536">
        <f>SUM(A100+1)</f>
        <v>81</v>
      </c>
      <c r="B101" s="544"/>
      <c r="C101" s="532"/>
      <c r="D101" s="45" t="s">
        <v>201</v>
      </c>
      <c r="E101" s="33">
        <v>0.35</v>
      </c>
      <c r="F101" s="34"/>
      <c r="G101" s="542" t="s">
        <v>14</v>
      </c>
      <c r="H101" s="16">
        <f t="shared" si="7"/>
        <v>18.149999999999999</v>
      </c>
      <c r="I101" s="17">
        <v>16.5</v>
      </c>
    </row>
    <row r="102" spans="1:9" ht="45" customHeight="1" x14ac:dyDescent="0.25">
      <c r="A102" s="536"/>
      <c r="B102" s="544"/>
      <c r="C102" s="532"/>
      <c r="D102" s="45" t="s">
        <v>202</v>
      </c>
      <c r="E102" s="33">
        <v>0.35</v>
      </c>
      <c r="F102" s="34"/>
      <c r="G102" s="542"/>
      <c r="H102" s="16">
        <f t="shared" si="7"/>
        <v>19.689999999999998</v>
      </c>
      <c r="I102" s="17">
        <v>17.899999999999999</v>
      </c>
    </row>
    <row r="103" spans="1:9" ht="49.5" customHeight="1" x14ac:dyDescent="0.25">
      <c r="A103" s="11">
        <f>SUM(A101+1)</f>
        <v>82</v>
      </c>
      <c r="B103" s="12"/>
      <c r="C103" s="24" t="s">
        <v>203</v>
      </c>
      <c r="D103" s="45" t="s">
        <v>204</v>
      </c>
      <c r="E103" s="33" t="s">
        <v>205</v>
      </c>
      <c r="F103" s="34" t="s">
        <v>119</v>
      </c>
      <c r="G103" s="34" t="s">
        <v>14</v>
      </c>
      <c r="H103" s="16">
        <f t="shared" si="7"/>
        <v>33</v>
      </c>
      <c r="I103" s="17">
        <v>30</v>
      </c>
    </row>
    <row r="104" spans="1:9" ht="24.95" customHeight="1" x14ac:dyDescent="0.25">
      <c r="A104" s="538" t="s">
        <v>206</v>
      </c>
      <c r="B104" s="538"/>
      <c r="C104" s="538"/>
      <c r="D104" s="538"/>
      <c r="E104" s="538"/>
      <c r="F104" s="538"/>
      <c r="G104" s="538"/>
      <c r="H104" s="538"/>
      <c r="I104" s="538"/>
    </row>
    <row r="105" spans="1:9" ht="45" customHeight="1" x14ac:dyDescent="0.25">
      <c r="A105" s="11">
        <f>A103+1</f>
        <v>83</v>
      </c>
      <c r="B105" s="12"/>
      <c r="C105" s="24" t="s">
        <v>207</v>
      </c>
      <c r="D105" s="45" t="s">
        <v>208</v>
      </c>
      <c r="E105" s="33">
        <v>0.35</v>
      </c>
      <c r="F105" s="34" t="s">
        <v>209</v>
      </c>
      <c r="G105" s="34" t="s">
        <v>34</v>
      </c>
      <c r="H105" s="16">
        <f>(I105*10%)+I105</f>
        <v>28.324999999999999</v>
      </c>
      <c r="I105" s="17">
        <v>25.75</v>
      </c>
    </row>
    <row r="106" spans="1:9" ht="42" customHeight="1" x14ac:dyDescent="0.25">
      <c r="A106" s="11">
        <f>A105+1</f>
        <v>84</v>
      </c>
      <c r="B106" s="12"/>
      <c r="C106" s="24"/>
      <c r="D106" s="45" t="s">
        <v>210</v>
      </c>
      <c r="E106" s="33" t="s">
        <v>32</v>
      </c>
      <c r="F106" s="34"/>
      <c r="G106" s="34"/>
      <c r="H106" s="16">
        <f t="shared" ref="H106:H125" si="9">(I106*10%)+I106</f>
        <v>29.425000000000001</v>
      </c>
      <c r="I106" s="17">
        <v>26.75</v>
      </c>
    </row>
    <row r="107" spans="1:9" ht="45" customHeight="1" x14ac:dyDescent="0.25">
      <c r="A107" s="11">
        <v>84</v>
      </c>
      <c r="B107" s="12"/>
      <c r="C107" s="24" t="s">
        <v>211</v>
      </c>
      <c r="D107" s="45" t="s">
        <v>212</v>
      </c>
      <c r="E107" s="33" t="s">
        <v>103</v>
      </c>
      <c r="F107" s="34" t="s">
        <v>135</v>
      </c>
      <c r="G107" s="34" t="s">
        <v>14</v>
      </c>
      <c r="H107" s="16">
        <f t="shared" si="9"/>
        <v>4.95</v>
      </c>
      <c r="I107" s="17">
        <v>4.5</v>
      </c>
    </row>
    <row r="108" spans="1:9" ht="45" customHeight="1" x14ac:dyDescent="0.25">
      <c r="A108" s="11">
        <v>85</v>
      </c>
      <c r="B108" s="12"/>
      <c r="C108" s="24" t="s">
        <v>211</v>
      </c>
      <c r="D108" s="45" t="s">
        <v>213</v>
      </c>
      <c r="E108" s="33" t="s">
        <v>103</v>
      </c>
      <c r="F108" s="34" t="s">
        <v>135</v>
      </c>
      <c r="G108" s="34" t="s">
        <v>14</v>
      </c>
      <c r="H108" s="16">
        <f t="shared" si="9"/>
        <v>4.6749999999999998</v>
      </c>
      <c r="I108" s="17">
        <v>4.25</v>
      </c>
    </row>
    <row r="109" spans="1:9" ht="45" customHeight="1" x14ac:dyDescent="0.25">
      <c r="A109" s="11">
        <f t="shared" ref="A109:A125" si="10">A108+1</f>
        <v>86</v>
      </c>
      <c r="B109" s="12"/>
      <c r="C109" s="24" t="s">
        <v>214</v>
      </c>
      <c r="D109" s="35" t="s">
        <v>215</v>
      </c>
      <c r="E109" s="33" t="s">
        <v>70</v>
      </c>
      <c r="F109" s="34" t="s">
        <v>135</v>
      </c>
      <c r="G109" s="34" t="s">
        <v>14</v>
      </c>
      <c r="H109" s="16">
        <f t="shared" si="9"/>
        <v>16.5</v>
      </c>
      <c r="I109" s="17">
        <v>15</v>
      </c>
    </row>
    <row r="110" spans="1:9" ht="45" customHeight="1" x14ac:dyDescent="0.25">
      <c r="A110" s="11">
        <f t="shared" si="10"/>
        <v>87</v>
      </c>
      <c r="B110" s="12"/>
      <c r="C110" s="24"/>
      <c r="D110" s="35" t="s">
        <v>216</v>
      </c>
      <c r="E110" s="33">
        <v>0.35</v>
      </c>
      <c r="F110" s="34" t="s">
        <v>143</v>
      </c>
      <c r="G110" s="34" t="s">
        <v>14</v>
      </c>
      <c r="H110" s="16">
        <f t="shared" si="9"/>
        <v>16.5</v>
      </c>
      <c r="I110" s="17">
        <v>15</v>
      </c>
    </row>
    <row r="111" spans="1:9" ht="45" customHeight="1" x14ac:dyDescent="0.25">
      <c r="A111" s="11">
        <f t="shared" si="10"/>
        <v>88</v>
      </c>
      <c r="B111" s="12"/>
      <c r="C111" s="24" t="s">
        <v>217</v>
      </c>
      <c r="D111" s="35" t="s">
        <v>218</v>
      </c>
      <c r="E111" s="33">
        <v>0.35</v>
      </c>
      <c r="F111" s="34" t="s">
        <v>143</v>
      </c>
      <c r="G111" s="34" t="s">
        <v>14</v>
      </c>
      <c r="H111" s="16">
        <f t="shared" si="9"/>
        <v>16.5</v>
      </c>
      <c r="I111" s="17">
        <v>15</v>
      </c>
    </row>
    <row r="112" spans="1:9" ht="45" customHeight="1" x14ac:dyDescent="0.25">
      <c r="A112" s="11">
        <f t="shared" si="10"/>
        <v>89</v>
      </c>
      <c r="B112" s="12"/>
      <c r="C112" s="24" t="s">
        <v>219</v>
      </c>
      <c r="D112" s="45" t="s">
        <v>220</v>
      </c>
      <c r="E112" s="33" t="s">
        <v>122</v>
      </c>
      <c r="F112" s="34" t="s">
        <v>143</v>
      </c>
      <c r="G112" s="34" t="s">
        <v>14</v>
      </c>
      <c r="H112" s="16">
        <f t="shared" si="9"/>
        <v>15.95</v>
      </c>
      <c r="I112" s="17">
        <v>14.5</v>
      </c>
    </row>
    <row r="113" spans="1:9" ht="45" customHeight="1" x14ac:dyDescent="0.25">
      <c r="A113" s="11">
        <f t="shared" si="10"/>
        <v>90</v>
      </c>
      <c r="B113" s="12"/>
      <c r="C113" s="24" t="s">
        <v>217</v>
      </c>
      <c r="D113" s="45" t="s">
        <v>221</v>
      </c>
      <c r="E113" s="33">
        <v>0.35</v>
      </c>
      <c r="F113" s="34" t="s">
        <v>143</v>
      </c>
      <c r="G113" s="34" t="s">
        <v>14</v>
      </c>
      <c r="H113" s="16">
        <f t="shared" si="9"/>
        <v>15.95</v>
      </c>
      <c r="I113" s="17">
        <v>14.5</v>
      </c>
    </row>
    <row r="114" spans="1:9" ht="47.25" customHeight="1" x14ac:dyDescent="0.25">
      <c r="A114" s="11">
        <f t="shared" si="10"/>
        <v>91</v>
      </c>
      <c r="B114" s="12"/>
      <c r="C114" s="24" t="s">
        <v>222</v>
      </c>
      <c r="D114" s="45" t="s">
        <v>223</v>
      </c>
      <c r="E114" s="33">
        <v>0.35</v>
      </c>
      <c r="F114" s="34" t="s">
        <v>224</v>
      </c>
      <c r="G114" s="34" t="s">
        <v>14</v>
      </c>
      <c r="H114" s="16">
        <f t="shared" si="9"/>
        <v>20.9</v>
      </c>
      <c r="I114" s="17">
        <v>19</v>
      </c>
    </row>
    <row r="115" spans="1:9" ht="45" customHeight="1" x14ac:dyDescent="0.25">
      <c r="A115" s="11">
        <f t="shared" si="10"/>
        <v>92</v>
      </c>
      <c r="B115" s="12"/>
      <c r="C115" s="24" t="s">
        <v>225</v>
      </c>
      <c r="D115" s="45" t="s">
        <v>226</v>
      </c>
      <c r="E115" s="33">
        <v>0.35</v>
      </c>
      <c r="F115" s="34" t="s">
        <v>152</v>
      </c>
      <c r="G115" s="34" t="s">
        <v>14</v>
      </c>
      <c r="H115" s="16">
        <f t="shared" si="9"/>
        <v>41.8</v>
      </c>
      <c r="I115" s="17">
        <v>38</v>
      </c>
    </row>
    <row r="116" spans="1:9" ht="51" customHeight="1" x14ac:dyDescent="0.25">
      <c r="A116" s="11">
        <f t="shared" si="10"/>
        <v>93</v>
      </c>
      <c r="B116" s="12"/>
      <c r="C116" s="532" t="s">
        <v>227</v>
      </c>
      <c r="D116" s="45" t="s">
        <v>228</v>
      </c>
      <c r="E116" s="33" t="s">
        <v>100</v>
      </c>
      <c r="F116" s="34" t="s">
        <v>14</v>
      </c>
      <c r="G116" s="34" t="s">
        <v>14</v>
      </c>
      <c r="H116" s="16">
        <f t="shared" si="9"/>
        <v>45.1</v>
      </c>
      <c r="I116" s="17">
        <v>41</v>
      </c>
    </row>
    <row r="117" spans="1:9" ht="62.25" customHeight="1" x14ac:dyDescent="0.25">
      <c r="A117" s="11">
        <f t="shared" si="10"/>
        <v>94</v>
      </c>
      <c r="B117" s="12"/>
      <c r="C117" s="532"/>
      <c r="D117" s="45" t="s">
        <v>229</v>
      </c>
      <c r="E117" s="33" t="s">
        <v>100</v>
      </c>
      <c r="F117" s="34" t="s">
        <v>14</v>
      </c>
      <c r="G117" s="34" t="s">
        <v>14</v>
      </c>
      <c r="H117" s="16">
        <f t="shared" si="9"/>
        <v>50.6</v>
      </c>
      <c r="I117" s="17">
        <v>46</v>
      </c>
    </row>
    <row r="118" spans="1:9" ht="51.75" customHeight="1" x14ac:dyDescent="0.25">
      <c r="A118" s="11">
        <f t="shared" si="10"/>
        <v>95</v>
      </c>
      <c r="B118" s="12"/>
      <c r="C118" s="532"/>
      <c r="D118" s="45" t="s">
        <v>230</v>
      </c>
      <c r="E118" s="33" t="s">
        <v>100</v>
      </c>
      <c r="F118" s="34" t="s">
        <v>14</v>
      </c>
      <c r="G118" s="34" t="s">
        <v>14</v>
      </c>
      <c r="H118" s="16">
        <f t="shared" si="9"/>
        <v>50.6</v>
      </c>
      <c r="I118" s="17">
        <v>46</v>
      </c>
    </row>
    <row r="119" spans="1:9" ht="45" customHeight="1" x14ac:dyDescent="0.25">
      <c r="A119" s="11">
        <f t="shared" si="10"/>
        <v>96</v>
      </c>
      <c r="B119" s="12"/>
      <c r="C119" s="24" t="s">
        <v>231</v>
      </c>
      <c r="D119" s="45" t="s">
        <v>232</v>
      </c>
      <c r="E119" s="33">
        <v>0.35</v>
      </c>
      <c r="F119" s="34" t="s">
        <v>143</v>
      </c>
      <c r="G119" s="34" t="s">
        <v>14</v>
      </c>
      <c r="H119" s="16">
        <f t="shared" si="9"/>
        <v>17.05</v>
      </c>
      <c r="I119" s="17">
        <v>15.5</v>
      </c>
    </row>
    <row r="120" spans="1:9" ht="45" customHeight="1" x14ac:dyDescent="0.25">
      <c r="A120" s="11">
        <f t="shared" si="10"/>
        <v>97</v>
      </c>
      <c r="B120" s="12"/>
      <c r="C120" s="24" t="s">
        <v>233</v>
      </c>
      <c r="D120" s="45" t="s">
        <v>234</v>
      </c>
      <c r="E120" s="33">
        <v>0.35</v>
      </c>
      <c r="F120" s="34" t="s">
        <v>209</v>
      </c>
      <c r="G120" s="34" t="s">
        <v>34</v>
      </c>
      <c r="H120" s="16">
        <f t="shared" si="9"/>
        <v>26.4</v>
      </c>
      <c r="I120" s="17">
        <v>24</v>
      </c>
    </row>
    <row r="121" spans="1:9" ht="45" customHeight="1" x14ac:dyDescent="0.25">
      <c r="A121" s="11">
        <f t="shared" si="10"/>
        <v>98</v>
      </c>
      <c r="B121" s="12"/>
      <c r="C121" s="24" t="s">
        <v>235</v>
      </c>
      <c r="D121" s="45" t="s">
        <v>236</v>
      </c>
      <c r="E121" s="33" t="s">
        <v>103</v>
      </c>
      <c r="F121" s="34" t="s">
        <v>135</v>
      </c>
      <c r="G121" s="34" t="s">
        <v>14</v>
      </c>
      <c r="H121" s="16">
        <f t="shared" si="9"/>
        <v>4.4000000000000004</v>
      </c>
      <c r="I121" s="17">
        <v>4</v>
      </c>
    </row>
    <row r="122" spans="1:9" ht="45" customHeight="1" x14ac:dyDescent="0.25">
      <c r="A122" s="11">
        <f t="shared" si="10"/>
        <v>99</v>
      </c>
      <c r="B122" s="12"/>
      <c r="C122" s="24" t="s">
        <v>237</v>
      </c>
      <c r="D122" s="45" t="s">
        <v>238</v>
      </c>
      <c r="E122" s="33">
        <v>0.35</v>
      </c>
      <c r="F122" s="34" t="s">
        <v>143</v>
      </c>
      <c r="G122" s="34" t="s">
        <v>14</v>
      </c>
      <c r="H122" s="16">
        <f t="shared" si="9"/>
        <v>15.4</v>
      </c>
      <c r="I122" s="17">
        <v>14</v>
      </c>
    </row>
    <row r="123" spans="1:9" ht="48.75" customHeight="1" x14ac:dyDescent="0.25">
      <c r="A123" s="11">
        <f t="shared" si="10"/>
        <v>100</v>
      </c>
      <c r="B123" s="12"/>
      <c r="C123" s="24" t="s">
        <v>239</v>
      </c>
      <c r="D123" s="45" t="s">
        <v>240</v>
      </c>
      <c r="E123" s="33">
        <v>0.35</v>
      </c>
      <c r="F123" s="34" t="s">
        <v>143</v>
      </c>
      <c r="G123" s="34" t="s">
        <v>14</v>
      </c>
      <c r="H123" s="16">
        <f t="shared" si="9"/>
        <v>15.4</v>
      </c>
      <c r="I123" s="17">
        <v>14</v>
      </c>
    </row>
    <row r="124" spans="1:9" ht="57" customHeight="1" x14ac:dyDescent="0.25">
      <c r="A124" s="11">
        <f t="shared" si="10"/>
        <v>101</v>
      </c>
      <c r="B124" s="12"/>
      <c r="C124" s="24" t="s">
        <v>241</v>
      </c>
      <c r="D124" s="45" t="s">
        <v>242</v>
      </c>
      <c r="E124" s="33">
        <v>0.35</v>
      </c>
      <c r="F124" s="34" t="s">
        <v>224</v>
      </c>
      <c r="G124" s="34" t="s">
        <v>14</v>
      </c>
      <c r="H124" s="16">
        <f t="shared" si="9"/>
        <v>19.25</v>
      </c>
      <c r="I124" s="17">
        <v>17.5</v>
      </c>
    </row>
    <row r="125" spans="1:9" ht="57.75" customHeight="1" x14ac:dyDescent="0.25">
      <c r="A125" s="11">
        <f t="shared" si="10"/>
        <v>102</v>
      </c>
      <c r="B125" s="12"/>
      <c r="C125" s="24" t="s">
        <v>243</v>
      </c>
      <c r="D125" s="45" t="s">
        <v>244</v>
      </c>
      <c r="E125" s="33">
        <v>0.35</v>
      </c>
      <c r="F125" s="34" t="s">
        <v>152</v>
      </c>
      <c r="G125" s="34" t="s">
        <v>14</v>
      </c>
      <c r="H125" s="16">
        <f t="shared" si="9"/>
        <v>36.299999999999997</v>
      </c>
      <c r="I125" s="17">
        <v>33</v>
      </c>
    </row>
    <row r="126" spans="1:9" ht="24.95" customHeight="1" x14ac:dyDescent="0.25">
      <c r="A126" s="538" t="s">
        <v>245</v>
      </c>
      <c r="B126" s="538"/>
      <c r="C126" s="538"/>
      <c r="D126" s="538"/>
      <c r="E126" s="538"/>
      <c r="F126" s="538"/>
      <c r="G126" s="538"/>
      <c r="H126" s="538"/>
      <c r="I126" s="538"/>
    </row>
    <row r="127" spans="1:9" ht="51.75" customHeight="1" x14ac:dyDescent="0.25">
      <c r="A127" s="11">
        <f>A125+1</f>
        <v>103</v>
      </c>
      <c r="B127" s="12"/>
      <c r="C127" s="24" t="s">
        <v>246</v>
      </c>
      <c r="D127" s="45" t="s">
        <v>247</v>
      </c>
      <c r="E127" s="43" t="s">
        <v>122</v>
      </c>
      <c r="F127" s="34" t="s">
        <v>44</v>
      </c>
      <c r="G127" s="34" t="s">
        <v>34</v>
      </c>
      <c r="H127" s="16">
        <f>(I127*10%)+I127</f>
        <v>37.4</v>
      </c>
      <c r="I127" s="17">
        <v>34</v>
      </c>
    </row>
    <row r="128" spans="1:9" ht="50.25" customHeight="1" x14ac:dyDescent="0.25">
      <c r="A128" s="11">
        <f>A127+1</f>
        <v>104</v>
      </c>
      <c r="B128" s="12"/>
      <c r="C128" s="24" t="s">
        <v>248</v>
      </c>
      <c r="D128" s="45" t="s">
        <v>249</v>
      </c>
      <c r="E128" s="33" t="s">
        <v>122</v>
      </c>
      <c r="F128" s="34" t="s">
        <v>250</v>
      </c>
      <c r="G128" s="34" t="s">
        <v>34</v>
      </c>
      <c r="H128" s="16">
        <f t="shared" ref="H128:H135" si="11">(I128*10%)+I128</f>
        <v>27.5</v>
      </c>
      <c r="I128" s="17">
        <v>25</v>
      </c>
    </row>
    <row r="129" spans="1:9" ht="50.25" customHeight="1" x14ac:dyDescent="0.25">
      <c r="A129" s="11">
        <f t="shared" ref="A129:A135" si="12">A128+1</f>
        <v>105</v>
      </c>
      <c r="B129" s="12"/>
      <c r="C129" s="24" t="s">
        <v>251</v>
      </c>
      <c r="D129" s="45" t="s">
        <v>252</v>
      </c>
      <c r="E129" s="33" t="s">
        <v>122</v>
      </c>
      <c r="F129" s="34" t="s">
        <v>250</v>
      </c>
      <c r="G129" s="34" t="s">
        <v>34</v>
      </c>
      <c r="H129" s="16">
        <f t="shared" si="11"/>
        <v>27.5</v>
      </c>
      <c r="I129" s="17">
        <v>25</v>
      </c>
    </row>
    <row r="130" spans="1:9" ht="45" customHeight="1" x14ac:dyDescent="0.25">
      <c r="A130" s="11">
        <f t="shared" si="12"/>
        <v>106</v>
      </c>
      <c r="B130" s="12"/>
      <c r="C130" s="24" t="s">
        <v>253</v>
      </c>
      <c r="D130" s="45" t="s">
        <v>254</v>
      </c>
      <c r="E130" s="33">
        <v>0.35</v>
      </c>
      <c r="F130" s="34" t="s">
        <v>250</v>
      </c>
      <c r="G130" s="34" t="s">
        <v>34</v>
      </c>
      <c r="H130" s="16">
        <f t="shared" si="11"/>
        <v>27.5</v>
      </c>
      <c r="I130" s="17">
        <v>25</v>
      </c>
    </row>
    <row r="131" spans="1:9" ht="51" customHeight="1" x14ac:dyDescent="0.25">
      <c r="A131" s="11">
        <f t="shared" si="12"/>
        <v>107</v>
      </c>
      <c r="B131" s="12"/>
      <c r="C131" s="532" t="s">
        <v>255</v>
      </c>
      <c r="D131" s="45" t="s">
        <v>256</v>
      </c>
      <c r="E131" s="33">
        <v>0.35</v>
      </c>
      <c r="F131" s="34" t="s">
        <v>250</v>
      </c>
      <c r="G131" s="34" t="s">
        <v>34</v>
      </c>
      <c r="H131" s="16">
        <f t="shared" si="11"/>
        <v>27.5</v>
      </c>
      <c r="I131" s="17">
        <v>25</v>
      </c>
    </row>
    <row r="132" spans="1:9" ht="48" customHeight="1" x14ac:dyDescent="0.25">
      <c r="A132" s="11">
        <f t="shared" si="12"/>
        <v>108</v>
      </c>
      <c r="B132" s="12"/>
      <c r="C132" s="532"/>
      <c r="D132" s="45" t="s">
        <v>257</v>
      </c>
      <c r="E132" s="33">
        <v>0.35</v>
      </c>
      <c r="F132" s="34" t="s">
        <v>250</v>
      </c>
      <c r="G132" s="34" t="s">
        <v>34</v>
      </c>
      <c r="H132" s="16">
        <f t="shared" si="11"/>
        <v>36.299999999999997</v>
      </c>
      <c r="I132" s="17">
        <v>33</v>
      </c>
    </row>
    <row r="133" spans="1:9" ht="50.25" customHeight="1" x14ac:dyDescent="0.25">
      <c r="A133" s="11">
        <f t="shared" si="12"/>
        <v>109</v>
      </c>
      <c r="B133" s="12"/>
      <c r="C133" s="532"/>
      <c r="D133" s="45" t="s">
        <v>258</v>
      </c>
      <c r="E133" s="33">
        <v>0.35</v>
      </c>
      <c r="F133" s="34" t="s">
        <v>250</v>
      </c>
      <c r="G133" s="34" t="s">
        <v>34</v>
      </c>
      <c r="H133" s="16">
        <f t="shared" si="11"/>
        <v>37.4</v>
      </c>
      <c r="I133" s="17">
        <v>34</v>
      </c>
    </row>
    <row r="134" spans="1:9" ht="45" customHeight="1" x14ac:dyDescent="0.25">
      <c r="A134" s="11">
        <f t="shared" si="12"/>
        <v>110</v>
      </c>
      <c r="B134" s="12"/>
      <c r="C134" s="24" t="s">
        <v>259</v>
      </c>
      <c r="D134" s="45" t="s">
        <v>260</v>
      </c>
      <c r="E134" s="33">
        <v>0.35</v>
      </c>
      <c r="F134" s="34" t="s">
        <v>250</v>
      </c>
      <c r="G134" s="34" t="s">
        <v>34</v>
      </c>
      <c r="H134" s="16">
        <f t="shared" si="11"/>
        <v>14.3</v>
      </c>
      <c r="I134" s="17">
        <v>13</v>
      </c>
    </row>
    <row r="135" spans="1:9" ht="45" customHeight="1" x14ac:dyDescent="0.25">
      <c r="A135" s="11">
        <f t="shared" si="12"/>
        <v>111</v>
      </c>
      <c r="B135" s="12"/>
      <c r="C135" s="24" t="s">
        <v>261</v>
      </c>
      <c r="D135" s="45" t="s">
        <v>262</v>
      </c>
      <c r="E135" s="33">
        <v>0.35</v>
      </c>
      <c r="F135" s="34" t="s">
        <v>263</v>
      </c>
      <c r="G135" s="34" t="s">
        <v>14</v>
      </c>
      <c r="H135" s="16">
        <f t="shared" si="11"/>
        <v>34.1</v>
      </c>
      <c r="I135" s="17">
        <v>31</v>
      </c>
    </row>
    <row r="136" spans="1:9" ht="24.95" customHeight="1" x14ac:dyDescent="0.25">
      <c r="A136" s="6" t="s">
        <v>2</v>
      </c>
      <c r="B136" s="543" t="s">
        <v>3</v>
      </c>
      <c r="C136" s="543"/>
      <c r="D136" s="6" t="s">
        <v>4</v>
      </c>
      <c r="E136" s="6" t="s">
        <v>5</v>
      </c>
      <c r="F136" s="6" t="s">
        <v>6</v>
      </c>
      <c r="G136" s="8" t="s">
        <v>7</v>
      </c>
      <c r="H136" s="9" t="s">
        <v>8</v>
      </c>
      <c r="I136" s="10" t="s">
        <v>9</v>
      </c>
    </row>
    <row r="137" spans="1:9" ht="49.5" customHeight="1" x14ac:dyDescent="0.25">
      <c r="A137" s="11">
        <f>A135+1</f>
        <v>112</v>
      </c>
      <c r="B137" s="12"/>
      <c r="C137" s="24" t="s">
        <v>264</v>
      </c>
      <c r="D137" s="73" t="s">
        <v>265</v>
      </c>
      <c r="E137" s="33" t="s">
        <v>122</v>
      </c>
      <c r="F137" s="34" t="s">
        <v>263</v>
      </c>
      <c r="G137" s="34" t="s">
        <v>14</v>
      </c>
      <c r="H137" s="16">
        <f>(I137*10%)+I137</f>
        <v>31.9</v>
      </c>
      <c r="I137" s="17">
        <v>29</v>
      </c>
    </row>
    <row r="138" spans="1:9" ht="45" customHeight="1" x14ac:dyDescent="0.25">
      <c r="A138" s="11">
        <f t="shared" ref="A138:A143" si="13">A137+1</f>
        <v>113</v>
      </c>
      <c r="B138" s="12"/>
      <c r="C138" s="24" t="s">
        <v>266</v>
      </c>
      <c r="D138" s="45" t="s">
        <v>267</v>
      </c>
      <c r="E138" s="33" t="s">
        <v>122</v>
      </c>
      <c r="F138" s="34" t="s">
        <v>263</v>
      </c>
      <c r="G138" s="34" t="s">
        <v>14</v>
      </c>
      <c r="H138" s="16">
        <f t="shared" ref="H138:H145" si="14">(I138*10%)+I138</f>
        <v>34.1</v>
      </c>
      <c r="I138" s="17">
        <v>31</v>
      </c>
    </row>
    <row r="139" spans="1:9" ht="45" customHeight="1" x14ac:dyDescent="0.25">
      <c r="A139" s="11">
        <f t="shared" si="13"/>
        <v>114</v>
      </c>
      <c r="B139" s="12"/>
      <c r="C139" s="24" t="s">
        <v>268</v>
      </c>
      <c r="D139" s="45" t="s">
        <v>269</v>
      </c>
      <c r="E139" s="33" t="s">
        <v>122</v>
      </c>
      <c r="F139" s="34" t="s">
        <v>263</v>
      </c>
      <c r="G139" s="34" t="s">
        <v>14</v>
      </c>
      <c r="H139" s="16">
        <f t="shared" si="14"/>
        <v>30.8</v>
      </c>
      <c r="I139" s="17">
        <v>28</v>
      </c>
    </row>
    <row r="140" spans="1:9" ht="42" customHeight="1" x14ac:dyDescent="0.25">
      <c r="A140" s="11">
        <f t="shared" si="13"/>
        <v>115</v>
      </c>
      <c r="B140" s="544"/>
      <c r="C140" s="44" t="s">
        <v>270</v>
      </c>
      <c r="D140" s="45" t="s">
        <v>271</v>
      </c>
      <c r="E140" s="33" t="s">
        <v>272</v>
      </c>
      <c r="F140" s="542" t="s">
        <v>14</v>
      </c>
      <c r="G140" s="542" t="s">
        <v>14</v>
      </c>
      <c r="H140" s="16">
        <f t="shared" si="14"/>
        <v>0</v>
      </c>
      <c r="I140" s="17">
        <v>0</v>
      </c>
    </row>
    <row r="141" spans="1:9" ht="48.75" customHeight="1" x14ac:dyDescent="0.25">
      <c r="A141" s="11">
        <f t="shared" si="13"/>
        <v>116</v>
      </c>
      <c r="B141" s="544"/>
      <c r="C141" s="44"/>
      <c r="D141" s="45" t="s">
        <v>271</v>
      </c>
      <c r="E141" s="33" t="s">
        <v>273</v>
      </c>
      <c r="F141" s="542"/>
      <c r="G141" s="542"/>
      <c r="H141" s="16">
        <f t="shared" si="14"/>
        <v>253</v>
      </c>
      <c r="I141" s="17">
        <v>230</v>
      </c>
    </row>
    <row r="142" spans="1:9" ht="45" customHeight="1" x14ac:dyDescent="0.25">
      <c r="A142" s="11">
        <f t="shared" si="13"/>
        <v>117</v>
      </c>
      <c r="B142" s="544"/>
      <c r="C142" s="44"/>
      <c r="D142" s="45" t="s">
        <v>271</v>
      </c>
      <c r="E142" s="33" t="s">
        <v>274</v>
      </c>
      <c r="F142" s="542"/>
      <c r="G142" s="542"/>
      <c r="H142" s="16">
        <f t="shared" si="14"/>
        <v>330</v>
      </c>
      <c r="I142" s="17">
        <v>300</v>
      </c>
    </row>
    <row r="143" spans="1:9" ht="42.75" customHeight="1" x14ac:dyDescent="0.25">
      <c r="A143" s="11">
        <f t="shared" si="13"/>
        <v>118</v>
      </c>
      <c r="B143" s="544"/>
      <c r="C143" s="44"/>
      <c r="D143" s="45" t="s">
        <v>271</v>
      </c>
      <c r="E143" s="33" t="s">
        <v>275</v>
      </c>
      <c r="F143" s="542"/>
      <c r="G143" s="542"/>
      <c r="H143" s="16">
        <f t="shared" si="14"/>
        <v>379.5</v>
      </c>
      <c r="I143" s="17">
        <v>345</v>
      </c>
    </row>
    <row r="144" spans="1:9" ht="49.5" customHeight="1" x14ac:dyDescent="0.25">
      <c r="A144" s="11">
        <v>121</v>
      </c>
      <c r="B144" s="544"/>
      <c r="C144" s="44"/>
      <c r="D144" s="45" t="s">
        <v>276</v>
      </c>
      <c r="E144" s="33" t="s">
        <v>277</v>
      </c>
      <c r="F144" s="542"/>
      <c r="G144" s="542"/>
      <c r="H144" s="16">
        <f t="shared" si="14"/>
        <v>407</v>
      </c>
      <c r="I144" s="17">
        <v>370</v>
      </c>
    </row>
    <row r="145" spans="1:9" ht="45" customHeight="1" x14ac:dyDescent="0.25">
      <c r="A145" s="11">
        <f>A143+1</f>
        <v>119</v>
      </c>
      <c r="B145" s="544"/>
      <c r="C145" s="44"/>
      <c r="D145" s="45" t="s">
        <v>278</v>
      </c>
      <c r="E145" s="33" t="s">
        <v>277</v>
      </c>
      <c r="F145" s="542"/>
      <c r="G145" s="542"/>
      <c r="H145" s="16">
        <f t="shared" si="14"/>
        <v>440</v>
      </c>
      <c r="I145" s="17">
        <v>400</v>
      </c>
    </row>
    <row r="146" spans="1:9" ht="24.95" customHeight="1" x14ac:dyDescent="0.25">
      <c r="A146" s="538" t="s">
        <v>279</v>
      </c>
      <c r="B146" s="538"/>
      <c r="C146" s="538"/>
      <c r="D146" s="538"/>
      <c r="E146" s="538"/>
      <c r="F146" s="538"/>
      <c r="G146" s="538"/>
      <c r="H146" s="538"/>
      <c r="I146" s="538"/>
    </row>
    <row r="147" spans="1:9" ht="47.25" customHeight="1" x14ac:dyDescent="0.25">
      <c r="A147" s="11">
        <f>A145+1</f>
        <v>120</v>
      </c>
      <c r="B147" s="12"/>
      <c r="C147" s="24" t="s">
        <v>280</v>
      </c>
      <c r="D147" s="45" t="s">
        <v>281</v>
      </c>
      <c r="E147" s="33" t="s">
        <v>70</v>
      </c>
      <c r="F147" s="34" t="s">
        <v>282</v>
      </c>
      <c r="G147" s="34" t="s">
        <v>34</v>
      </c>
      <c r="H147" s="16">
        <f>(I147*10%)+I147</f>
        <v>66</v>
      </c>
      <c r="I147" s="17">
        <v>60</v>
      </c>
    </row>
    <row r="148" spans="1:9" ht="45" customHeight="1" x14ac:dyDescent="0.25">
      <c r="A148" s="11">
        <f>A147+1</f>
        <v>121</v>
      </c>
      <c r="B148" s="12"/>
      <c r="C148" s="24" t="s">
        <v>283</v>
      </c>
      <c r="D148" s="45" t="s">
        <v>284</v>
      </c>
      <c r="E148" s="33">
        <v>0.5</v>
      </c>
      <c r="F148" s="34" t="s">
        <v>97</v>
      </c>
      <c r="G148" s="34" t="s">
        <v>14</v>
      </c>
      <c r="H148" s="16">
        <f>(I148*10%)+I148</f>
        <v>11</v>
      </c>
      <c r="I148" s="17">
        <v>10</v>
      </c>
    </row>
    <row r="149" spans="1:9" ht="41.25" customHeight="1" x14ac:dyDescent="0.25">
      <c r="A149" s="11">
        <f>A148+1</f>
        <v>122</v>
      </c>
      <c r="B149" s="12"/>
      <c r="C149" s="24" t="s">
        <v>285</v>
      </c>
      <c r="D149" s="45" t="s">
        <v>286</v>
      </c>
      <c r="E149" s="33">
        <v>0.35</v>
      </c>
      <c r="F149" s="34" t="s">
        <v>287</v>
      </c>
      <c r="G149" s="34" t="s">
        <v>14</v>
      </c>
      <c r="H149" s="16">
        <f>(I149*10%)+I149</f>
        <v>63.8</v>
      </c>
      <c r="I149" s="17">
        <v>58</v>
      </c>
    </row>
    <row r="150" spans="1:9" ht="24.95" customHeight="1" x14ac:dyDescent="0.25">
      <c r="A150" s="538" t="s">
        <v>288</v>
      </c>
      <c r="B150" s="538"/>
      <c r="C150" s="538"/>
      <c r="D150" s="538"/>
      <c r="E150" s="538"/>
      <c r="F150" s="538"/>
      <c r="G150" s="538"/>
      <c r="H150" s="538"/>
      <c r="I150" s="538"/>
    </row>
    <row r="151" spans="1:9" ht="36" customHeight="1" x14ac:dyDescent="0.25">
      <c r="A151" s="11">
        <f>SUM(A149+1)</f>
        <v>123</v>
      </c>
      <c r="B151" s="531"/>
      <c r="C151" s="532" t="s">
        <v>289</v>
      </c>
      <c r="D151" s="541" t="s">
        <v>290</v>
      </c>
      <c r="E151" s="33" t="s">
        <v>291</v>
      </c>
      <c r="F151" s="542" t="s">
        <v>14</v>
      </c>
      <c r="G151" s="542" t="s">
        <v>14</v>
      </c>
      <c r="H151" s="16">
        <f>(I151*10%)+I151</f>
        <v>181.5</v>
      </c>
      <c r="I151" s="17">
        <v>165</v>
      </c>
    </row>
    <row r="152" spans="1:9" ht="43.5" customHeight="1" x14ac:dyDescent="0.25">
      <c r="A152" s="11">
        <f>A151+1</f>
        <v>124</v>
      </c>
      <c r="B152" s="531"/>
      <c r="C152" s="532"/>
      <c r="D152" s="541"/>
      <c r="E152" s="33" t="s">
        <v>292</v>
      </c>
      <c r="F152" s="542"/>
      <c r="G152" s="542"/>
      <c r="H152" s="16">
        <f>(I152*10%)+I152</f>
        <v>203.5</v>
      </c>
      <c r="I152" s="17">
        <v>185</v>
      </c>
    </row>
    <row r="153" spans="1:9" ht="36" customHeight="1" x14ac:dyDescent="0.25">
      <c r="A153" s="11">
        <f>A152+1</f>
        <v>125</v>
      </c>
      <c r="B153" s="46"/>
      <c r="C153" s="24" t="s">
        <v>293</v>
      </c>
      <c r="D153" s="45" t="s">
        <v>294</v>
      </c>
      <c r="E153" s="33"/>
      <c r="F153" s="34" t="s">
        <v>14</v>
      </c>
      <c r="G153" s="34" t="s">
        <v>14</v>
      </c>
      <c r="H153" s="16">
        <f>(I153*10%)+I153</f>
        <v>88</v>
      </c>
      <c r="I153" s="17">
        <v>80</v>
      </c>
    </row>
    <row r="154" spans="1:9" ht="24.95" customHeight="1" x14ac:dyDescent="0.25">
      <c r="A154" s="538" t="s">
        <v>295</v>
      </c>
      <c r="B154" s="538"/>
      <c r="C154" s="538"/>
      <c r="D154" s="538"/>
      <c r="E154" s="538"/>
      <c r="F154" s="538"/>
      <c r="G154" s="538"/>
      <c r="H154" s="538"/>
      <c r="I154" s="538"/>
    </row>
    <row r="155" spans="1:9" ht="50.25" customHeight="1" x14ac:dyDescent="0.25">
      <c r="A155" s="11">
        <f>A153+1</f>
        <v>126</v>
      </c>
      <c r="B155" s="46"/>
      <c r="C155" s="24" t="s">
        <v>296</v>
      </c>
      <c r="D155" s="45" t="s">
        <v>297</v>
      </c>
      <c r="E155" s="33" t="s">
        <v>298</v>
      </c>
      <c r="F155" s="34" t="s">
        <v>14</v>
      </c>
      <c r="G155" s="34" t="s">
        <v>14</v>
      </c>
      <c r="H155" s="16">
        <f>(I155*10%)+I155</f>
        <v>137.5</v>
      </c>
      <c r="I155" s="17">
        <v>125</v>
      </c>
    </row>
    <row r="156" spans="1:9" ht="45" customHeight="1" x14ac:dyDescent="0.25">
      <c r="A156" s="11">
        <v>127</v>
      </c>
      <c r="B156" s="46"/>
      <c r="C156" s="24" t="s">
        <v>299</v>
      </c>
      <c r="D156" s="45" t="s">
        <v>300</v>
      </c>
      <c r="E156" s="33" t="s">
        <v>85</v>
      </c>
      <c r="F156" s="34" t="s">
        <v>14</v>
      </c>
      <c r="G156" s="34" t="s">
        <v>14</v>
      </c>
      <c r="H156" s="16">
        <f t="shared" ref="H156:H161" si="15">(I156*10%)+I156</f>
        <v>363</v>
      </c>
      <c r="I156" s="17">
        <v>330</v>
      </c>
    </row>
    <row r="157" spans="1:9" ht="43.5" customHeight="1" x14ac:dyDescent="0.25">
      <c r="A157" s="11">
        <f>A156+1</f>
        <v>128</v>
      </c>
      <c r="B157" s="46"/>
      <c r="C157" s="24" t="s">
        <v>301</v>
      </c>
      <c r="D157" s="45" t="s">
        <v>302</v>
      </c>
      <c r="E157" s="33" t="s">
        <v>70</v>
      </c>
      <c r="F157" s="34" t="s">
        <v>14</v>
      </c>
      <c r="G157" s="34" t="s">
        <v>14</v>
      </c>
      <c r="H157" s="16">
        <f t="shared" si="15"/>
        <v>484</v>
      </c>
      <c r="I157" s="17">
        <v>440</v>
      </c>
    </row>
    <row r="158" spans="1:9" ht="40.5" customHeight="1" x14ac:dyDescent="0.25">
      <c r="A158" s="11">
        <f>A157+1</f>
        <v>129</v>
      </c>
      <c r="B158" s="46"/>
      <c r="C158" s="24" t="s">
        <v>296</v>
      </c>
      <c r="D158" s="45" t="s">
        <v>303</v>
      </c>
      <c r="E158" s="33" t="s">
        <v>70</v>
      </c>
      <c r="F158" s="34" t="s">
        <v>14</v>
      </c>
      <c r="G158" s="34" t="s">
        <v>14</v>
      </c>
      <c r="H158" s="16">
        <f t="shared" si="15"/>
        <v>15.4</v>
      </c>
      <c r="I158" s="17">
        <v>14</v>
      </c>
    </row>
    <row r="159" spans="1:9" ht="44.25" customHeight="1" x14ac:dyDescent="0.25">
      <c r="A159" s="11">
        <f>A158+1</f>
        <v>130</v>
      </c>
      <c r="B159" s="46"/>
      <c r="C159" s="24" t="s">
        <v>304</v>
      </c>
      <c r="D159" s="45" t="s">
        <v>305</v>
      </c>
      <c r="E159" s="33" t="s">
        <v>70</v>
      </c>
      <c r="F159" s="34" t="s">
        <v>14</v>
      </c>
      <c r="G159" s="34" t="s">
        <v>14</v>
      </c>
      <c r="H159" s="16">
        <f t="shared" si="15"/>
        <v>7.9749999999999996</v>
      </c>
      <c r="I159" s="17">
        <v>7.25</v>
      </c>
    </row>
    <row r="160" spans="1:9" ht="51.75" customHeight="1" x14ac:dyDescent="0.25">
      <c r="A160" s="11">
        <f>A159+1</f>
        <v>131</v>
      </c>
      <c r="B160" s="46"/>
      <c r="C160" s="24" t="s">
        <v>306</v>
      </c>
      <c r="D160" s="45" t="s">
        <v>307</v>
      </c>
      <c r="E160" s="33" t="s">
        <v>70</v>
      </c>
      <c r="F160" s="34" t="s">
        <v>14</v>
      </c>
      <c r="G160" s="34" t="s">
        <v>14</v>
      </c>
      <c r="H160" s="16">
        <f t="shared" si="15"/>
        <v>7.9749999999999996</v>
      </c>
      <c r="I160" s="17">
        <v>7.25</v>
      </c>
    </row>
    <row r="161" spans="1:9" ht="40.5" customHeight="1" x14ac:dyDescent="0.25">
      <c r="A161" s="11">
        <f>A160+1</f>
        <v>132</v>
      </c>
      <c r="B161" s="47"/>
      <c r="C161" s="47" t="s">
        <v>308</v>
      </c>
      <c r="D161" s="48" t="s">
        <v>309</v>
      </c>
      <c r="E161" s="47"/>
      <c r="F161" s="47" t="s">
        <v>14</v>
      </c>
      <c r="G161" s="47" t="s">
        <v>14</v>
      </c>
      <c r="H161" s="16">
        <f t="shared" si="15"/>
        <v>605</v>
      </c>
      <c r="I161" s="17">
        <v>550</v>
      </c>
    </row>
    <row r="162" spans="1:9" ht="24.95" customHeight="1" x14ac:dyDescent="0.25">
      <c r="A162" s="538" t="s">
        <v>310</v>
      </c>
      <c r="B162" s="538"/>
      <c r="C162" s="538"/>
      <c r="D162" s="538"/>
      <c r="E162" s="538"/>
      <c r="F162" s="538"/>
      <c r="G162" s="538"/>
      <c r="H162" s="538"/>
      <c r="I162" s="538"/>
    </row>
    <row r="163" spans="1:9" ht="46.5" customHeight="1" x14ac:dyDescent="0.25">
      <c r="A163" s="11">
        <f>SUM(A161+1)</f>
        <v>133</v>
      </c>
      <c r="B163" s="12"/>
      <c r="C163" s="24" t="s">
        <v>311</v>
      </c>
      <c r="D163" s="45" t="s">
        <v>312</v>
      </c>
      <c r="E163" s="33" t="s">
        <v>313</v>
      </c>
      <c r="F163" s="37" t="s">
        <v>314</v>
      </c>
      <c r="G163" s="49" t="s">
        <v>315</v>
      </c>
      <c r="H163" s="16">
        <f t="shared" ref="H163:H168" si="16">(I163*10%)+I163</f>
        <v>110</v>
      </c>
      <c r="I163" s="17">
        <v>100</v>
      </c>
    </row>
    <row r="164" spans="1:9" ht="44.25" customHeight="1" x14ac:dyDescent="0.25">
      <c r="A164" s="11">
        <f>A163+1</f>
        <v>134</v>
      </c>
      <c r="B164" s="12"/>
      <c r="C164" s="24" t="s">
        <v>316</v>
      </c>
      <c r="D164" s="45" t="s">
        <v>317</v>
      </c>
      <c r="E164" s="50" t="s">
        <v>318</v>
      </c>
      <c r="F164" s="37" t="s">
        <v>315</v>
      </c>
      <c r="G164" s="49" t="s">
        <v>14</v>
      </c>
      <c r="H164" s="16">
        <f t="shared" si="16"/>
        <v>313.5</v>
      </c>
      <c r="I164" s="17">
        <v>285</v>
      </c>
    </row>
    <row r="165" spans="1:9" ht="49.5" customHeight="1" x14ac:dyDescent="0.25">
      <c r="A165" s="11">
        <f>A164+1</f>
        <v>135</v>
      </c>
      <c r="B165" s="12"/>
      <c r="C165" s="24" t="s">
        <v>319</v>
      </c>
      <c r="D165" s="45" t="s">
        <v>320</v>
      </c>
      <c r="E165" s="50" t="s">
        <v>318</v>
      </c>
      <c r="F165" s="37" t="s">
        <v>315</v>
      </c>
      <c r="G165" s="49" t="s">
        <v>14</v>
      </c>
      <c r="H165" s="16">
        <f t="shared" si="16"/>
        <v>825</v>
      </c>
      <c r="I165" s="17">
        <v>750</v>
      </c>
    </row>
    <row r="166" spans="1:9" ht="43.5" customHeight="1" x14ac:dyDescent="0.25">
      <c r="A166" s="11">
        <f>A165+1</f>
        <v>136</v>
      </c>
      <c r="B166" s="12"/>
      <c r="C166" s="24" t="s">
        <v>321</v>
      </c>
      <c r="D166" s="45" t="s">
        <v>322</v>
      </c>
      <c r="E166" s="50" t="s">
        <v>318</v>
      </c>
      <c r="F166" s="37" t="s">
        <v>315</v>
      </c>
      <c r="G166" s="49" t="s">
        <v>14</v>
      </c>
      <c r="H166" s="16">
        <f t="shared" si="16"/>
        <v>825</v>
      </c>
      <c r="I166" s="17">
        <v>750</v>
      </c>
    </row>
    <row r="167" spans="1:9" ht="53.25" customHeight="1" x14ac:dyDescent="0.25">
      <c r="A167" s="11">
        <f>A166+1</f>
        <v>137</v>
      </c>
      <c r="B167" s="12"/>
      <c r="C167" s="24" t="s">
        <v>323</v>
      </c>
      <c r="D167" s="35" t="s">
        <v>324</v>
      </c>
      <c r="E167" s="50" t="s">
        <v>318</v>
      </c>
      <c r="F167" s="37" t="s">
        <v>325</v>
      </c>
      <c r="G167" s="49" t="s">
        <v>14</v>
      </c>
      <c r="H167" s="16">
        <f t="shared" si="16"/>
        <v>77</v>
      </c>
      <c r="I167" s="17">
        <v>70</v>
      </c>
    </row>
    <row r="168" spans="1:9" ht="51.75" customHeight="1" x14ac:dyDescent="0.25">
      <c r="A168" s="11">
        <f>A167+1</f>
        <v>138</v>
      </c>
      <c r="B168" s="12"/>
      <c r="C168" s="24" t="s">
        <v>326</v>
      </c>
      <c r="D168" s="35" t="s">
        <v>327</v>
      </c>
      <c r="E168" s="50" t="s">
        <v>318</v>
      </c>
      <c r="F168" s="37" t="s">
        <v>175</v>
      </c>
      <c r="G168" s="49" t="s">
        <v>14</v>
      </c>
      <c r="H168" s="16">
        <f t="shared" si="16"/>
        <v>49.5</v>
      </c>
      <c r="I168" s="17">
        <v>45</v>
      </c>
    </row>
    <row r="169" spans="1:9" ht="24.95" customHeight="1" x14ac:dyDescent="0.25">
      <c r="A169" s="539" t="s">
        <v>328</v>
      </c>
      <c r="B169" s="539"/>
      <c r="C169" s="539"/>
      <c r="D169" s="539"/>
      <c r="E169" s="539"/>
      <c r="F169" s="539"/>
      <c r="G169" s="539"/>
      <c r="H169" s="539"/>
      <c r="I169" s="539"/>
    </row>
    <row r="170" spans="1:9" ht="24.95" customHeight="1" x14ac:dyDescent="0.25">
      <c r="A170" s="540" t="s">
        <v>329</v>
      </c>
      <c r="B170" s="540"/>
      <c r="C170" s="540"/>
      <c r="D170" s="540"/>
      <c r="E170" s="540"/>
      <c r="F170" s="540"/>
      <c r="G170" s="540"/>
      <c r="H170" s="540"/>
      <c r="I170" s="540"/>
    </row>
    <row r="171" spans="1:9" ht="24.95" customHeight="1" x14ac:dyDescent="0.25">
      <c r="A171" s="540" t="s">
        <v>330</v>
      </c>
      <c r="B171" s="540"/>
      <c r="C171" s="540"/>
      <c r="D171" s="540"/>
      <c r="E171" s="540"/>
      <c r="F171" s="540"/>
      <c r="G171" s="540"/>
      <c r="H171" s="51"/>
      <c r="I171" s="52"/>
    </row>
    <row r="172" spans="1:9" ht="24.95" customHeight="1" x14ac:dyDescent="0.25">
      <c r="A172" s="534" t="s">
        <v>331</v>
      </c>
      <c r="B172" s="534"/>
      <c r="C172" s="534"/>
      <c r="D172" s="534"/>
      <c r="E172" s="534"/>
      <c r="F172" s="534"/>
      <c r="G172" s="534"/>
      <c r="H172" s="53"/>
      <c r="I172" s="52"/>
    </row>
    <row r="173" spans="1:9" ht="24.95" customHeight="1" x14ac:dyDescent="0.25">
      <c r="A173" s="534" t="s">
        <v>332</v>
      </c>
      <c r="B173" s="534"/>
      <c r="C173" s="534"/>
      <c r="D173" s="534"/>
      <c r="E173" s="534"/>
      <c r="F173" s="534"/>
      <c r="G173" s="534"/>
      <c r="H173" s="53"/>
      <c r="I173" s="52"/>
    </row>
    <row r="174" spans="1:9" ht="24.95" customHeight="1" x14ac:dyDescent="0.25">
      <c r="A174" s="535" t="s">
        <v>333</v>
      </c>
      <c r="B174" s="535"/>
      <c r="C174" s="535"/>
      <c r="D174" s="535"/>
      <c r="E174" s="54" t="s">
        <v>334</v>
      </c>
      <c r="F174" s="54" t="s">
        <v>335</v>
      </c>
      <c r="G174" s="55" t="s">
        <v>7</v>
      </c>
      <c r="H174" s="54" t="s">
        <v>336</v>
      </c>
      <c r="I174" s="54" t="s">
        <v>9</v>
      </c>
    </row>
    <row r="175" spans="1:9" ht="52.5" customHeight="1" x14ac:dyDescent="0.25">
      <c r="A175" s="536">
        <f>A168+1</f>
        <v>139</v>
      </c>
      <c r="B175" s="537"/>
      <c r="C175" s="532"/>
      <c r="D175" s="533" t="s">
        <v>337</v>
      </c>
      <c r="E175" s="56" t="s">
        <v>338</v>
      </c>
      <c r="F175" s="56" t="s">
        <v>339</v>
      </c>
      <c r="G175" s="56" t="s">
        <v>340</v>
      </c>
      <c r="H175" s="16">
        <f>(I175*10%)+I175</f>
        <v>203.5</v>
      </c>
      <c r="I175" s="17">
        <v>185</v>
      </c>
    </row>
    <row r="176" spans="1:9" ht="39" customHeight="1" x14ac:dyDescent="0.25">
      <c r="A176" s="536"/>
      <c r="B176" s="537"/>
      <c r="C176" s="532"/>
      <c r="D176" s="533"/>
      <c r="E176" s="57" t="s">
        <v>341</v>
      </c>
      <c r="F176" s="57" t="s">
        <v>339</v>
      </c>
      <c r="G176" s="57" t="s">
        <v>340</v>
      </c>
      <c r="H176" s="16">
        <f t="shared" ref="H176:H181" si="17">(I176*10%)+I176</f>
        <v>291.5</v>
      </c>
      <c r="I176" s="17">
        <v>265</v>
      </c>
    </row>
    <row r="177" spans="1:11" ht="48.75" customHeight="1" x14ac:dyDescent="0.25">
      <c r="A177" s="536"/>
      <c r="B177" s="537"/>
      <c r="C177" s="532"/>
      <c r="D177" s="533"/>
      <c r="E177" s="56" t="s">
        <v>342</v>
      </c>
      <c r="F177" s="56" t="s">
        <v>339</v>
      </c>
      <c r="G177" s="56" t="s">
        <v>340</v>
      </c>
      <c r="H177" s="16">
        <f t="shared" si="17"/>
        <v>396</v>
      </c>
      <c r="I177" s="17">
        <v>360</v>
      </c>
    </row>
    <row r="178" spans="1:11" ht="39.950000000000003" customHeight="1" x14ac:dyDescent="0.25">
      <c r="A178" s="536"/>
      <c r="B178" s="537"/>
      <c r="C178" s="532"/>
      <c r="D178" s="533"/>
      <c r="E178" s="57" t="s">
        <v>343</v>
      </c>
      <c r="F178" s="57" t="s">
        <v>339</v>
      </c>
      <c r="G178" s="57" t="s">
        <v>340</v>
      </c>
      <c r="H178" s="16">
        <f t="shared" si="17"/>
        <v>489.5</v>
      </c>
      <c r="I178" s="17">
        <v>445</v>
      </c>
    </row>
    <row r="179" spans="1:11" ht="39.950000000000003" customHeight="1" x14ac:dyDescent="0.25">
      <c r="A179" s="536"/>
      <c r="B179" s="537"/>
      <c r="C179" s="532"/>
      <c r="D179" s="533"/>
      <c r="E179" s="56" t="s">
        <v>344</v>
      </c>
      <c r="F179" s="56" t="s">
        <v>339</v>
      </c>
      <c r="G179" s="56" t="s">
        <v>340</v>
      </c>
      <c r="H179" s="16">
        <f t="shared" si="17"/>
        <v>588.5</v>
      </c>
      <c r="I179" s="17">
        <v>535</v>
      </c>
    </row>
    <row r="180" spans="1:11" ht="39.950000000000003" customHeight="1" x14ac:dyDescent="0.25">
      <c r="A180" s="536"/>
      <c r="B180" s="537"/>
      <c r="C180" s="532"/>
      <c r="D180" s="533"/>
      <c r="E180" s="57" t="s">
        <v>345</v>
      </c>
      <c r="F180" s="57" t="s">
        <v>339</v>
      </c>
      <c r="G180" s="57" t="s">
        <v>340</v>
      </c>
      <c r="H180" s="16">
        <f t="shared" si="17"/>
        <v>687.5</v>
      </c>
      <c r="I180" s="17">
        <v>625</v>
      </c>
    </row>
    <row r="181" spans="1:11" ht="39.950000000000003" customHeight="1" x14ac:dyDescent="0.25">
      <c r="A181" s="536"/>
      <c r="B181" s="537"/>
      <c r="C181" s="532"/>
      <c r="D181" s="533"/>
      <c r="E181" s="56" t="s">
        <v>346</v>
      </c>
      <c r="F181" s="56" t="s">
        <v>339</v>
      </c>
      <c r="G181" s="56" t="s">
        <v>340</v>
      </c>
      <c r="H181" s="16">
        <f t="shared" si="17"/>
        <v>786.5</v>
      </c>
      <c r="I181" s="17">
        <v>715</v>
      </c>
    </row>
    <row r="182" spans="1:11" ht="24.95" customHeight="1" x14ac:dyDescent="0.25">
      <c r="A182" s="527" t="s">
        <v>347</v>
      </c>
      <c r="B182" s="528"/>
      <c r="C182" s="528"/>
      <c r="D182" s="529"/>
      <c r="E182" s="54" t="s">
        <v>334</v>
      </c>
      <c r="F182" s="54" t="s">
        <v>335</v>
      </c>
      <c r="G182" s="55" t="s">
        <v>7</v>
      </c>
      <c r="H182" s="54" t="s">
        <v>336</v>
      </c>
      <c r="I182" s="54" t="s">
        <v>9</v>
      </c>
    </row>
    <row r="183" spans="1:11" ht="39.950000000000003" customHeight="1" x14ac:dyDescent="0.25">
      <c r="A183" s="530">
        <f>A175+1</f>
        <v>140</v>
      </c>
      <c r="B183" s="531"/>
      <c r="C183" s="532"/>
      <c r="D183" s="533" t="s">
        <v>337</v>
      </c>
      <c r="E183" s="56" t="s">
        <v>348</v>
      </c>
      <c r="F183" s="56" t="s">
        <v>349</v>
      </c>
      <c r="G183" s="58" t="s">
        <v>14</v>
      </c>
      <c r="H183" s="16">
        <f>(I183*10%)+I183</f>
        <v>15.4</v>
      </c>
      <c r="I183" s="17">
        <v>14</v>
      </c>
    </row>
    <row r="184" spans="1:11" ht="39.950000000000003" customHeight="1" x14ac:dyDescent="0.25">
      <c r="A184" s="530"/>
      <c r="B184" s="531"/>
      <c r="C184" s="532"/>
      <c r="D184" s="533"/>
      <c r="E184" s="57" t="s">
        <v>350</v>
      </c>
      <c r="F184" s="57" t="s">
        <v>349</v>
      </c>
      <c r="G184" s="59" t="s">
        <v>14</v>
      </c>
      <c r="H184" s="16">
        <f t="shared" ref="H184:H189" si="18">(I184*10%)+I184</f>
        <v>18.7</v>
      </c>
      <c r="I184" s="17">
        <v>17</v>
      </c>
    </row>
    <row r="185" spans="1:11" ht="33.75" customHeight="1" x14ac:dyDescent="0.25">
      <c r="A185" s="530"/>
      <c r="B185" s="531"/>
      <c r="C185" s="532"/>
      <c r="D185" s="533"/>
      <c r="E185" s="56" t="s">
        <v>351</v>
      </c>
      <c r="F185" s="56" t="s">
        <v>349</v>
      </c>
      <c r="G185" s="58" t="s">
        <v>14</v>
      </c>
      <c r="H185" s="16">
        <f t="shared" si="18"/>
        <v>19.25</v>
      </c>
      <c r="I185" s="17">
        <v>17.5</v>
      </c>
    </row>
    <row r="186" spans="1:11" ht="39.950000000000003" customHeight="1" x14ac:dyDescent="0.25">
      <c r="A186" s="530"/>
      <c r="B186" s="531"/>
      <c r="C186" s="532"/>
      <c r="D186" s="533"/>
      <c r="E186" s="57" t="s">
        <v>352</v>
      </c>
      <c r="F186" s="57" t="s">
        <v>349</v>
      </c>
      <c r="G186" s="59" t="s">
        <v>14</v>
      </c>
      <c r="H186" s="16">
        <f t="shared" si="18"/>
        <v>23.1</v>
      </c>
      <c r="I186" s="17">
        <v>21</v>
      </c>
    </row>
    <row r="187" spans="1:11" ht="39.950000000000003" customHeight="1" x14ac:dyDescent="0.25">
      <c r="A187" s="530"/>
      <c r="B187" s="531"/>
      <c r="C187" s="532"/>
      <c r="D187" s="533"/>
      <c r="E187" s="56" t="s">
        <v>353</v>
      </c>
      <c r="F187" s="56" t="s">
        <v>349</v>
      </c>
      <c r="G187" s="58" t="s">
        <v>14</v>
      </c>
      <c r="H187" s="16">
        <f t="shared" si="18"/>
        <v>26.4</v>
      </c>
      <c r="I187" s="17">
        <v>24</v>
      </c>
    </row>
    <row r="188" spans="1:11" ht="39.950000000000003" customHeight="1" x14ac:dyDescent="0.25">
      <c r="A188" s="530"/>
      <c r="B188" s="531"/>
      <c r="C188" s="532"/>
      <c r="D188" s="533"/>
      <c r="E188" s="57" t="s">
        <v>354</v>
      </c>
      <c r="F188" s="57" t="s">
        <v>349</v>
      </c>
      <c r="G188" s="59" t="s">
        <v>14</v>
      </c>
      <c r="H188" s="16">
        <f t="shared" si="18"/>
        <v>27.5</v>
      </c>
      <c r="I188" s="17">
        <v>25</v>
      </c>
      <c r="K188" s="60"/>
    </row>
    <row r="189" spans="1:11" ht="39.950000000000003" customHeight="1" x14ac:dyDescent="0.25">
      <c r="A189" s="530"/>
      <c r="B189" s="531"/>
      <c r="C189" s="532"/>
      <c r="D189" s="533"/>
      <c r="E189" s="56" t="s">
        <v>355</v>
      </c>
      <c r="F189" s="56" t="s">
        <v>349</v>
      </c>
      <c r="G189" s="58" t="s">
        <v>14</v>
      </c>
      <c r="H189" s="16">
        <f t="shared" si="18"/>
        <v>37.4</v>
      </c>
      <c r="I189" s="17">
        <v>34</v>
      </c>
    </row>
    <row r="190" spans="1:11" ht="39.950000000000003" customHeight="1" x14ac:dyDescent="0.25">
      <c r="A190" s="61"/>
      <c r="B190" s="61"/>
      <c r="H190" s="65"/>
    </row>
    <row r="191" spans="1:11" ht="39.950000000000003" customHeight="1" x14ac:dyDescent="0.25">
      <c r="A191" s="61"/>
      <c r="B191" s="61"/>
      <c r="H191" s="65"/>
    </row>
    <row r="192" spans="1:11" ht="39.950000000000003" customHeight="1" x14ac:dyDescent="0.25">
      <c r="A192" s="61"/>
      <c r="B192" s="61"/>
      <c r="H192" s="65"/>
    </row>
    <row r="193" spans="1:10" ht="48" customHeight="1" x14ac:dyDescent="0.25">
      <c r="A193" s="61"/>
      <c r="B193" s="61"/>
      <c r="H193" s="65"/>
    </row>
    <row r="194" spans="1:10" ht="57" customHeight="1" x14ac:dyDescent="0.25">
      <c r="A194" s="67"/>
      <c r="B194" s="67"/>
    </row>
    <row r="195" spans="1:10" s="28" customFormat="1" ht="48" customHeight="1" x14ac:dyDescent="0.25">
      <c r="A195" s="1"/>
      <c r="B195" s="1"/>
      <c r="D195" s="62"/>
      <c r="E195" s="63"/>
      <c r="F195" s="63"/>
      <c r="G195" s="64"/>
      <c r="H195" s="68"/>
      <c r="I195" s="66"/>
      <c r="J195" s="1"/>
    </row>
    <row r="196" spans="1:10" s="28" customFormat="1" ht="63.75" customHeight="1" x14ac:dyDescent="0.25">
      <c r="A196" s="1"/>
      <c r="B196" s="1"/>
      <c r="D196" s="62"/>
      <c r="E196" s="63"/>
      <c r="F196" s="63"/>
      <c r="G196" s="64"/>
      <c r="H196" s="68"/>
      <c r="I196" s="66"/>
      <c r="J196" s="69"/>
    </row>
    <row r="197" spans="1:10" s="28" customFormat="1" ht="24.95" customHeight="1" x14ac:dyDescent="0.25">
      <c r="A197" s="1"/>
      <c r="B197" s="1"/>
      <c r="D197" s="62"/>
      <c r="E197" s="63"/>
      <c r="F197" s="63"/>
      <c r="G197" s="64"/>
      <c r="H197" s="68"/>
      <c r="I197" s="66"/>
    </row>
    <row r="198" spans="1:10" s="28" customFormat="1" ht="24.95" customHeight="1" x14ac:dyDescent="0.25">
      <c r="A198" s="1"/>
      <c r="B198" s="1"/>
      <c r="D198" s="62"/>
      <c r="E198" s="63"/>
      <c r="F198" s="63"/>
      <c r="G198" s="64"/>
      <c r="H198" s="68"/>
      <c r="I198" s="66"/>
    </row>
    <row r="199" spans="1:10" s="28" customFormat="1" ht="24.95" customHeight="1" x14ac:dyDescent="0.25">
      <c r="A199" s="1"/>
      <c r="B199" s="1"/>
      <c r="D199" s="62"/>
      <c r="E199" s="63"/>
      <c r="F199" s="63"/>
      <c r="G199" s="64"/>
      <c r="H199" s="68"/>
      <c r="I199" s="66"/>
    </row>
    <row r="200" spans="1:10" s="28" customFormat="1" ht="24.95" customHeight="1" x14ac:dyDescent="0.25">
      <c r="A200" s="1"/>
      <c r="B200" s="1"/>
      <c r="D200" s="62"/>
      <c r="E200" s="63"/>
      <c r="F200" s="63"/>
      <c r="G200" s="64"/>
      <c r="H200" s="68"/>
      <c r="I200" s="66"/>
    </row>
    <row r="201" spans="1:10" s="28" customFormat="1" ht="24.95" customHeight="1" x14ac:dyDescent="0.25">
      <c r="A201" s="1"/>
      <c r="B201" s="1"/>
      <c r="D201" s="62"/>
      <c r="E201" s="63"/>
      <c r="F201" s="63"/>
      <c r="G201" s="64"/>
      <c r="H201" s="68"/>
      <c r="I201" s="66"/>
    </row>
    <row r="202" spans="1:10" s="28" customFormat="1" ht="30" customHeight="1" x14ac:dyDescent="0.25">
      <c r="A202" s="1"/>
      <c r="B202" s="1"/>
      <c r="D202" s="62"/>
      <c r="E202" s="63"/>
      <c r="F202" s="63"/>
      <c r="G202" s="64"/>
      <c r="H202" s="68"/>
      <c r="I202" s="66"/>
    </row>
    <row r="203" spans="1:10" s="28" customFormat="1" ht="28.5" customHeight="1" x14ac:dyDescent="0.25">
      <c r="A203" s="1"/>
      <c r="B203" s="1"/>
      <c r="D203" s="62"/>
      <c r="E203" s="63"/>
      <c r="F203" s="63"/>
      <c r="G203" s="64"/>
      <c r="H203" s="68"/>
      <c r="I203" s="66"/>
    </row>
    <row r="204" spans="1:10" s="28" customFormat="1" ht="32.25" customHeight="1" x14ac:dyDescent="0.25">
      <c r="A204" s="1"/>
      <c r="B204" s="1"/>
      <c r="D204" s="62"/>
      <c r="E204" s="63"/>
      <c r="F204" s="63"/>
      <c r="G204" s="64"/>
      <c r="H204" s="68"/>
      <c r="I204" s="66"/>
      <c r="J204" s="70"/>
    </row>
    <row r="205" spans="1:10" s="28" customFormat="1" ht="24.95" customHeight="1" x14ac:dyDescent="0.25">
      <c r="A205" s="1"/>
      <c r="B205" s="1"/>
      <c r="D205" s="62"/>
      <c r="E205" s="63"/>
      <c r="F205" s="63"/>
      <c r="G205" s="64"/>
      <c r="H205" s="68"/>
      <c r="I205" s="66"/>
    </row>
    <row r="206" spans="1:10" s="28" customFormat="1" ht="24.95" customHeight="1" x14ac:dyDescent="0.25">
      <c r="A206" s="1"/>
      <c r="B206" s="1"/>
      <c r="D206" s="62"/>
      <c r="E206" s="63"/>
      <c r="F206" s="63"/>
      <c r="G206" s="64"/>
      <c r="H206" s="68"/>
      <c r="I206" s="66"/>
    </row>
    <row r="207" spans="1:10" s="28" customFormat="1" ht="27" customHeight="1" x14ac:dyDescent="0.25">
      <c r="A207" s="1"/>
      <c r="B207" s="1"/>
      <c r="D207" s="62"/>
      <c r="E207" s="63"/>
      <c r="F207" s="63"/>
      <c r="G207" s="64"/>
      <c r="H207" s="68"/>
      <c r="I207" s="66"/>
    </row>
    <row r="208" spans="1:10" s="28" customFormat="1" ht="28.5" customHeight="1" x14ac:dyDescent="0.25">
      <c r="A208" s="1"/>
      <c r="B208" s="1"/>
      <c r="D208" s="62"/>
      <c r="E208" s="63"/>
      <c r="F208" s="63"/>
      <c r="G208" s="64"/>
      <c r="H208" s="68"/>
      <c r="I208" s="66"/>
    </row>
    <row r="209" ht="27" customHeight="1" x14ac:dyDescent="0.25"/>
    <row r="210" ht="26.25" customHeight="1" x14ac:dyDescent="0.25"/>
    <row r="211" ht="24.75" customHeight="1" x14ac:dyDescent="0.25"/>
    <row r="212" ht="21" customHeight="1" x14ac:dyDescent="0.25"/>
    <row r="213" ht="17.25" customHeight="1" x14ac:dyDescent="0.25"/>
    <row r="214" ht="19.5" customHeight="1" x14ac:dyDescent="0.25"/>
    <row r="215" ht="38.25" customHeight="1" x14ac:dyDescent="0.25"/>
    <row r="216" ht="20.25" customHeight="1" x14ac:dyDescent="0.25"/>
    <row r="217" ht="19.5" customHeight="1" x14ac:dyDescent="0.25"/>
  </sheetData>
  <mergeCells count="103">
    <mergeCell ref="A182:D182"/>
    <mergeCell ref="A183:A189"/>
    <mergeCell ref="B183:B189"/>
    <mergeCell ref="C183:C189"/>
    <mergeCell ref="D183:D189"/>
    <mergeCell ref="A173:G173"/>
    <mergeCell ref="A174:D174"/>
    <mergeCell ref="A175:A181"/>
    <mergeCell ref="B175:B181"/>
    <mergeCell ref="C175:C181"/>
    <mergeCell ref="D175:D181"/>
    <mergeCell ref="A154:I154"/>
    <mergeCell ref="A162:I162"/>
    <mergeCell ref="A169:I169"/>
    <mergeCell ref="A170:I170"/>
    <mergeCell ref="A171:G171"/>
    <mergeCell ref="A172:G172"/>
    <mergeCell ref="A146:I146"/>
    <mergeCell ref="A150:I150"/>
    <mergeCell ref="B151:B152"/>
    <mergeCell ref="C151:C152"/>
    <mergeCell ref="D151:D152"/>
    <mergeCell ref="F151:F152"/>
    <mergeCell ref="G151:G152"/>
    <mergeCell ref="A104:I104"/>
    <mergeCell ref="C116:C118"/>
    <mergeCell ref="A126:I126"/>
    <mergeCell ref="C131:C133"/>
    <mergeCell ref="B136:C136"/>
    <mergeCell ref="B140:B145"/>
    <mergeCell ref="F140:F145"/>
    <mergeCell ref="G140:G145"/>
    <mergeCell ref="C95:C96"/>
    <mergeCell ref="D95:D96"/>
    <mergeCell ref="A101:A102"/>
    <mergeCell ref="B101:B102"/>
    <mergeCell ref="C101:C102"/>
    <mergeCell ref="G101:G102"/>
    <mergeCell ref="A80:A81"/>
    <mergeCell ref="A83:I83"/>
    <mergeCell ref="A84:A85"/>
    <mergeCell ref="B84:B85"/>
    <mergeCell ref="C84:C85"/>
    <mergeCell ref="D84:D85"/>
    <mergeCell ref="F84:F85"/>
    <mergeCell ref="G84:G85"/>
    <mergeCell ref="A65:A66"/>
    <mergeCell ref="A68:A69"/>
    <mergeCell ref="A72:A73"/>
    <mergeCell ref="A74:A75"/>
    <mergeCell ref="A76:A77"/>
    <mergeCell ref="A78:A79"/>
    <mergeCell ref="A46:I46"/>
    <mergeCell ref="B62:B63"/>
    <mergeCell ref="C62:C63"/>
    <mergeCell ref="F62:F63"/>
    <mergeCell ref="G62:G63"/>
    <mergeCell ref="A64:I64"/>
    <mergeCell ref="B36:B37"/>
    <mergeCell ref="E36:E37"/>
    <mergeCell ref="F36:F37"/>
    <mergeCell ref="G36:G37"/>
    <mergeCell ref="E43:E44"/>
    <mergeCell ref="F43:F44"/>
    <mergeCell ref="G43:G44"/>
    <mergeCell ref="B33:B34"/>
    <mergeCell ref="C33:C34"/>
    <mergeCell ref="E33:E34"/>
    <mergeCell ref="F33:F34"/>
    <mergeCell ref="G33:G34"/>
    <mergeCell ref="B35:C35"/>
    <mergeCell ref="B27:B28"/>
    <mergeCell ref="C27:C28"/>
    <mergeCell ref="F27:F28"/>
    <mergeCell ref="G27:G28"/>
    <mergeCell ref="B30:B31"/>
    <mergeCell ref="C30:C31"/>
    <mergeCell ref="F30:F31"/>
    <mergeCell ref="G30:G31"/>
    <mergeCell ref="A19:I19"/>
    <mergeCell ref="B25:B26"/>
    <mergeCell ref="C25:C26"/>
    <mergeCell ref="E25:E26"/>
    <mergeCell ref="F25:F26"/>
    <mergeCell ref="G25:G26"/>
    <mergeCell ref="I7:I8"/>
    <mergeCell ref="A13:A14"/>
    <mergeCell ref="B13:B14"/>
    <mergeCell ref="E13:E14"/>
    <mergeCell ref="F13:F14"/>
    <mergeCell ref="G13:G14"/>
    <mergeCell ref="H13:H14"/>
    <mergeCell ref="I13:I14"/>
    <mergeCell ref="A1:I2"/>
    <mergeCell ref="A4:I4"/>
    <mergeCell ref="B5:C5"/>
    <mergeCell ref="A7:A8"/>
    <mergeCell ref="B7:B8"/>
    <mergeCell ref="C7:C8"/>
    <mergeCell ref="E7:E8"/>
    <mergeCell ref="F7:F8"/>
    <mergeCell ref="G7:G8"/>
    <mergeCell ref="H7:H8"/>
  </mergeCells>
  <pageMargins left="0.31496062992125984" right="0.11811023622047245" top="0.35433070866141736" bottom="0.35433070866141736" header="0.31496062992125984" footer="0.31496062992125984"/>
  <pageSetup paperSize="9" scale="70" orientation="portrait" r:id="rId1"/>
  <rowBreaks count="3" manualBreakCount="3">
    <brk id="26" max="9" man="1"/>
    <brk id="145" max="9" man="1"/>
    <brk id="168" max="9" man="1"/>
  </row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16910B-B6C8-4F26-9261-43FC906DF4C8}">
  <dimension ref="A1:L217"/>
  <sheetViews>
    <sheetView topLeftCell="A124" zoomScaleNormal="100" workbookViewId="0">
      <selection activeCell="K166" sqref="K166"/>
    </sheetView>
  </sheetViews>
  <sheetFormatPr defaultRowHeight="12" customHeight="1" x14ac:dyDescent="0.25"/>
  <cols>
    <col min="1" max="1" width="8.140625" style="1" customWidth="1"/>
    <col min="2" max="2" width="10.42578125" style="1" customWidth="1"/>
    <col min="3" max="3" width="8" style="28" customWidth="1"/>
    <col min="4" max="4" width="39.5703125" style="62" customWidth="1"/>
    <col min="5" max="5" width="9.7109375" style="63" customWidth="1"/>
    <col min="6" max="6" width="10" style="63" customWidth="1"/>
    <col min="7" max="7" width="7.7109375" style="64" customWidth="1"/>
    <col min="8" max="8" width="20.7109375" style="68" customWidth="1"/>
    <col min="9" max="9" width="20.7109375" style="66" customWidth="1"/>
    <col min="10" max="10" width="12.85546875" style="1" customWidth="1"/>
    <col min="11" max="16384" width="9.140625" style="1"/>
  </cols>
  <sheetData>
    <row r="1" spans="1:12" ht="26.25" customHeight="1" x14ac:dyDescent="0.25">
      <c r="A1" s="551" t="s">
        <v>0</v>
      </c>
      <c r="B1" s="551"/>
      <c r="C1" s="551"/>
      <c r="D1" s="551"/>
      <c r="E1" s="551"/>
      <c r="F1" s="551"/>
      <c r="G1" s="551"/>
      <c r="H1" s="551"/>
      <c r="I1" s="551"/>
    </row>
    <row r="2" spans="1:12" ht="47.25" customHeight="1" x14ac:dyDescent="0.25">
      <c r="A2" s="551"/>
      <c r="B2" s="551"/>
      <c r="C2" s="551"/>
      <c r="D2" s="551"/>
      <c r="E2" s="551"/>
      <c r="F2" s="551"/>
      <c r="G2" s="551"/>
      <c r="H2" s="551"/>
      <c r="I2" s="551"/>
    </row>
    <row r="3" spans="1:12" ht="18.75" customHeight="1" x14ac:dyDescent="0.25">
      <c r="A3" s="2"/>
      <c r="B3" s="2"/>
      <c r="C3" s="2"/>
      <c r="D3" s="3"/>
      <c r="E3" s="2"/>
      <c r="F3" s="2"/>
      <c r="G3" s="2"/>
      <c r="H3" s="4"/>
      <c r="I3" s="5">
        <v>44595</v>
      </c>
    </row>
    <row r="4" spans="1:12" ht="24.95" customHeight="1" x14ac:dyDescent="0.25">
      <c r="A4" s="538" t="s">
        <v>1</v>
      </c>
      <c r="B4" s="538"/>
      <c r="C4" s="538"/>
      <c r="D4" s="538"/>
      <c r="E4" s="538"/>
      <c r="F4" s="538"/>
      <c r="G4" s="538"/>
      <c r="H4" s="538"/>
      <c r="I4" s="538"/>
    </row>
    <row r="5" spans="1:12" ht="24.95" customHeight="1" x14ac:dyDescent="0.25">
      <c r="A5" s="7" t="s">
        <v>2</v>
      </c>
      <c r="B5" s="543" t="s">
        <v>3</v>
      </c>
      <c r="C5" s="543"/>
      <c r="D5" s="7" t="s">
        <v>4</v>
      </c>
      <c r="E5" s="7" t="s">
        <v>5</v>
      </c>
      <c r="F5" s="7" t="s">
        <v>6</v>
      </c>
      <c r="G5" s="8" t="s">
        <v>7</v>
      </c>
      <c r="H5" s="9" t="s">
        <v>8</v>
      </c>
      <c r="I5" s="10" t="s">
        <v>9</v>
      </c>
    </row>
    <row r="6" spans="1:12" ht="45" customHeight="1" x14ac:dyDescent="0.25">
      <c r="A6" s="19">
        <v>1</v>
      </c>
      <c r="B6" s="26"/>
      <c r="C6" s="20" t="s">
        <v>10</v>
      </c>
      <c r="D6" s="29" t="s">
        <v>11</v>
      </c>
      <c r="E6" s="93" t="s">
        <v>12</v>
      </c>
      <c r="F6" s="93" t="s">
        <v>13</v>
      </c>
      <c r="G6" s="94" t="s">
        <v>14</v>
      </c>
      <c r="H6" s="72">
        <f>I6*10%+I6</f>
        <v>31.965999999999998</v>
      </c>
      <c r="I6" s="74">
        <v>29.06</v>
      </c>
      <c r="L6" s="18"/>
    </row>
    <row r="7" spans="1:12" ht="40.5" customHeight="1" x14ac:dyDescent="0.25">
      <c r="A7" s="536">
        <v>2</v>
      </c>
      <c r="B7" s="560"/>
      <c r="C7" s="560" t="s">
        <v>15</v>
      </c>
      <c r="D7" s="29" t="s">
        <v>16</v>
      </c>
      <c r="E7" s="565" t="s">
        <v>12</v>
      </c>
      <c r="F7" s="565" t="s">
        <v>13</v>
      </c>
      <c r="G7" s="566" t="s">
        <v>14</v>
      </c>
      <c r="H7" s="568">
        <f t="shared" ref="H7:H18" si="0">I7*10%+I7</f>
        <v>31.965999999999998</v>
      </c>
      <c r="I7" s="567">
        <v>29.06</v>
      </c>
    </row>
    <row r="8" spans="1:12" ht="34.5" customHeight="1" x14ac:dyDescent="0.25">
      <c r="A8" s="536"/>
      <c r="B8" s="560"/>
      <c r="C8" s="560"/>
      <c r="D8" s="29" t="s">
        <v>17</v>
      </c>
      <c r="E8" s="565"/>
      <c r="F8" s="565"/>
      <c r="G8" s="566"/>
      <c r="H8" s="569"/>
      <c r="I8" s="567"/>
    </row>
    <row r="9" spans="1:12" ht="48" customHeight="1" x14ac:dyDescent="0.25">
      <c r="A9" s="19">
        <v>3</v>
      </c>
      <c r="B9" s="26"/>
      <c r="C9" s="20" t="s">
        <v>18</v>
      </c>
      <c r="D9" s="29" t="s">
        <v>19</v>
      </c>
      <c r="E9" s="93" t="s">
        <v>20</v>
      </c>
      <c r="F9" s="93" t="s">
        <v>13</v>
      </c>
      <c r="G9" s="94" t="s">
        <v>14</v>
      </c>
      <c r="H9" s="72">
        <f t="shared" si="0"/>
        <v>34.375</v>
      </c>
      <c r="I9" s="74">
        <v>31.25</v>
      </c>
    </row>
    <row r="10" spans="1:12" ht="47.25" customHeight="1" x14ac:dyDescent="0.25">
      <c r="A10" s="19">
        <v>4</v>
      </c>
      <c r="B10" s="26"/>
      <c r="C10" s="31"/>
      <c r="D10" s="45" t="s">
        <v>21</v>
      </c>
      <c r="E10" s="93" t="s">
        <v>20</v>
      </c>
      <c r="F10" s="39" t="s">
        <v>14</v>
      </c>
      <c r="G10" s="39" t="s">
        <v>14</v>
      </c>
      <c r="H10" s="72">
        <f t="shared" si="0"/>
        <v>41.668000000000006</v>
      </c>
      <c r="I10" s="74">
        <v>37.880000000000003</v>
      </c>
    </row>
    <row r="11" spans="1:12" ht="47.25" customHeight="1" x14ac:dyDescent="0.25">
      <c r="A11" s="19">
        <f>A10+1</f>
        <v>5</v>
      </c>
      <c r="B11" s="26"/>
      <c r="C11" s="31"/>
      <c r="D11" s="45" t="s">
        <v>22</v>
      </c>
      <c r="E11" s="93" t="s">
        <v>20</v>
      </c>
      <c r="F11" s="39" t="s">
        <v>14</v>
      </c>
      <c r="G11" s="39" t="s">
        <v>14</v>
      </c>
      <c r="H11" s="72">
        <f t="shared" si="0"/>
        <v>41.668000000000006</v>
      </c>
      <c r="I11" s="74">
        <v>37.880000000000003</v>
      </c>
    </row>
    <row r="12" spans="1:12" ht="54" customHeight="1" x14ac:dyDescent="0.25">
      <c r="A12" s="19">
        <f>A11+1</f>
        <v>6</v>
      </c>
      <c r="B12" s="26"/>
      <c r="C12" s="31"/>
      <c r="D12" s="45" t="s">
        <v>23</v>
      </c>
      <c r="E12" s="93" t="s">
        <v>20</v>
      </c>
      <c r="F12" s="39" t="s">
        <v>14</v>
      </c>
      <c r="G12" s="39" t="s">
        <v>14</v>
      </c>
      <c r="H12" s="72">
        <f t="shared" si="0"/>
        <v>41.668000000000006</v>
      </c>
      <c r="I12" s="74">
        <v>37.880000000000003</v>
      </c>
    </row>
    <row r="13" spans="1:12" s="28" customFormat="1" ht="30" customHeight="1" x14ac:dyDescent="0.25">
      <c r="A13" s="536">
        <f>A12+1</f>
        <v>7</v>
      </c>
      <c r="B13" s="544"/>
      <c r="C13" s="31"/>
      <c r="D13" s="45" t="s">
        <v>24</v>
      </c>
      <c r="E13" s="565" t="s">
        <v>20</v>
      </c>
      <c r="F13" s="564" t="s">
        <v>14</v>
      </c>
      <c r="G13" s="564" t="s">
        <v>14</v>
      </c>
      <c r="H13" s="568">
        <f t="shared" si="0"/>
        <v>41.668000000000006</v>
      </c>
      <c r="I13" s="567">
        <v>37.880000000000003</v>
      </c>
    </row>
    <row r="14" spans="1:12" s="28" customFormat="1" ht="35.25" customHeight="1" x14ac:dyDescent="0.25">
      <c r="A14" s="536"/>
      <c r="B14" s="544"/>
      <c r="C14" s="31"/>
      <c r="D14" s="45" t="s">
        <v>25</v>
      </c>
      <c r="E14" s="565"/>
      <c r="F14" s="564"/>
      <c r="G14" s="564"/>
      <c r="H14" s="569"/>
      <c r="I14" s="567"/>
    </row>
    <row r="15" spans="1:12" s="28" customFormat="1" ht="53.25" customHeight="1" x14ac:dyDescent="0.25">
      <c r="A15" s="19">
        <f>A13+1</f>
        <v>8</v>
      </c>
      <c r="B15" s="26"/>
      <c r="C15" s="31"/>
      <c r="D15" s="45" t="s">
        <v>26</v>
      </c>
      <c r="E15" s="93" t="s">
        <v>20</v>
      </c>
      <c r="F15" s="39" t="s">
        <v>14</v>
      </c>
      <c r="G15" s="39" t="s">
        <v>14</v>
      </c>
      <c r="H15" s="72">
        <f t="shared" si="0"/>
        <v>42.064</v>
      </c>
      <c r="I15" s="74">
        <v>38.24</v>
      </c>
    </row>
    <row r="16" spans="1:12" s="28" customFormat="1" ht="53.25" customHeight="1" x14ac:dyDescent="0.25">
      <c r="A16" s="19">
        <v>9</v>
      </c>
      <c r="B16" s="26"/>
      <c r="C16" s="31"/>
      <c r="D16" s="45" t="s">
        <v>356</v>
      </c>
      <c r="E16" s="95"/>
      <c r="F16" s="39" t="s">
        <v>14</v>
      </c>
      <c r="G16" s="39" t="s">
        <v>14</v>
      </c>
      <c r="H16" s="72">
        <f t="shared" si="0"/>
        <v>111.221</v>
      </c>
      <c r="I16" s="74">
        <v>101.11</v>
      </c>
    </row>
    <row r="17" spans="1:9" ht="54" customHeight="1" x14ac:dyDescent="0.25">
      <c r="A17" s="19">
        <v>10</v>
      </c>
      <c r="B17" s="26"/>
      <c r="C17" s="31"/>
      <c r="D17" s="45" t="s">
        <v>27</v>
      </c>
      <c r="E17" s="93" t="s">
        <v>20</v>
      </c>
      <c r="F17" s="39" t="s">
        <v>14</v>
      </c>
      <c r="G17" s="39" t="s">
        <v>14</v>
      </c>
      <c r="H17" s="72">
        <f t="shared" si="0"/>
        <v>384.45</v>
      </c>
      <c r="I17" s="74">
        <v>349.5</v>
      </c>
    </row>
    <row r="18" spans="1:9" ht="49.5" customHeight="1" x14ac:dyDescent="0.25">
      <c r="A18" s="19">
        <f>A17+1</f>
        <v>11</v>
      </c>
      <c r="B18" s="26"/>
      <c r="C18" s="31"/>
      <c r="D18" s="45" t="s">
        <v>28</v>
      </c>
      <c r="E18" s="93" t="s">
        <v>20</v>
      </c>
      <c r="F18" s="39" t="s">
        <v>14</v>
      </c>
      <c r="G18" s="39" t="s">
        <v>14</v>
      </c>
      <c r="H18" s="72">
        <f t="shared" si="0"/>
        <v>384.45</v>
      </c>
      <c r="I18" s="74">
        <v>349.5</v>
      </c>
    </row>
    <row r="19" spans="1:9" ht="24.95" customHeight="1" x14ac:dyDescent="0.25">
      <c r="A19" s="538" t="s">
        <v>29</v>
      </c>
      <c r="B19" s="538"/>
      <c r="C19" s="538"/>
      <c r="D19" s="538"/>
      <c r="E19" s="538"/>
      <c r="F19" s="538"/>
      <c r="G19" s="538"/>
      <c r="H19" s="538"/>
      <c r="I19" s="538"/>
    </row>
    <row r="20" spans="1:9" ht="48.75" customHeight="1" x14ac:dyDescent="0.25">
      <c r="A20" s="19">
        <f>SUM(A18+1)</f>
        <v>12</v>
      </c>
      <c r="B20" s="26"/>
      <c r="C20" s="20" t="s">
        <v>30</v>
      </c>
      <c r="D20" s="29" t="s">
        <v>31</v>
      </c>
      <c r="E20" s="93" t="s">
        <v>32</v>
      </c>
      <c r="F20" s="93" t="s">
        <v>33</v>
      </c>
      <c r="G20" s="94" t="s">
        <v>34</v>
      </c>
      <c r="H20" s="72">
        <f>I20*10%+I20</f>
        <v>2.0460000000000003</v>
      </c>
      <c r="I20" s="74">
        <v>1.86</v>
      </c>
    </row>
    <row r="21" spans="1:9" ht="47.25" customHeight="1" x14ac:dyDescent="0.25">
      <c r="A21" s="19">
        <f>SUM(A20+1)</f>
        <v>13</v>
      </c>
      <c r="B21" s="26"/>
      <c r="C21" s="20" t="s">
        <v>35</v>
      </c>
      <c r="D21" s="29" t="s">
        <v>36</v>
      </c>
      <c r="E21" s="93" t="s">
        <v>32</v>
      </c>
      <c r="F21" s="93" t="s">
        <v>33</v>
      </c>
      <c r="G21" s="94" t="s">
        <v>34</v>
      </c>
      <c r="H21" s="72">
        <f t="shared" ref="H21:H34" si="1">I21*10%+I21</f>
        <v>2.0460000000000003</v>
      </c>
      <c r="I21" s="74">
        <v>1.86</v>
      </c>
    </row>
    <row r="22" spans="1:9" ht="49.5" customHeight="1" x14ac:dyDescent="0.25">
      <c r="A22" s="19">
        <f t="shared" ref="A22:A45" si="2">SUM(A21+1)</f>
        <v>14</v>
      </c>
      <c r="B22" s="30"/>
      <c r="C22" s="31" t="s">
        <v>37</v>
      </c>
      <c r="D22" s="45" t="s">
        <v>38</v>
      </c>
      <c r="E22" s="93" t="s">
        <v>32</v>
      </c>
      <c r="F22" s="39" t="s">
        <v>33</v>
      </c>
      <c r="G22" s="94" t="s">
        <v>34</v>
      </c>
      <c r="H22" s="72">
        <f t="shared" si="1"/>
        <v>2.1669999999999998</v>
      </c>
      <c r="I22" s="74">
        <v>1.97</v>
      </c>
    </row>
    <row r="23" spans="1:9" ht="49.5" customHeight="1" x14ac:dyDescent="0.25">
      <c r="A23" s="19">
        <f t="shared" si="2"/>
        <v>15</v>
      </c>
      <c r="B23" s="26"/>
      <c r="C23" s="20" t="s">
        <v>39</v>
      </c>
      <c r="D23" s="29" t="s">
        <v>40</v>
      </c>
      <c r="E23" s="93" t="s">
        <v>32</v>
      </c>
      <c r="F23" s="93" t="s">
        <v>33</v>
      </c>
      <c r="G23" s="94" t="s">
        <v>14</v>
      </c>
      <c r="H23" s="72">
        <f t="shared" si="1"/>
        <v>2.0460000000000003</v>
      </c>
      <c r="I23" s="74">
        <v>1.86</v>
      </c>
    </row>
    <row r="24" spans="1:9" ht="51" customHeight="1" x14ac:dyDescent="0.25">
      <c r="A24" s="19">
        <f t="shared" si="2"/>
        <v>16</v>
      </c>
      <c r="B24" s="26"/>
      <c r="C24" s="20" t="s">
        <v>39</v>
      </c>
      <c r="D24" s="29" t="s">
        <v>41</v>
      </c>
      <c r="E24" s="93" t="s">
        <v>32</v>
      </c>
      <c r="F24" s="93" t="s">
        <v>33</v>
      </c>
      <c r="G24" s="94" t="s">
        <v>14</v>
      </c>
      <c r="H24" s="72">
        <f t="shared" si="1"/>
        <v>1.8919999999999999</v>
      </c>
      <c r="I24" s="74">
        <v>1.72</v>
      </c>
    </row>
    <row r="25" spans="1:9" ht="49.5" customHeight="1" x14ac:dyDescent="0.25">
      <c r="A25" s="19">
        <f t="shared" si="2"/>
        <v>17</v>
      </c>
      <c r="B25" s="549"/>
      <c r="C25" s="532" t="s">
        <v>42</v>
      </c>
      <c r="D25" s="32" t="s">
        <v>43</v>
      </c>
      <c r="E25" s="565" t="s">
        <v>32</v>
      </c>
      <c r="F25" s="564" t="s">
        <v>44</v>
      </c>
      <c r="G25" s="566" t="s">
        <v>34</v>
      </c>
      <c r="H25" s="72">
        <f t="shared" si="1"/>
        <v>1.5619999999999998</v>
      </c>
      <c r="I25" s="74">
        <v>1.42</v>
      </c>
    </row>
    <row r="26" spans="1:9" ht="49.5" customHeight="1" x14ac:dyDescent="0.25">
      <c r="A26" s="19">
        <f t="shared" si="2"/>
        <v>18</v>
      </c>
      <c r="B26" s="550"/>
      <c r="C26" s="532"/>
      <c r="D26" s="32" t="s">
        <v>45</v>
      </c>
      <c r="E26" s="565"/>
      <c r="F26" s="564"/>
      <c r="G26" s="566"/>
      <c r="H26" s="72">
        <f t="shared" si="1"/>
        <v>1.958</v>
      </c>
      <c r="I26" s="74">
        <v>1.78</v>
      </c>
    </row>
    <row r="27" spans="1:9" ht="41.25" customHeight="1" x14ac:dyDescent="0.25">
      <c r="A27" s="19">
        <f t="shared" si="2"/>
        <v>19</v>
      </c>
      <c r="B27" s="544"/>
      <c r="C27" s="532" t="s">
        <v>46</v>
      </c>
      <c r="D27" s="32" t="s">
        <v>47</v>
      </c>
      <c r="E27" s="93" t="s">
        <v>32</v>
      </c>
      <c r="F27" s="564" t="s">
        <v>44</v>
      </c>
      <c r="G27" s="566" t="s">
        <v>34</v>
      </c>
      <c r="H27" s="72">
        <f t="shared" si="1"/>
        <v>1.5619999999999998</v>
      </c>
      <c r="I27" s="74">
        <v>1.42</v>
      </c>
    </row>
    <row r="28" spans="1:9" ht="45.75" customHeight="1" x14ac:dyDescent="0.25">
      <c r="A28" s="19">
        <f t="shared" si="2"/>
        <v>20</v>
      </c>
      <c r="B28" s="544"/>
      <c r="C28" s="532"/>
      <c r="D28" s="32" t="s">
        <v>48</v>
      </c>
      <c r="E28" s="93" t="s">
        <v>32</v>
      </c>
      <c r="F28" s="564"/>
      <c r="G28" s="566"/>
      <c r="H28" s="72">
        <f t="shared" si="1"/>
        <v>1.9470000000000001</v>
      </c>
      <c r="I28" s="74">
        <v>1.77</v>
      </c>
    </row>
    <row r="29" spans="1:9" ht="45" customHeight="1" x14ac:dyDescent="0.25">
      <c r="A29" s="19">
        <f t="shared" si="2"/>
        <v>21</v>
      </c>
      <c r="B29" s="26"/>
      <c r="C29" s="31"/>
      <c r="D29" s="32" t="s">
        <v>49</v>
      </c>
      <c r="E29" s="93" t="s">
        <v>32</v>
      </c>
      <c r="F29" s="39" t="s">
        <v>44</v>
      </c>
      <c r="G29" s="94" t="s">
        <v>34</v>
      </c>
      <c r="H29" s="72">
        <f t="shared" si="1"/>
        <v>1.3639999999999999</v>
      </c>
      <c r="I29" s="74">
        <v>1.24</v>
      </c>
    </row>
    <row r="30" spans="1:9" ht="43.5" customHeight="1" x14ac:dyDescent="0.25">
      <c r="A30" s="19">
        <f t="shared" si="2"/>
        <v>22</v>
      </c>
      <c r="B30" s="544"/>
      <c r="C30" s="532" t="s">
        <v>50</v>
      </c>
      <c r="D30" s="45" t="s">
        <v>51</v>
      </c>
      <c r="E30" s="93" t="s">
        <v>32</v>
      </c>
      <c r="F30" s="564" t="s">
        <v>44</v>
      </c>
      <c r="G30" s="566" t="s">
        <v>34</v>
      </c>
      <c r="H30" s="72">
        <f t="shared" si="1"/>
        <v>1.5619999999999998</v>
      </c>
      <c r="I30" s="74">
        <v>1.42</v>
      </c>
    </row>
    <row r="31" spans="1:9" ht="48" customHeight="1" x14ac:dyDescent="0.25">
      <c r="A31" s="19">
        <f t="shared" si="2"/>
        <v>23</v>
      </c>
      <c r="B31" s="544"/>
      <c r="C31" s="532"/>
      <c r="D31" s="45" t="s">
        <v>52</v>
      </c>
      <c r="E31" s="93" t="s">
        <v>32</v>
      </c>
      <c r="F31" s="564"/>
      <c r="G31" s="566"/>
      <c r="H31" s="72">
        <f t="shared" si="1"/>
        <v>1.9470000000000001</v>
      </c>
      <c r="I31" s="74">
        <v>1.77</v>
      </c>
    </row>
    <row r="32" spans="1:9" ht="44.25" customHeight="1" x14ac:dyDescent="0.25">
      <c r="A32" s="19">
        <f t="shared" si="2"/>
        <v>24</v>
      </c>
      <c r="B32" s="26"/>
      <c r="C32" s="31" t="s">
        <v>53</v>
      </c>
      <c r="D32" s="45" t="s">
        <v>54</v>
      </c>
      <c r="E32" s="93" t="s">
        <v>32</v>
      </c>
      <c r="F32" s="39" t="s">
        <v>44</v>
      </c>
      <c r="G32" s="94" t="s">
        <v>34</v>
      </c>
      <c r="H32" s="72">
        <f t="shared" si="1"/>
        <v>1.133</v>
      </c>
      <c r="I32" s="74">
        <v>1.03</v>
      </c>
    </row>
    <row r="33" spans="1:9" ht="48" customHeight="1" x14ac:dyDescent="0.25">
      <c r="A33" s="19">
        <f t="shared" si="2"/>
        <v>25</v>
      </c>
      <c r="B33" s="544"/>
      <c r="C33" s="532" t="s">
        <v>55</v>
      </c>
      <c r="D33" s="32" t="s">
        <v>56</v>
      </c>
      <c r="E33" s="565" t="s">
        <v>32</v>
      </c>
      <c r="F33" s="564" t="s">
        <v>44</v>
      </c>
      <c r="G33" s="566" t="s">
        <v>34</v>
      </c>
      <c r="H33" s="72">
        <f t="shared" si="1"/>
        <v>1.5619999999999998</v>
      </c>
      <c r="I33" s="74">
        <v>1.42</v>
      </c>
    </row>
    <row r="34" spans="1:9" ht="42.75" customHeight="1" x14ac:dyDescent="0.25">
      <c r="A34" s="19">
        <f t="shared" si="2"/>
        <v>26</v>
      </c>
      <c r="B34" s="544"/>
      <c r="C34" s="532"/>
      <c r="D34" s="32" t="s">
        <v>57</v>
      </c>
      <c r="E34" s="565"/>
      <c r="F34" s="564"/>
      <c r="G34" s="566"/>
      <c r="H34" s="72">
        <f t="shared" si="1"/>
        <v>1.9470000000000001</v>
      </c>
      <c r="I34" s="74">
        <v>1.77</v>
      </c>
    </row>
    <row r="35" spans="1:9" ht="24.95" customHeight="1" x14ac:dyDescent="0.25">
      <c r="A35" s="7" t="s">
        <v>2</v>
      </c>
      <c r="B35" s="543" t="s">
        <v>3</v>
      </c>
      <c r="C35" s="543"/>
      <c r="D35" s="7" t="s">
        <v>4</v>
      </c>
      <c r="E35" s="7" t="s">
        <v>5</v>
      </c>
      <c r="F35" s="7" t="s">
        <v>6</v>
      </c>
      <c r="G35" s="8" t="s">
        <v>7</v>
      </c>
      <c r="H35" s="9" t="s">
        <v>8</v>
      </c>
      <c r="I35" s="10" t="s">
        <v>9</v>
      </c>
    </row>
    <row r="36" spans="1:9" ht="48.75" customHeight="1" x14ac:dyDescent="0.25">
      <c r="A36" s="19">
        <v>27</v>
      </c>
      <c r="B36" s="544"/>
      <c r="C36" s="31" t="s">
        <v>58</v>
      </c>
      <c r="D36" s="45" t="s">
        <v>59</v>
      </c>
      <c r="E36" s="565" t="s">
        <v>32</v>
      </c>
      <c r="F36" s="564" t="s">
        <v>33</v>
      </c>
      <c r="G36" s="566" t="s">
        <v>34</v>
      </c>
      <c r="H36" s="72">
        <f>(I36*10%)+I36</f>
        <v>2.1890000000000001</v>
      </c>
      <c r="I36" s="74">
        <v>1.99</v>
      </c>
    </row>
    <row r="37" spans="1:9" ht="50.25" customHeight="1" x14ac:dyDescent="0.25">
      <c r="A37" s="19">
        <f t="shared" si="2"/>
        <v>28</v>
      </c>
      <c r="B37" s="544"/>
      <c r="C37" s="31" t="s">
        <v>58</v>
      </c>
      <c r="D37" s="45" t="s">
        <v>60</v>
      </c>
      <c r="E37" s="565"/>
      <c r="F37" s="564"/>
      <c r="G37" s="566"/>
      <c r="H37" s="72">
        <f t="shared" ref="H37:H45" si="3">(I37*10%)+I37</f>
        <v>2.024</v>
      </c>
      <c r="I37" s="74">
        <v>1.84</v>
      </c>
    </row>
    <row r="38" spans="1:9" ht="49.5" customHeight="1" x14ac:dyDescent="0.25">
      <c r="A38" s="19">
        <f t="shared" si="2"/>
        <v>29</v>
      </c>
      <c r="B38" s="30"/>
      <c r="C38" s="31" t="s">
        <v>61</v>
      </c>
      <c r="D38" s="45" t="s">
        <v>62</v>
      </c>
      <c r="E38" s="93" t="s">
        <v>32</v>
      </c>
      <c r="F38" s="39" t="s">
        <v>33</v>
      </c>
      <c r="G38" s="94" t="s">
        <v>34</v>
      </c>
      <c r="H38" s="72">
        <f t="shared" si="3"/>
        <v>2.266</v>
      </c>
      <c r="I38" s="74">
        <v>2.06</v>
      </c>
    </row>
    <row r="39" spans="1:9" ht="45.75" customHeight="1" x14ac:dyDescent="0.25">
      <c r="A39" s="19">
        <f t="shared" si="2"/>
        <v>30</v>
      </c>
      <c r="B39" s="26"/>
      <c r="C39" s="31" t="s">
        <v>63</v>
      </c>
      <c r="D39" s="45" t="s">
        <v>64</v>
      </c>
      <c r="E39" s="93" t="s">
        <v>32</v>
      </c>
      <c r="F39" s="39" t="s">
        <v>44</v>
      </c>
      <c r="G39" s="94" t="s">
        <v>34</v>
      </c>
      <c r="H39" s="72">
        <f t="shared" si="3"/>
        <v>1.419</v>
      </c>
      <c r="I39" s="74">
        <v>1.29</v>
      </c>
    </row>
    <row r="40" spans="1:9" ht="60" customHeight="1" x14ac:dyDescent="0.25">
      <c r="A40" s="19">
        <f t="shared" si="2"/>
        <v>31</v>
      </c>
      <c r="B40" s="26"/>
      <c r="C40" s="31" t="s">
        <v>65</v>
      </c>
      <c r="D40" s="45" t="s">
        <v>66</v>
      </c>
      <c r="E40" s="93" t="s">
        <v>67</v>
      </c>
      <c r="F40" s="39" t="s">
        <v>44</v>
      </c>
      <c r="G40" s="94" t="s">
        <v>34</v>
      </c>
      <c r="H40" s="72">
        <f t="shared" si="3"/>
        <v>0.89100000000000001</v>
      </c>
      <c r="I40" s="74">
        <v>0.81</v>
      </c>
    </row>
    <row r="41" spans="1:9" ht="69.75" customHeight="1" x14ac:dyDescent="0.25">
      <c r="A41" s="19">
        <f t="shared" si="2"/>
        <v>32</v>
      </c>
      <c r="B41" s="26"/>
      <c r="C41" s="31" t="s">
        <v>68</v>
      </c>
      <c r="D41" s="35" t="s">
        <v>69</v>
      </c>
      <c r="E41" s="93" t="s">
        <v>70</v>
      </c>
      <c r="F41" s="93" t="s">
        <v>71</v>
      </c>
      <c r="G41" s="94" t="s">
        <v>34</v>
      </c>
      <c r="H41" s="72">
        <f t="shared" si="3"/>
        <v>1.2869999999999999</v>
      </c>
      <c r="I41" s="74">
        <v>1.17</v>
      </c>
    </row>
    <row r="42" spans="1:9" ht="51" customHeight="1" x14ac:dyDescent="0.25">
      <c r="A42" s="19">
        <f t="shared" si="2"/>
        <v>33</v>
      </c>
      <c r="B42" s="26"/>
      <c r="C42" s="31" t="s">
        <v>72</v>
      </c>
      <c r="D42" s="45" t="s">
        <v>73</v>
      </c>
      <c r="E42" s="93" t="s">
        <v>32</v>
      </c>
      <c r="F42" s="39" t="s">
        <v>74</v>
      </c>
      <c r="G42" s="39" t="s">
        <v>34</v>
      </c>
      <c r="H42" s="72">
        <f t="shared" si="3"/>
        <v>1.419</v>
      </c>
      <c r="I42" s="74">
        <v>1.29</v>
      </c>
    </row>
    <row r="43" spans="1:9" ht="51" customHeight="1" x14ac:dyDescent="0.25">
      <c r="A43" s="19">
        <f t="shared" si="2"/>
        <v>34</v>
      </c>
      <c r="B43" s="30"/>
      <c r="C43" s="31" t="s">
        <v>75</v>
      </c>
      <c r="D43" s="45" t="s">
        <v>76</v>
      </c>
      <c r="E43" s="565" t="s">
        <v>77</v>
      </c>
      <c r="F43" s="564" t="s">
        <v>78</v>
      </c>
      <c r="G43" s="564" t="s">
        <v>34</v>
      </c>
      <c r="H43" s="72">
        <f t="shared" si="3"/>
        <v>3.4870000000000001</v>
      </c>
      <c r="I43" s="74">
        <v>3.17</v>
      </c>
    </row>
    <row r="44" spans="1:9" ht="39" customHeight="1" x14ac:dyDescent="0.25">
      <c r="A44" s="19">
        <f t="shared" si="2"/>
        <v>35</v>
      </c>
      <c r="B44" s="30"/>
      <c r="C44" s="31"/>
      <c r="D44" s="45" t="s">
        <v>79</v>
      </c>
      <c r="E44" s="565"/>
      <c r="F44" s="564"/>
      <c r="G44" s="564"/>
      <c r="H44" s="72">
        <f t="shared" si="3"/>
        <v>3.0799999999999996</v>
      </c>
      <c r="I44" s="74">
        <v>2.8</v>
      </c>
    </row>
    <row r="45" spans="1:9" ht="40.5" customHeight="1" x14ac:dyDescent="0.25">
      <c r="A45" s="19">
        <f t="shared" si="2"/>
        <v>36</v>
      </c>
      <c r="B45" s="26"/>
      <c r="C45" s="31" t="s">
        <v>80</v>
      </c>
      <c r="D45" s="45" t="s">
        <v>81</v>
      </c>
      <c r="E45" s="93" t="s">
        <v>77</v>
      </c>
      <c r="F45" s="39" t="s">
        <v>44</v>
      </c>
      <c r="G45" s="39" t="s">
        <v>34</v>
      </c>
      <c r="H45" s="72">
        <f t="shared" si="3"/>
        <v>0.89100000000000001</v>
      </c>
      <c r="I45" s="74">
        <v>0.81</v>
      </c>
    </row>
    <row r="46" spans="1:9" ht="24.95" customHeight="1" x14ac:dyDescent="0.25">
      <c r="A46" s="538" t="s">
        <v>82</v>
      </c>
      <c r="B46" s="538"/>
      <c r="C46" s="538"/>
      <c r="D46" s="538"/>
      <c r="E46" s="538"/>
      <c r="F46" s="538"/>
      <c r="G46" s="538"/>
      <c r="H46" s="538"/>
      <c r="I46" s="538"/>
    </row>
    <row r="47" spans="1:9" ht="70.5" customHeight="1" x14ac:dyDescent="0.25">
      <c r="A47" s="19">
        <f>A45+1</f>
        <v>37</v>
      </c>
      <c r="B47" s="26"/>
      <c r="C47" s="31" t="s">
        <v>83</v>
      </c>
      <c r="D47" s="45" t="s">
        <v>84</v>
      </c>
      <c r="E47" s="93" t="s">
        <v>85</v>
      </c>
      <c r="F47" s="39" t="s">
        <v>34</v>
      </c>
      <c r="G47" s="39" t="s">
        <v>34</v>
      </c>
      <c r="H47" s="72">
        <f>(I47*10%)+I47</f>
        <v>2.585</v>
      </c>
      <c r="I47" s="74">
        <v>2.35</v>
      </c>
    </row>
    <row r="48" spans="1:9" ht="56.25" customHeight="1" x14ac:dyDescent="0.25">
      <c r="A48" s="19">
        <f t="shared" ref="A48:A63" si="4">A47+1</f>
        <v>38</v>
      </c>
      <c r="B48" s="26"/>
      <c r="C48" s="31" t="s">
        <v>86</v>
      </c>
      <c r="D48" s="45" t="s">
        <v>87</v>
      </c>
      <c r="E48" s="93" t="s">
        <v>85</v>
      </c>
      <c r="F48" s="39" t="s">
        <v>88</v>
      </c>
      <c r="G48" s="39" t="s">
        <v>14</v>
      </c>
      <c r="H48" s="72">
        <f t="shared" ref="H48:H63" si="5">(I48*10%)+I48</f>
        <v>3.6519999999999997</v>
      </c>
      <c r="I48" s="74">
        <v>3.32</v>
      </c>
    </row>
    <row r="49" spans="1:9" ht="48.75" customHeight="1" x14ac:dyDescent="0.25">
      <c r="A49" s="19">
        <f t="shared" si="4"/>
        <v>39</v>
      </c>
      <c r="B49" s="26"/>
      <c r="C49" s="31" t="s">
        <v>89</v>
      </c>
      <c r="D49" s="45" t="s">
        <v>90</v>
      </c>
      <c r="E49" s="93" t="s">
        <v>85</v>
      </c>
      <c r="F49" s="39" t="s">
        <v>88</v>
      </c>
      <c r="G49" s="39" t="s">
        <v>14</v>
      </c>
      <c r="H49" s="72">
        <f t="shared" si="5"/>
        <v>3.6519999999999997</v>
      </c>
      <c r="I49" s="74">
        <v>3.32</v>
      </c>
    </row>
    <row r="50" spans="1:9" ht="48.75" customHeight="1" x14ac:dyDescent="0.25">
      <c r="A50" s="19">
        <f t="shared" si="4"/>
        <v>40</v>
      </c>
      <c r="B50" s="26"/>
      <c r="C50" s="31" t="s">
        <v>91</v>
      </c>
      <c r="D50" s="45" t="s">
        <v>92</v>
      </c>
      <c r="E50" s="93"/>
      <c r="F50" s="39" t="s">
        <v>93</v>
      </c>
      <c r="G50" s="39" t="s">
        <v>14</v>
      </c>
      <c r="H50" s="72">
        <f t="shared" si="5"/>
        <v>2.024</v>
      </c>
      <c r="I50" s="74">
        <v>1.84</v>
      </c>
    </row>
    <row r="51" spans="1:9" ht="54.75" customHeight="1" x14ac:dyDescent="0.25">
      <c r="A51" s="19">
        <f t="shared" si="4"/>
        <v>41</v>
      </c>
      <c r="B51" s="26"/>
      <c r="C51" s="31" t="s">
        <v>94</v>
      </c>
      <c r="D51" s="45" t="s">
        <v>95</v>
      </c>
      <c r="E51" s="93" t="s">
        <v>96</v>
      </c>
      <c r="F51" s="39" t="s">
        <v>97</v>
      </c>
      <c r="G51" s="39" t="s">
        <v>14</v>
      </c>
      <c r="H51" s="72">
        <f t="shared" si="5"/>
        <v>1.1000000000000001</v>
      </c>
      <c r="I51" s="74">
        <v>1</v>
      </c>
    </row>
    <row r="52" spans="1:9" ht="56.25" customHeight="1" x14ac:dyDescent="0.25">
      <c r="A52" s="19">
        <f t="shared" si="4"/>
        <v>42</v>
      </c>
      <c r="B52" s="26"/>
      <c r="C52" s="31" t="s">
        <v>98</v>
      </c>
      <c r="D52" s="45" t="s">
        <v>99</v>
      </c>
      <c r="E52" s="93" t="s">
        <v>100</v>
      </c>
      <c r="F52" s="39" t="s">
        <v>97</v>
      </c>
      <c r="G52" s="39" t="s">
        <v>14</v>
      </c>
      <c r="H52" s="72">
        <f t="shared" si="5"/>
        <v>0.253</v>
      </c>
      <c r="I52" s="74">
        <v>0.23</v>
      </c>
    </row>
    <row r="53" spans="1:9" ht="53.25" customHeight="1" x14ac:dyDescent="0.25">
      <c r="A53" s="19">
        <f t="shared" si="4"/>
        <v>43</v>
      </c>
      <c r="B53" s="26"/>
      <c r="C53" s="31" t="s">
        <v>101</v>
      </c>
      <c r="D53" s="45" t="s">
        <v>102</v>
      </c>
      <c r="E53" s="93" t="s">
        <v>103</v>
      </c>
      <c r="F53" s="39" t="s">
        <v>104</v>
      </c>
      <c r="G53" s="39" t="s">
        <v>14</v>
      </c>
      <c r="H53" s="72">
        <f t="shared" si="5"/>
        <v>0.16499999999999998</v>
      </c>
      <c r="I53" s="74">
        <v>0.15</v>
      </c>
    </row>
    <row r="54" spans="1:9" ht="49.5" customHeight="1" x14ac:dyDescent="0.25">
      <c r="A54" s="19">
        <f t="shared" si="4"/>
        <v>44</v>
      </c>
      <c r="B54" s="26"/>
      <c r="C54" s="31" t="s">
        <v>105</v>
      </c>
      <c r="D54" s="45" t="s">
        <v>106</v>
      </c>
      <c r="E54" s="93" t="s">
        <v>103</v>
      </c>
      <c r="F54" s="39" t="s">
        <v>104</v>
      </c>
      <c r="G54" s="39" t="s">
        <v>14</v>
      </c>
      <c r="H54" s="72">
        <f t="shared" si="5"/>
        <v>0.15400000000000003</v>
      </c>
      <c r="I54" s="74">
        <v>0.14000000000000001</v>
      </c>
    </row>
    <row r="55" spans="1:9" ht="45.75" customHeight="1" x14ac:dyDescent="0.25">
      <c r="A55" s="19">
        <f t="shared" si="4"/>
        <v>45</v>
      </c>
      <c r="B55" s="26"/>
      <c r="C55" s="31" t="s">
        <v>107</v>
      </c>
      <c r="D55" s="45" t="s">
        <v>108</v>
      </c>
      <c r="E55" s="93" t="s">
        <v>103</v>
      </c>
      <c r="F55" s="39" t="s">
        <v>104</v>
      </c>
      <c r="G55" s="39" t="s">
        <v>14</v>
      </c>
      <c r="H55" s="72">
        <f t="shared" si="5"/>
        <v>0.16499999999999998</v>
      </c>
      <c r="I55" s="74">
        <v>0.15</v>
      </c>
    </row>
    <row r="56" spans="1:9" ht="53.25" customHeight="1" x14ac:dyDescent="0.25">
      <c r="A56" s="19">
        <f t="shared" si="4"/>
        <v>46</v>
      </c>
      <c r="B56" s="26"/>
      <c r="C56" s="31" t="s">
        <v>109</v>
      </c>
      <c r="D56" s="45" t="s">
        <v>110</v>
      </c>
      <c r="E56" s="93" t="s">
        <v>103</v>
      </c>
      <c r="F56" s="39" t="s">
        <v>104</v>
      </c>
      <c r="G56" s="39" t="s">
        <v>14</v>
      </c>
      <c r="H56" s="72">
        <f t="shared" si="5"/>
        <v>0.15400000000000003</v>
      </c>
      <c r="I56" s="74">
        <v>0.14000000000000001</v>
      </c>
    </row>
    <row r="57" spans="1:9" ht="56.25" customHeight="1" x14ac:dyDescent="0.25">
      <c r="A57" s="19">
        <f t="shared" si="4"/>
        <v>47</v>
      </c>
      <c r="B57" s="26"/>
      <c r="C57" s="31" t="s">
        <v>111</v>
      </c>
      <c r="D57" s="35" t="s">
        <v>112</v>
      </c>
      <c r="E57" s="93" t="s">
        <v>113</v>
      </c>
      <c r="F57" s="39" t="s">
        <v>114</v>
      </c>
      <c r="G57" s="39" t="s">
        <v>14</v>
      </c>
      <c r="H57" s="72">
        <f t="shared" si="5"/>
        <v>0.29700000000000004</v>
      </c>
      <c r="I57" s="74">
        <v>0.27</v>
      </c>
    </row>
    <row r="58" spans="1:9" ht="49.5" customHeight="1" x14ac:dyDescent="0.25">
      <c r="A58" s="19">
        <f t="shared" si="4"/>
        <v>48</v>
      </c>
      <c r="B58" s="26"/>
      <c r="C58" s="31" t="s">
        <v>115</v>
      </c>
      <c r="D58" s="45" t="s">
        <v>116</v>
      </c>
      <c r="E58" s="93" t="s">
        <v>113</v>
      </c>
      <c r="F58" s="39" t="s">
        <v>114</v>
      </c>
      <c r="G58" s="39" t="s">
        <v>14</v>
      </c>
      <c r="H58" s="72">
        <f t="shared" si="5"/>
        <v>0.31899999999999995</v>
      </c>
      <c r="I58" s="74">
        <v>0.28999999999999998</v>
      </c>
    </row>
    <row r="59" spans="1:9" ht="48.75" customHeight="1" x14ac:dyDescent="0.25">
      <c r="A59" s="19">
        <f t="shared" si="4"/>
        <v>49</v>
      </c>
      <c r="B59" s="26"/>
      <c r="C59" s="31" t="s">
        <v>117</v>
      </c>
      <c r="D59" s="45" t="s">
        <v>118</v>
      </c>
      <c r="E59" s="93" t="s">
        <v>113</v>
      </c>
      <c r="F59" s="39" t="s">
        <v>119</v>
      </c>
      <c r="G59" s="39" t="s">
        <v>14</v>
      </c>
      <c r="H59" s="72">
        <f t="shared" si="5"/>
        <v>0.60500000000000009</v>
      </c>
      <c r="I59" s="74">
        <v>0.55000000000000004</v>
      </c>
    </row>
    <row r="60" spans="1:9" ht="49.5" customHeight="1" x14ac:dyDescent="0.25">
      <c r="A60" s="19">
        <f t="shared" si="4"/>
        <v>50</v>
      </c>
      <c r="B60" s="26"/>
      <c r="C60" s="31" t="s">
        <v>120</v>
      </c>
      <c r="D60" s="45" t="s">
        <v>121</v>
      </c>
      <c r="E60" s="93" t="s">
        <v>122</v>
      </c>
      <c r="F60" s="39" t="s">
        <v>44</v>
      </c>
      <c r="G60" s="39" t="s">
        <v>34</v>
      </c>
      <c r="H60" s="72">
        <f t="shared" si="5"/>
        <v>1.3639999999999999</v>
      </c>
      <c r="I60" s="74">
        <v>1.24</v>
      </c>
    </row>
    <row r="61" spans="1:9" ht="46.5" customHeight="1" x14ac:dyDescent="0.25">
      <c r="A61" s="19">
        <f t="shared" si="4"/>
        <v>51</v>
      </c>
      <c r="B61" s="26"/>
      <c r="C61" s="31" t="s">
        <v>123</v>
      </c>
      <c r="D61" s="45" t="s">
        <v>124</v>
      </c>
      <c r="E61" s="93" t="s">
        <v>122</v>
      </c>
      <c r="F61" s="39" t="s">
        <v>44</v>
      </c>
      <c r="G61" s="39" t="s">
        <v>34</v>
      </c>
      <c r="H61" s="72">
        <f t="shared" si="5"/>
        <v>1.298</v>
      </c>
      <c r="I61" s="74">
        <v>1.18</v>
      </c>
    </row>
    <row r="62" spans="1:9" ht="48.75" customHeight="1" x14ac:dyDescent="0.25">
      <c r="A62" s="19">
        <f t="shared" si="4"/>
        <v>52</v>
      </c>
      <c r="B62" s="544"/>
      <c r="C62" s="532"/>
      <c r="D62" s="45" t="s">
        <v>125</v>
      </c>
      <c r="E62" s="93" t="s">
        <v>32</v>
      </c>
      <c r="F62" s="564"/>
      <c r="G62" s="564" t="s">
        <v>14</v>
      </c>
      <c r="H62" s="72">
        <f t="shared" si="5"/>
        <v>1.3420000000000001</v>
      </c>
      <c r="I62" s="74">
        <v>1.22</v>
      </c>
    </row>
    <row r="63" spans="1:9" ht="49.5" customHeight="1" x14ac:dyDescent="0.25">
      <c r="A63" s="19">
        <f t="shared" si="4"/>
        <v>53</v>
      </c>
      <c r="B63" s="544"/>
      <c r="C63" s="532"/>
      <c r="D63" s="45" t="s">
        <v>126</v>
      </c>
      <c r="E63" s="93" t="s">
        <v>32</v>
      </c>
      <c r="F63" s="564"/>
      <c r="G63" s="564"/>
      <c r="H63" s="72">
        <f t="shared" si="5"/>
        <v>1.419</v>
      </c>
      <c r="I63" s="74">
        <v>1.29</v>
      </c>
    </row>
    <row r="64" spans="1:9" ht="24.95" customHeight="1" x14ac:dyDescent="0.25">
      <c r="A64" s="545" t="s">
        <v>127</v>
      </c>
      <c r="B64" s="545"/>
      <c r="C64" s="545"/>
      <c r="D64" s="545"/>
      <c r="E64" s="545"/>
      <c r="F64" s="545"/>
      <c r="G64" s="545"/>
      <c r="H64" s="545"/>
      <c r="I64" s="545"/>
    </row>
    <row r="65" spans="1:9" ht="45" customHeight="1" x14ac:dyDescent="0.25">
      <c r="A65" s="536">
        <f>A63+1</f>
        <v>54</v>
      </c>
      <c r="B65" s="26"/>
      <c r="C65" s="31" t="s">
        <v>128</v>
      </c>
      <c r="D65" s="35" t="s">
        <v>129</v>
      </c>
      <c r="E65" s="93" t="s">
        <v>32</v>
      </c>
      <c r="F65" s="39" t="s">
        <v>130</v>
      </c>
      <c r="G65" s="39" t="s">
        <v>34</v>
      </c>
      <c r="H65" s="72">
        <f>(I65*10%)+I65</f>
        <v>2.0020000000000002</v>
      </c>
      <c r="I65" s="74">
        <v>1.82</v>
      </c>
    </row>
    <row r="66" spans="1:9" ht="43.5" customHeight="1" x14ac:dyDescent="0.25">
      <c r="A66" s="536"/>
      <c r="B66" s="26"/>
      <c r="C66" s="31" t="s">
        <v>128</v>
      </c>
      <c r="D66" s="35" t="s">
        <v>131</v>
      </c>
      <c r="E66" s="93" t="s">
        <v>132</v>
      </c>
      <c r="F66" s="39" t="s">
        <v>130</v>
      </c>
      <c r="G66" s="39" t="s">
        <v>34</v>
      </c>
      <c r="H66" s="72">
        <f t="shared" ref="H66:H82" si="6">(I66*10%)+I66</f>
        <v>2.0789999999999997</v>
      </c>
      <c r="I66" s="74">
        <v>1.89</v>
      </c>
    </row>
    <row r="67" spans="1:9" ht="45" customHeight="1" x14ac:dyDescent="0.25">
      <c r="A67" s="19">
        <v>55</v>
      </c>
      <c r="B67" s="26"/>
      <c r="C67" s="31" t="s">
        <v>133</v>
      </c>
      <c r="D67" s="35" t="s">
        <v>134</v>
      </c>
      <c r="E67" s="93" t="s">
        <v>103</v>
      </c>
      <c r="F67" s="39" t="s">
        <v>135</v>
      </c>
      <c r="G67" s="39" t="s">
        <v>14</v>
      </c>
      <c r="H67" s="72">
        <f t="shared" si="6"/>
        <v>0.374</v>
      </c>
      <c r="I67" s="74">
        <v>0.34</v>
      </c>
    </row>
    <row r="68" spans="1:9" ht="45" customHeight="1" x14ac:dyDescent="0.25">
      <c r="A68" s="536">
        <v>56</v>
      </c>
      <c r="B68" s="26"/>
      <c r="C68" s="31" t="s">
        <v>133</v>
      </c>
      <c r="D68" s="35" t="s">
        <v>136</v>
      </c>
      <c r="E68" s="93" t="s">
        <v>103</v>
      </c>
      <c r="F68" s="39" t="s">
        <v>135</v>
      </c>
      <c r="G68" s="39" t="s">
        <v>14</v>
      </c>
      <c r="H68" s="72">
        <f t="shared" si="6"/>
        <v>0.374</v>
      </c>
      <c r="I68" s="74">
        <v>0.34</v>
      </c>
    </row>
    <row r="69" spans="1:9" ht="52.5" customHeight="1" x14ac:dyDescent="0.25">
      <c r="A69" s="536"/>
      <c r="B69" s="26"/>
      <c r="C69" s="31" t="s">
        <v>137</v>
      </c>
      <c r="D69" s="73" t="s">
        <v>138</v>
      </c>
      <c r="E69" s="93" t="s">
        <v>139</v>
      </c>
      <c r="F69" s="39" t="s">
        <v>140</v>
      </c>
      <c r="G69" s="39" t="s">
        <v>14</v>
      </c>
      <c r="H69" s="72">
        <f t="shared" si="6"/>
        <v>1.056</v>
      </c>
      <c r="I69" s="74">
        <v>0.96</v>
      </c>
    </row>
    <row r="70" spans="1:9" ht="45" customHeight="1" x14ac:dyDescent="0.25">
      <c r="A70" s="19">
        <v>57</v>
      </c>
      <c r="B70" s="26"/>
      <c r="C70" s="31" t="s">
        <v>141</v>
      </c>
      <c r="D70" s="45" t="s">
        <v>142</v>
      </c>
      <c r="E70" s="93" t="s">
        <v>32</v>
      </c>
      <c r="F70" s="39" t="s">
        <v>143</v>
      </c>
      <c r="G70" s="39" t="s">
        <v>14</v>
      </c>
      <c r="H70" s="72">
        <f t="shared" si="6"/>
        <v>1.2100000000000002</v>
      </c>
      <c r="I70" s="74">
        <v>1.1000000000000001</v>
      </c>
    </row>
    <row r="71" spans="1:9" ht="54.75" customHeight="1" x14ac:dyDescent="0.25">
      <c r="A71" s="19">
        <v>58</v>
      </c>
      <c r="B71" s="26"/>
      <c r="C71" s="31" t="s">
        <v>144</v>
      </c>
      <c r="D71" s="45" t="s">
        <v>145</v>
      </c>
      <c r="E71" s="93" t="s">
        <v>32</v>
      </c>
      <c r="F71" s="39" t="s">
        <v>143</v>
      </c>
      <c r="G71" s="39" t="s">
        <v>14</v>
      </c>
      <c r="H71" s="72">
        <f t="shared" si="6"/>
        <v>1.2100000000000002</v>
      </c>
      <c r="I71" s="74">
        <v>1.1000000000000001</v>
      </c>
    </row>
    <row r="72" spans="1:9" ht="54" customHeight="1" x14ac:dyDescent="0.25">
      <c r="A72" s="536">
        <v>59</v>
      </c>
      <c r="B72" s="26"/>
      <c r="C72" s="31" t="s">
        <v>141</v>
      </c>
      <c r="D72" s="45" t="s">
        <v>146</v>
      </c>
      <c r="E72" s="93" t="s">
        <v>32</v>
      </c>
      <c r="F72" s="39" t="s">
        <v>143</v>
      </c>
      <c r="G72" s="39" t="s">
        <v>14</v>
      </c>
      <c r="H72" s="72">
        <f t="shared" si="6"/>
        <v>1.1990000000000001</v>
      </c>
      <c r="I72" s="74">
        <v>1.0900000000000001</v>
      </c>
    </row>
    <row r="73" spans="1:9" ht="51.75" customHeight="1" x14ac:dyDescent="0.25">
      <c r="A73" s="536"/>
      <c r="B73" s="26"/>
      <c r="C73" s="31" t="s">
        <v>144</v>
      </c>
      <c r="D73" s="45" t="s">
        <v>147</v>
      </c>
      <c r="E73" s="93" t="s">
        <v>32</v>
      </c>
      <c r="F73" s="39" t="s">
        <v>143</v>
      </c>
      <c r="G73" s="39" t="s">
        <v>14</v>
      </c>
      <c r="H73" s="72">
        <f t="shared" si="6"/>
        <v>1.1990000000000001</v>
      </c>
      <c r="I73" s="74">
        <v>1.0900000000000001</v>
      </c>
    </row>
    <row r="74" spans="1:9" ht="51.75" customHeight="1" x14ac:dyDescent="0.25">
      <c r="A74" s="536">
        <f>A72+1</f>
        <v>60</v>
      </c>
      <c r="B74" s="26"/>
      <c r="C74" s="31" t="s">
        <v>148</v>
      </c>
      <c r="D74" s="45" t="s">
        <v>149</v>
      </c>
      <c r="E74" s="93" t="s">
        <v>32</v>
      </c>
      <c r="F74" s="39" t="s">
        <v>143</v>
      </c>
      <c r="G74" s="39" t="s">
        <v>14</v>
      </c>
      <c r="H74" s="72">
        <f t="shared" si="6"/>
        <v>1.2100000000000002</v>
      </c>
      <c r="I74" s="74">
        <v>1.1000000000000001</v>
      </c>
    </row>
    <row r="75" spans="1:9" ht="55.5" customHeight="1" x14ac:dyDescent="0.25">
      <c r="A75" s="536"/>
      <c r="B75" s="26"/>
      <c r="C75" s="31" t="s">
        <v>150</v>
      </c>
      <c r="D75" s="45" t="s">
        <v>151</v>
      </c>
      <c r="E75" s="93" t="s">
        <v>32</v>
      </c>
      <c r="F75" s="39" t="s">
        <v>152</v>
      </c>
      <c r="G75" s="39" t="s">
        <v>14</v>
      </c>
      <c r="H75" s="72">
        <f t="shared" si="6"/>
        <v>3.1459999999999999</v>
      </c>
      <c r="I75" s="74">
        <v>2.86</v>
      </c>
    </row>
    <row r="76" spans="1:9" ht="59.25" customHeight="1" x14ac:dyDescent="0.25">
      <c r="A76" s="536">
        <f>A74+1</f>
        <v>61</v>
      </c>
      <c r="B76" s="26"/>
      <c r="C76" s="31" t="s">
        <v>153</v>
      </c>
      <c r="D76" s="35" t="s">
        <v>154</v>
      </c>
      <c r="E76" s="93" t="s">
        <v>32</v>
      </c>
      <c r="F76" s="39" t="s">
        <v>143</v>
      </c>
      <c r="G76" s="39" t="s">
        <v>14</v>
      </c>
      <c r="H76" s="72">
        <f t="shared" si="6"/>
        <v>1.2100000000000002</v>
      </c>
      <c r="I76" s="74">
        <v>1.1000000000000001</v>
      </c>
    </row>
    <row r="77" spans="1:9" ht="64.5" customHeight="1" x14ac:dyDescent="0.25">
      <c r="A77" s="536"/>
      <c r="B77" s="26"/>
      <c r="C77" s="31" t="s">
        <v>155</v>
      </c>
      <c r="D77" s="45" t="s">
        <v>156</v>
      </c>
      <c r="E77" s="93" t="s">
        <v>32</v>
      </c>
      <c r="F77" s="39" t="s">
        <v>130</v>
      </c>
      <c r="G77" s="39" t="s">
        <v>34</v>
      </c>
      <c r="H77" s="72">
        <f t="shared" si="6"/>
        <v>1.8259999999999998</v>
      </c>
      <c r="I77" s="74">
        <v>1.66</v>
      </c>
    </row>
    <row r="78" spans="1:9" ht="51.75" customHeight="1" x14ac:dyDescent="0.25">
      <c r="A78" s="536">
        <f>A76+1</f>
        <v>62</v>
      </c>
      <c r="B78" s="26"/>
      <c r="C78" s="31" t="s">
        <v>157</v>
      </c>
      <c r="D78" s="45" t="s">
        <v>158</v>
      </c>
      <c r="E78" s="93" t="s">
        <v>32</v>
      </c>
      <c r="F78" s="39" t="s">
        <v>143</v>
      </c>
      <c r="G78" s="39" t="s">
        <v>14</v>
      </c>
      <c r="H78" s="72">
        <f t="shared" si="6"/>
        <v>1.133</v>
      </c>
      <c r="I78" s="74">
        <v>1.03</v>
      </c>
    </row>
    <row r="79" spans="1:9" ht="54" customHeight="1" x14ac:dyDescent="0.25">
      <c r="A79" s="536"/>
      <c r="B79" s="26"/>
      <c r="C79" s="31" t="s">
        <v>159</v>
      </c>
      <c r="D79" s="35" t="s">
        <v>160</v>
      </c>
      <c r="E79" s="93" t="s">
        <v>103</v>
      </c>
      <c r="F79" s="39" t="s">
        <v>135</v>
      </c>
      <c r="G79" s="39" t="s">
        <v>14</v>
      </c>
      <c r="H79" s="72">
        <f t="shared" si="6"/>
        <v>0.35199999999999998</v>
      </c>
      <c r="I79" s="74">
        <v>0.32</v>
      </c>
    </row>
    <row r="80" spans="1:9" ht="48" customHeight="1" x14ac:dyDescent="0.25">
      <c r="A80" s="536">
        <f>A78+1</f>
        <v>63</v>
      </c>
      <c r="B80" s="26"/>
      <c r="C80" s="31" t="s">
        <v>161</v>
      </c>
      <c r="D80" s="35" t="s">
        <v>162</v>
      </c>
      <c r="E80" s="93" t="s">
        <v>32</v>
      </c>
      <c r="F80" s="39" t="s">
        <v>163</v>
      </c>
      <c r="G80" s="39" t="s">
        <v>14</v>
      </c>
      <c r="H80" s="72">
        <f t="shared" si="6"/>
        <v>4.8620000000000001</v>
      </c>
      <c r="I80" s="74">
        <v>4.42</v>
      </c>
    </row>
    <row r="81" spans="1:11" ht="51" customHeight="1" x14ac:dyDescent="0.25">
      <c r="A81" s="536"/>
      <c r="B81" s="26"/>
      <c r="C81" s="31" t="s">
        <v>164</v>
      </c>
      <c r="D81" s="35" t="s">
        <v>165</v>
      </c>
      <c r="E81" s="93" t="s">
        <v>32</v>
      </c>
      <c r="F81" s="39" t="s">
        <v>163</v>
      </c>
      <c r="G81" s="39" t="s">
        <v>14</v>
      </c>
      <c r="H81" s="72">
        <f t="shared" si="6"/>
        <v>4.4550000000000001</v>
      </c>
      <c r="I81" s="74">
        <v>4.05</v>
      </c>
    </row>
    <row r="82" spans="1:11" ht="46.5" customHeight="1" x14ac:dyDescent="0.25">
      <c r="A82" s="19">
        <f>SUM(A80+1)</f>
        <v>64</v>
      </c>
      <c r="B82" s="26"/>
      <c r="C82" s="31"/>
      <c r="D82" s="35" t="s">
        <v>166</v>
      </c>
      <c r="E82" s="93"/>
      <c r="F82" s="39"/>
      <c r="G82" s="39" t="s">
        <v>14</v>
      </c>
      <c r="H82" s="72">
        <f t="shared" si="6"/>
        <v>4.4550000000000001</v>
      </c>
      <c r="I82" s="72">
        <v>4.05</v>
      </c>
    </row>
    <row r="83" spans="1:11" ht="24.95" customHeight="1" x14ac:dyDescent="0.25">
      <c r="A83" s="538" t="s">
        <v>167</v>
      </c>
      <c r="B83" s="538"/>
      <c r="C83" s="538"/>
      <c r="D83" s="538"/>
      <c r="E83" s="538"/>
      <c r="F83" s="538"/>
      <c r="G83" s="538"/>
      <c r="H83" s="538"/>
      <c r="I83" s="538"/>
    </row>
    <row r="84" spans="1:11" ht="45" customHeight="1" x14ac:dyDescent="0.25">
      <c r="A84" s="536">
        <f>SUM(A82+1)</f>
        <v>65</v>
      </c>
      <c r="B84" s="544"/>
      <c r="C84" s="532" t="s">
        <v>168</v>
      </c>
      <c r="D84" s="541" t="s">
        <v>169</v>
      </c>
      <c r="E84" s="93" t="s">
        <v>85</v>
      </c>
      <c r="F84" s="564" t="s">
        <v>170</v>
      </c>
      <c r="G84" s="564" t="s">
        <v>34</v>
      </c>
      <c r="H84" s="72">
        <f>(I84*10%)+I84</f>
        <v>2.585</v>
      </c>
      <c r="I84" s="74">
        <v>2.35</v>
      </c>
    </row>
    <row r="85" spans="1:11" ht="45" customHeight="1" x14ac:dyDescent="0.25">
      <c r="A85" s="536"/>
      <c r="B85" s="544"/>
      <c r="C85" s="532"/>
      <c r="D85" s="541"/>
      <c r="E85" s="93" t="s">
        <v>100</v>
      </c>
      <c r="F85" s="564"/>
      <c r="G85" s="564"/>
      <c r="H85" s="72">
        <f t="shared" ref="H85:H103" si="7">(I85*10%)+I85</f>
        <v>2.101</v>
      </c>
      <c r="I85" s="74">
        <v>1.91</v>
      </c>
    </row>
    <row r="86" spans="1:11" ht="44.25" customHeight="1" x14ac:dyDescent="0.25">
      <c r="A86" s="19">
        <f>A84+1</f>
        <v>66</v>
      </c>
      <c r="B86" s="26"/>
      <c r="C86" s="31" t="s">
        <v>171</v>
      </c>
      <c r="D86" s="45" t="s">
        <v>172</v>
      </c>
      <c r="E86" s="93" t="s">
        <v>70</v>
      </c>
      <c r="F86" s="39" t="s">
        <v>93</v>
      </c>
      <c r="G86" s="39" t="s">
        <v>14</v>
      </c>
      <c r="H86" s="72">
        <f t="shared" si="7"/>
        <v>2.024</v>
      </c>
      <c r="I86" s="74">
        <v>1.84</v>
      </c>
    </row>
    <row r="87" spans="1:11" ht="45" customHeight="1" x14ac:dyDescent="0.25">
      <c r="A87" s="19">
        <f>A86+1</f>
        <v>67</v>
      </c>
      <c r="B87" s="26"/>
      <c r="C87" s="31" t="s">
        <v>173</v>
      </c>
      <c r="D87" s="45" t="s">
        <v>174</v>
      </c>
      <c r="E87" s="93" t="s">
        <v>100</v>
      </c>
      <c r="F87" s="39" t="s">
        <v>175</v>
      </c>
      <c r="G87" s="39" t="s">
        <v>14</v>
      </c>
      <c r="H87" s="72">
        <f t="shared" si="7"/>
        <v>2.8380000000000001</v>
      </c>
      <c r="I87" s="74">
        <v>2.58</v>
      </c>
    </row>
    <row r="88" spans="1:11" ht="52.5" customHeight="1" x14ac:dyDescent="0.25">
      <c r="A88" s="19">
        <f>A87+1</f>
        <v>68</v>
      </c>
      <c r="B88" s="26"/>
      <c r="C88" s="31" t="s">
        <v>176</v>
      </c>
      <c r="D88" s="45" t="s">
        <v>177</v>
      </c>
      <c r="E88" s="93" t="s">
        <v>100</v>
      </c>
      <c r="F88" s="39" t="s">
        <v>175</v>
      </c>
      <c r="G88" s="39" t="s">
        <v>14</v>
      </c>
      <c r="H88" s="72">
        <f t="shared" si="7"/>
        <v>2.8380000000000001</v>
      </c>
      <c r="I88" s="74">
        <v>2.58</v>
      </c>
    </row>
    <row r="89" spans="1:11" ht="51" customHeight="1" x14ac:dyDescent="0.25">
      <c r="A89" s="19">
        <f>A88+1</f>
        <v>69</v>
      </c>
      <c r="B89" s="26"/>
      <c r="C89" s="31" t="s">
        <v>178</v>
      </c>
      <c r="D89" s="35" t="s">
        <v>179</v>
      </c>
      <c r="E89" s="93"/>
      <c r="F89" s="39" t="s">
        <v>97</v>
      </c>
      <c r="G89" s="39" t="s">
        <v>14</v>
      </c>
      <c r="H89" s="72">
        <f t="shared" si="7"/>
        <v>0.253</v>
      </c>
      <c r="I89" s="74">
        <v>0.23</v>
      </c>
    </row>
    <row r="90" spans="1:11" ht="47.25" customHeight="1" x14ac:dyDescent="0.25">
      <c r="A90" s="19">
        <f t="shared" ref="A90:A100" si="8">A89+1</f>
        <v>70</v>
      </c>
      <c r="B90" s="26"/>
      <c r="C90" s="31" t="s">
        <v>180</v>
      </c>
      <c r="D90" s="45" t="s">
        <v>181</v>
      </c>
      <c r="E90" s="93" t="s">
        <v>113</v>
      </c>
      <c r="F90" s="39" t="s">
        <v>114</v>
      </c>
      <c r="G90" s="39" t="s">
        <v>14</v>
      </c>
      <c r="H90" s="72">
        <f t="shared" si="7"/>
        <v>0.31899999999999995</v>
      </c>
      <c r="I90" s="74">
        <v>0.28999999999999998</v>
      </c>
    </row>
    <row r="91" spans="1:11" ht="46.5" customHeight="1" x14ac:dyDescent="0.25">
      <c r="A91" s="19">
        <f t="shared" si="8"/>
        <v>71</v>
      </c>
      <c r="B91" s="26"/>
      <c r="C91" s="31" t="s">
        <v>182</v>
      </c>
      <c r="D91" s="45" t="s">
        <v>183</v>
      </c>
      <c r="E91" s="93" t="s">
        <v>113</v>
      </c>
      <c r="F91" s="39" t="s">
        <v>114</v>
      </c>
      <c r="G91" s="39" t="s">
        <v>14</v>
      </c>
      <c r="H91" s="72">
        <f t="shared" si="7"/>
        <v>0.29700000000000004</v>
      </c>
      <c r="I91" s="74">
        <v>0.27</v>
      </c>
    </row>
    <row r="92" spans="1:11" ht="44.25" customHeight="1" x14ac:dyDescent="0.25">
      <c r="A92" s="19">
        <f t="shared" si="8"/>
        <v>72</v>
      </c>
      <c r="B92" s="26"/>
      <c r="C92" s="31" t="s">
        <v>184</v>
      </c>
      <c r="D92" s="45" t="s">
        <v>185</v>
      </c>
      <c r="E92" s="93" t="s">
        <v>113</v>
      </c>
      <c r="F92" s="39" t="s">
        <v>114</v>
      </c>
      <c r="G92" s="39" t="s">
        <v>14</v>
      </c>
      <c r="H92" s="72">
        <f t="shared" si="7"/>
        <v>0.28600000000000003</v>
      </c>
      <c r="I92" s="74">
        <v>0.26</v>
      </c>
    </row>
    <row r="93" spans="1:11" ht="57.75" customHeight="1" x14ac:dyDescent="0.25">
      <c r="A93" s="19">
        <f t="shared" si="8"/>
        <v>73</v>
      </c>
      <c r="B93" s="26"/>
      <c r="C93" s="31" t="s">
        <v>186</v>
      </c>
      <c r="D93" s="45" t="s">
        <v>187</v>
      </c>
      <c r="E93" s="93" t="s">
        <v>100</v>
      </c>
      <c r="F93" s="39" t="s">
        <v>170</v>
      </c>
      <c r="G93" s="39" t="s">
        <v>34</v>
      </c>
      <c r="H93" s="72">
        <f t="shared" si="7"/>
        <v>1.925</v>
      </c>
      <c r="I93" s="74">
        <v>1.75</v>
      </c>
    </row>
    <row r="94" spans="1:11" ht="48" customHeight="1" x14ac:dyDescent="0.25">
      <c r="A94" s="19">
        <f t="shared" si="8"/>
        <v>74</v>
      </c>
      <c r="B94" s="26"/>
      <c r="C94" s="31"/>
      <c r="D94" s="45" t="s">
        <v>188</v>
      </c>
      <c r="E94" s="93" t="s">
        <v>113</v>
      </c>
      <c r="F94" s="39" t="s">
        <v>114</v>
      </c>
      <c r="G94" s="39" t="s">
        <v>14</v>
      </c>
      <c r="H94" s="72">
        <f t="shared" si="7"/>
        <v>0.28600000000000003</v>
      </c>
      <c r="I94" s="74">
        <v>0.26</v>
      </c>
      <c r="K94" s="42"/>
    </row>
    <row r="95" spans="1:11" ht="53.25" customHeight="1" x14ac:dyDescent="0.25">
      <c r="A95" s="19">
        <f t="shared" si="8"/>
        <v>75</v>
      </c>
      <c r="B95" s="26"/>
      <c r="C95" s="532" t="s">
        <v>189</v>
      </c>
      <c r="D95" s="541" t="s">
        <v>190</v>
      </c>
      <c r="E95" s="93" t="s">
        <v>191</v>
      </c>
      <c r="F95" s="39" t="s">
        <v>170</v>
      </c>
      <c r="G95" s="39" t="s">
        <v>34</v>
      </c>
      <c r="H95" s="72">
        <f t="shared" si="7"/>
        <v>1.925</v>
      </c>
      <c r="I95" s="74">
        <v>1.75</v>
      </c>
    </row>
    <row r="96" spans="1:11" ht="46.5" customHeight="1" x14ac:dyDescent="0.25">
      <c r="A96" s="19">
        <f t="shared" si="8"/>
        <v>76</v>
      </c>
      <c r="B96" s="26"/>
      <c r="C96" s="532"/>
      <c r="D96" s="541"/>
      <c r="E96" s="93" t="s">
        <v>85</v>
      </c>
      <c r="F96" s="39" t="s">
        <v>170</v>
      </c>
      <c r="G96" s="39" t="s">
        <v>34</v>
      </c>
      <c r="H96" s="72">
        <f t="shared" si="7"/>
        <v>2.4200000000000004</v>
      </c>
      <c r="I96" s="74">
        <v>2.2000000000000002</v>
      </c>
    </row>
    <row r="97" spans="1:9" ht="45" customHeight="1" x14ac:dyDescent="0.25">
      <c r="A97" s="19">
        <f t="shared" si="8"/>
        <v>77</v>
      </c>
      <c r="B97" s="26"/>
      <c r="C97" s="31" t="s">
        <v>192</v>
      </c>
      <c r="D97" s="35" t="s">
        <v>193</v>
      </c>
      <c r="E97" s="93" t="s">
        <v>194</v>
      </c>
      <c r="F97" s="39" t="s">
        <v>97</v>
      </c>
      <c r="G97" s="39" t="s">
        <v>14</v>
      </c>
      <c r="H97" s="72">
        <f t="shared" si="7"/>
        <v>0.24199999999999999</v>
      </c>
      <c r="I97" s="74">
        <v>0.22</v>
      </c>
    </row>
    <row r="98" spans="1:9" ht="45" customHeight="1" x14ac:dyDescent="0.25">
      <c r="A98" s="19">
        <f t="shared" si="8"/>
        <v>78</v>
      </c>
      <c r="B98" s="26"/>
      <c r="C98" s="31" t="s">
        <v>195</v>
      </c>
      <c r="D98" s="45" t="s">
        <v>196</v>
      </c>
      <c r="E98" s="93" t="s">
        <v>70</v>
      </c>
      <c r="F98" s="39" t="s">
        <v>93</v>
      </c>
      <c r="G98" s="39" t="s">
        <v>14</v>
      </c>
      <c r="H98" s="72">
        <f t="shared" si="7"/>
        <v>2.024</v>
      </c>
      <c r="I98" s="74">
        <v>1.84</v>
      </c>
    </row>
    <row r="99" spans="1:9" ht="45" customHeight="1" x14ac:dyDescent="0.25">
      <c r="A99" s="19">
        <f t="shared" si="8"/>
        <v>79</v>
      </c>
      <c r="B99" s="26"/>
      <c r="C99" s="31" t="s">
        <v>197</v>
      </c>
      <c r="D99" s="45" t="s">
        <v>198</v>
      </c>
      <c r="E99" s="93" t="s">
        <v>191</v>
      </c>
      <c r="F99" s="39" t="s">
        <v>163</v>
      </c>
      <c r="G99" s="39" t="s">
        <v>14</v>
      </c>
      <c r="H99" s="72">
        <f t="shared" si="7"/>
        <v>2.75</v>
      </c>
      <c r="I99" s="74">
        <v>2.5</v>
      </c>
    </row>
    <row r="100" spans="1:9" ht="45" customHeight="1" x14ac:dyDescent="0.25">
      <c r="A100" s="19">
        <f t="shared" si="8"/>
        <v>80</v>
      </c>
      <c r="B100" s="26"/>
      <c r="C100" s="31" t="s">
        <v>199</v>
      </c>
      <c r="D100" s="45" t="s">
        <v>200</v>
      </c>
      <c r="E100" s="93">
        <v>0.4</v>
      </c>
      <c r="F100" s="39" t="s">
        <v>175</v>
      </c>
      <c r="G100" s="39" t="s">
        <v>14</v>
      </c>
      <c r="H100" s="72">
        <f t="shared" si="7"/>
        <v>2.75</v>
      </c>
      <c r="I100" s="74">
        <v>2.5</v>
      </c>
    </row>
    <row r="101" spans="1:9" ht="45" customHeight="1" x14ac:dyDescent="0.25">
      <c r="A101" s="536">
        <f>SUM(A100+1)</f>
        <v>81</v>
      </c>
      <c r="B101" s="544"/>
      <c r="C101" s="532"/>
      <c r="D101" s="45" t="s">
        <v>201</v>
      </c>
      <c r="E101" s="93">
        <v>0.35</v>
      </c>
      <c r="F101" s="39"/>
      <c r="G101" s="564" t="s">
        <v>14</v>
      </c>
      <c r="H101" s="72">
        <f t="shared" si="7"/>
        <v>1.3420000000000001</v>
      </c>
      <c r="I101" s="74">
        <v>1.22</v>
      </c>
    </row>
    <row r="102" spans="1:9" ht="45" customHeight="1" x14ac:dyDescent="0.25">
      <c r="A102" s="536"/>
      <c r="B102" s="544"/>
      <c r="C102" s="532"/>
      <c r="D102" s="45" t="s">
        <v>202</v>
      </c>
      <c r="E102" s="93">
        <v>0.35</v>
      </c>
      <c r="F102" s="39"/>
      <c r="G102" s="564"/>
      <c r="H102" s="72">
        <f t="shared" si="7"/>
        <v>1.419</v>
      </c>
      <c r="I102" s="74">
        <v>1.29</v>
      </c>
    </row>
    <row r="103" spans="1:9" ht="49.5" customHeight="1" x14ac:dyDescent="0.25">
      <c r="A103" s="19">
        <f>SUM(A101+1)</f>
        <v>82</v>
      </c>
      <c r="B103" s="26"/>
      <c r="C103" s="31" t="s">
        <v>203</v>
      </c>
      <c r="D103" s="45" t="s">
        <v>204</v>
      </c>
      <c r="E103" s="93" t="s">
        <v>205</v>
      </c>
      <c r="F103" s="39" t="s">
        <v>119</v>
      </c>
      <c r="G103" s="39" t="s">
        <v>14</v>
      </c>
      <c r="H103" s="72">
        <f t="shared" si="7"/>
        <v>2.431</v>
      </c>
      <c r="I103" s="74">
        <v>2.21</v>
      </c>
    </row>
    <row r="104" spans="1:9" ht="24.95" customHeight="1" x14ac:dyDescent="0.25">
      <c r="A104" s="538" t="s">
        <v>206</v>
      </c>
      <c r="B104" s="538"/>
      <c r="C104" s="538"/>
      <c r="D104" s="538"/>
      <c r="E104" s="538"/>
      <c r="F104" s="538"/>
      <c r="G104" s="538"/>
      <c r="H104" s="538"/>
      <c r="I104" s="538"/>
    </row>
    <row r="105" spans="1:9" ht="45" customHeight="1" x14ac:dyDescent="0.25">
      <c r="A105" s="19">
        <f>A103+1</f>
        <v>83</v>
      </c>
      <c r="B105" s="26"/>
      <c r="C105" s="31" t="s">
        <v>207</v>
      </c>
      <c r="D105" s="45" t="s">
        <v>208</v>
      </c>
      <c r="E105" s="93">
        <v>0.35</v>
      </c>
      <c r="F105" s="39" t="s">
        <v>209</v>
      </c>
      <c r="G105" s="39" t="s">
        <v>34</v>
      </c>
      <c r="H105" s="72">
        <f>(I105*10%)+I105</f>
        <v>2.024</v>
      </c>
      <c r="I105" s="74">
        <v>1.84</v>
      </c>
    </row>
    <row r="106" spans="1:9" ht="42" customHeight="1" x14ac:dyDescent="0.25">
      <c r="A106" s="19">
        <f>A105+1</f>
        <v>84</v>
      </c>
      <c r="B106" s="26"/>
      <c r="C106" s="31"/>
      <c r="D106" s="45" t="s">
        <v>210</v>
      </c>
      <c r="E106" s="93" t="s">
        <v>32</v>
      </c>
      <c r="F106" s="39"/>
      <c r="G106" s="39"/>
      <c r="H106" s="72">
        <f t="shared" ref="H106:H125" si="9">(I106*10%)+I106</f>
        <v>2.1229999999999998</v>
      </c>
      <c r="I106" s="74">
        <v>1.93</v>
      </c>
    </row>
    <row r="107" spans="1:9" ht="45" customHeight="1" x14ac:dyDescent="0.25">
      <c r="A107" s="19">
        <v>84</v>
      </c>
      <c r="B107" s="26"/>
      <c r="C107" s="31" t="s">
        <v>211</v>
      </c>
      <c r="D107" s="45" t="s">
        <v>212</v>
      </c>
      <c r="E107" s="93" t="s">
        <v>103</v>
      </c>
      <c r="F107" s="39" t="s">
        <v>135</v>
      </c>
      <c r="G107" s="39" t="s">
        <v>14</v>
      </c>
      <c r="H107" s="72">
        <f t="shared" si="9"/>
        <v>0.374</v>
      </c>
      <c r="I107" s="74">
        <v>0.34</v>
      </c>
    </row>
    <row r="108" spans="1:9" ht="45" customHeight="1" x14ac:dyDescent="0.25">
      <c r="A108" s="19">
        <v>85</v>
      </c>
      <c r="B108" s="26"/>
      <c r="C108" s="31" t="s">
        <v>211</v>
      </c>
      <c r="D108" s="45" t="s">
        <v>213</v>
      </c>
      <c r="E108" s="93" t="s">
        <v>103</v>
      </c>
      <c r="F108" s="39" t="s">
        <v>135</v>
      </c>
      <c r="G108" s="39" t="s">
        <v>14</v>
      </c>
      <c r="H108" s="72">
        <f t="shared" si="9"/>
        <v>0.374</v>
      </c>
      <c r="I108" s="74">
        <v>0.34</v>
      </c>
    </row>
    <row r="109" spans="1:9" ht="45" customHeight="1" x14ac:dyDescent="0.25">
      <c r="A109" s="19">
        <f t="shared" ref="A109:A125" si="10">A108+1</f>
        <v>86</v>
      </c>
      <c r="B109" s="26"/>
      <c r="C109" s="31" t="s">
        <v>214</v>
      </c>
      <c r="D109" s="35" t="s">
        <v>215</v>
      </c>
      <c r="E109" s="93" t="s">
        <v>70</v>
      </c>
      <c r="F109" s="39" t="s">
        <v>135</v>
      </c>
      <c r="G109" s="39" t="s">
        <v>14</v>
      </c>
      <c r="H109" s="72">
        <f t="shared" si="9"/>
        <v>1.2100000000000002</v>
      </c>
      <c r="I109" s="74">
        <v>1.1000000000000001</v>
      </c>
    </row>
    <row r="110" spans="1:9" ht="45" customHeight="1" x14ac:dyDescent="0.25">
      <c r="A110" s="19">
        <f t="shared" si="10"/>
        <v>87</v>
      </c>
      <c r="B110" s="26"/>
      <c r="C110" s="31"/>
      <c r="D110" s="35" t="s">
        <v>216</v>
      </c>
      <c r="E110" s="93">
        <v>0.35</v>
      </c>
      <c r="F110" s="39" t="s">
        <v>143</v>
      </c>
      <c r="G110" s="39" t="s">
        <v>14</v>
      </c>
      <c r="H110" s="72">
        <f t="shared" si="9"/>
        <v>1.2100000000000002</v>
      </c>
      <c r="I110" s="74">
        <v>1.1000000000000001</v>
      </c>
    </row>
    <row r="111" spans="1:9" ht="45" customHeight="1" x14ac:dyDescent="0.25">
      <c r="A111" s="19">
        <f t="shared" si="10"/>
        <v>88</v>
      </c>
      <c r="B111" s="26"/>
      <c r="C111" s="31" t="s">
        <v>217</v>
      </c>
      <c r="D111" s="35" t="s">
        <v>218</v>
      </c>
      <c r="E111" s="93">
        <v>0.35</v>
      </c>
      <c r="F111" s="39" t="s">
        <v>143</v>
      </c>
      <c r="G111" s="39" t="s">
        <v>14</v>
      </c>
      <c r="H111" s="72">
        <f t="shared" si="9"/>
        <v>1.2100000000000002</v>
      </c>
      <c r="I111" s="74">
        <v>1.1000000000000001</v>
      </c>
    </row>
    <row r="112" spans="1:9" ht="45" customHeight="1" x14ac:dyDescent="0.25">
      <c r="A112" s="19">
        <f t="shared" si="10"/>
        <v>89</v>
      </c>
      <c r="B112" s="26"/>
      <c r="C112" s="31" t="s">
        <v>219</v>
      </c>
      <c r="D112" s="45" t="s">
        <v>220</v>
      </c>
      <c r="E112" s="93" t="s">
        <v>122</v>
      </c>
      <c r="F112" s="39" t="s">
        <v>143</v>
      </c>
      <c r="G112" s="39" t="s">
        <v>14</v>
      </c>
      <c r="H112" s="72">
        <f t="shared" si="9"/>
        <v>1.177</v>
      </c>
      <c r="I112" s="74">
        <v>1.07</v>
      </c>
    </row>
    <row r="113" spans="1:9" ht="45" customHeight="1" x14ac:dyDescent="0.25">
      <c r="A113" s="19">
        <f t="shared" si="10"/>
        <v>90</v>
      </c>
      <c r="B113" s="26"/>
      <c r="C113" s="31" t="s">
        <v>217</v>
      </c>
      <c r="D113" s="45" t="s">
        <v>221</v>
      </c>
      <c r="E113" s="93">
        <v>0.35</v>
      </c>
      <c r="F113" s="39" t="s">
        <v>143</v>
      </c>
      <c r="G113" s="39" t="s">
        <v>14</v>
      </c>
      <c r="H113" s="72">
        <f t="shared" si="9"/>
        <v>1.177</v>
      </c>
      <c r="I113" s="74">
        <v>1.07</v>
      </c>
    </row>
    <row r="114" spans="1:9" ht="47.25" customHeight="1" x14ac:dyDescent="0.25">
      <c r="A114" s="19">
        <f t="shared" si="10"/>
        <v>91</v>
      </c>
      <c r="B114" s="26"/>
      <c r="C114" s="31" t="s">
        <v>222</v>
      </c>
      <c r="D114" s="45" t="s">
        <v>223</v>
      </c>
      <c r="E114" s="93">
        <v>0.35</v>
      </c>
      <c r="F114" s="39" t="s">
        <v>224</v>
      </c>
      <c r="G114" s="39" t="s">
        <v>14</v>
      </c>
      <c r="H114" s="72">
        <f t="shared" si="9"/>
        <v>1.4630000000000001</v>
      </c>
      <c r="I114" s="74">
        <v>1.33</v>
      </c>
    </row>
    <row r="115" spans="1:9" ht="45" customHeight="1" x14ac:dyDescent="0.25">
      <c r="A115" s="19">
        <f t="shared" si="10"/>
        <v>92</v>
      </c>
      <c r="B115" s="26"/>
      <c r="C115" s="31" t="s">
        <v>225</v>
      </c>
      <c r="D115" s="45" t="s">
        <v>226</v>
      </c>
      <c r="E115" s="93">
        <v>0.35</v>
      </c>
      <c r="F115" s="39" t="s">
        <v>152</v>
      </c>
      <c r="G115" s="39" t="s">
        <v>14</v>
      </c>
      <c r="H115" s="72">
        <f t="shared" si="9"/>
        <v>3.0799999999999996</v>
      </c>
      <c r="I115" s="74">
        <v>2.8</v>
      </c>
    </row>
    <row r="116" spans="1:9" ht="51" customHeight="1" x14ac:dyDescent="0.25">
      <c r="A116" s="19">
        <f t="shared" si="10"/>
        <v>93</v>
      </c>
      <c r="B116" s="26"/>
      <c r="C116" s="532" t="s">
        <v>227</v>
      </c>
      <c r="D116" s="45" t="s">
        <v>228</v>
      </c>
      <c r="E116" s="93" t="s">
        <v>100</v>
      </c>
      <c r="F116" s="39" t="s">
        <v>14</v>
      </c>
      <c r="G116" s="39" t="s">
        <v>14</v>
      </c>
      <c r="H116" s="72">
        <f t="shared" si="9"/>
        <v>3.3</v>
      </c>
      <c r="I116" s="74">
        <v>3</v>
      </c>
    </row>
    <row r="117" spans="1:9" ht="62.25" customHeight="1" x14ac:dyDescent="0.25">
      <c r="A117" s="19">
        <f t="shared" si="10"/>
        <v>94</v>
      </c>
      <c r="B117" s="26"/>
      <c r="C117" s="532"/>
      <c r="D117" s="45" t="s">
        <v>229</v>
      </c>
      <c r="E117" s="93" t="s">
        <v>100</v>
      </c>
      <c r="F117" s="39" t="s">
        <v>14</v>
      </c>
      <c r="G117" s="39" t="s">
        <v>14</v>
      </c>
      <c r="H117" s="72">
        <f t="shared" si="9"/>
        <v>3.718</v>
      </c>
      <c r="I117" s="74">
        <v>3.38</v>
      </c>
    </row>
    <row r="118" spans="1:9" ht="51.75" customHeight="1" x14ac:dyDescent="0.25">
      <c r="A118" s="19">
        <f t="shared" si="10"/>
        <v>95</v>
      </c>
      <c r="B118" s="26"/>
      <c r="C118" s="532"/>
      <c r="D118" s="45" t="s">
        <v>230</v>
      </c>
      <c r="E118" s="93" t="s">
        <v>100</v>
      </c>
      <c r="F118" s="39" t="s">
        <v>14</v>
      </c>
      <c r="G118" s="39" t="s">
        <v>14</v>
      </c>
      <c r="H118" s="72">
        <f t="shared" si="9"/>
        <v>3.718</v>
      </c>
      <c r="I118" s="74">
        <v>3.38</v>
      </c>
    </row>
    <row r="119" spans="1:9" ht="45" customHeight="1" x14ac:dyDescent="0.25">
      <c r="A119" s="19">
        <f t="shared" si="10"/>
        <v>96</v>
      </c>
      <c r="B119" s="26"/>
      <c r="C119" s="31" t="s">
        <v>231</v>
      </c>
      <c r="D119" s="45" t="s">
        <v>232</v>
      </c>
      <c r="E119" s="93">
        <v>0.35</v>
      </c>
      <c r="F119" s="39" t="s">
        <v>143</v>
      </c>
      <c r="G119" s="39" t="s">
        <v>14</v>
      </c>
      <c r="H119" s="72">
        <f t="shared" si="9"/>
        <v>1.2429999999999999</v>
      </c>
      <c r="I119" s="74">
        <v>1.1299999999999999</v>
      </c>
    </row>
    <row r="120" spans="1:9" ht="45" customHeight="1" x14ac:dyDescent="0.25">
      <c r="A120" s="19">
        <f t="shared" si="10"/>
        <v>97</v>
      </c>
      <c r="B120" s="26"/>
      <c r="C120" s="31" t="s">
        <v>233</v>
      </c>
      <c r="D120" s="45" t="s">
        <v>234</v>
      </c>
      <c r="E120" s="93">
        <v>0.35</v>
      </c>
      <c r="F120" s="39" t="s">
        <v>209</v>
      </c>
      <c r="G120" s="39" t="s">
        <v>34</v>
      </c>
      <c r="H120" s="72">
        <f t="shared" si="9"/>
        <v>1.9359999999999999</v>
      </c>
      <c r="I120" s="74">
        <v>1.76</v>
      </c>
    </row>
    <row r="121" spans="1:9" ht="45" customHeight="1" x14ac:dyDescent="0.25">
      <c r="A121" s="19">
        <f t="shared" si="10"/>
        <v>98</v>
      </c>
      <c r="B121" s="26"/>
      <c r="C121" s="31" t="s">
        <v>235</v>
      </c>
      <c r="D121" s="45" t="s">
        <v>236</v>
      </c>
      <c r="E121" s="93" t="s">
        <v>103</v>
      </c>
      <c r="F121" s="39" t="s">
        <v>135</v>
      </c>
      <c r="G121" s="39" t="s">
        <v>14</v>
      </c>
      <c r="H121" s="72">
        <f t="shared" si="9"/>
        <v>0.32999999999999996</v>
      </c>
      <c r="I121" s="74">
        <v>0.3</v>
      </c>
    </row>
    <row r="122" spans="1:9" ht="45" customHeight="1" x14ac:dyDescent="0.25">
      <c r="A122" s="19">
        <f t="shared" si="10"/>
        <v>99</v>
      </c>
      <c r="B122" s="26"/>
      <c r="C122" s="31" t="s">
        <v>237</v>
      </c>
      <c r="D122" s="45" t="s">
        <v>238</v>
      </c>
      <c r="E122" s="93">
        <v>0.35</v>
      </c>
      <c r="F122" s="39" t="s">
        <v>143</v>
      </c>
      <c r="G122" s="39" t="s">
        <v>14</v>
      </c>
      <c r="H122" s="72">
        <f t="shared" si="9"/>
        <v>1.133</v>
      </c>
      <c r="I122" s="74">
        <v>1.03</v>
      </c>
    </row>
    <row r="123" spans="1:9" ht="48.75" customHeight="1" x14ac:dyDescent="0.25">
      <c r="A123" s="19">
        <f t="shared" si="10"/>
        <v>100</v>
      </c>
      <c r="B123" s="26"/>
      <c r="C123" s="31" t="s">
        <v>239</v>
      </c>
      <c r="D123" s="45" t="s">
        <v>240</v>
      </c>
      <c r="E123" s="93">
        <v>0.35</v>
      </c>
      <c r="F123" s="39" t="s">
        <v>143</v>
      </c>
      <c r="G123" s="39" t="s">
        <v>14</v>
      </c>
      <c r="H123" s="72">
        <f t="shared" si="9"/>
        <v>1.2100000000000002</v>
      </c>
      <c r="I123" s="74">
        <v>1.1000000000000001</v>
      </c>
    </row>
    <row r="124" spans="1:9" ht="57" customHeight="1" x14ac:dyDescent="0.25">
      <c r="A124" s="19">
        <f t="shared" si="10"/>
        <v>101</v>
      </c>
      <c r="B124" s="26"/>
      <c r="C124" s="31" t="s">
        <v>241</v>
      </c>
      <c r="D124" s="45" t="s">
        <v>242</v>
      </c>
      <c r="E124" s="93">
        <v>0.35</v>
      </c>
      <c r="F124" s="39" t="s">
        <v>224</v>
      </c>
      <c r="G124" s="39" t="s">
        <v>14</v>
      </c>
      <c r="H124" s="72">
        <f t="shared" si="9"/>
        <v>1.419</v>
      </c>
      <c r="I124" s="74">
        <v>1.29</v>
      </c>
    </row>
    <row r="125" spans="1:9" ht="57.75" customHeight="1" x14ac:dyDescent="0.25">
      <c r="A125" s="19">
        <f t="shared" si="10"/>
        <v>102</v>
      </c>
      <c r="B125" s="26"/>
      <c r="C125" s="31" t="s">
        <v>243</v>
      </c>
      <c r="D125" s="45" t="s">
        <v>244</v>
      </c>
      <c r="E125" s="93">
        <v>0.35</v>
      </c>
      <c r="F125" s="39" t="s">
        <v>152</v>
      </c>
      <c r="G125" s="39" t="s">
        <v>14</v>
      </c>
      <c r="H125" s="72">
        <f t="shared" si="9"/>
        <v>2.673</v>
      </c>
      <c r="I125" s="74">
        <v>2.4300000000000002</v>
      </c>
    </row>
    <row r="126" spans="1:9" ht="24.95" customHeight="1" x14ac:dyDescent="0.25">
      <c r="A126" s="538" t="s">
        <v>245</v>
      </c>
      <c r="B126" s="538"/>
      <c r="C126" s="538"/>
      <c r="D126" s="538"/>
      <c r="E126" s="538"/>
      <c r="F126" s="538"/>
      <c r="G126" s="538"/>
      <c r="H126" s="538"/>
      <c r="I126" s="538"/>
    </row>
    <row r="127" spans="1:9" ht="51.75" customHeight="1" x14ac:dyDescent="0.25">
      <c r="A127" s="19">
        <f>A125+1</f>
        <v>103</v>
      </c>
      <c r="B127" s="26"/>
      <c r="C127" s="31" t="s">
        <v>246</v>
      </c>
      <c r="D127" s="45" t="s">
        <v>247</v>
      </c>
      <c r="E127" s="96" t="s">
        <v>122</v>
      </c>
      <c r="F127" s="39" t="s">
        <v>44</v>
      </c>
      <c r="G127" s="39" t="s">
        <v>34</v>
      </c>
      <c r="H127" s="72">
        <f>(I127*10%)+I127</f>
        <v>2.75</v>
      </c>
      <c r="I127" s="74">
        <v>2.5</v>
      </c>
    </row>
    <row r="128" spans="1:9" ht="50.25" customHeight="1" x14ac:dyDescent="0.25">
      <c r="A128" s="19">
        <f>A127+1</f>
        <v>104</v>
      </c>
      <c r="B128" s="26"/>
      <c r="C128" s="31" t="s">
        <v>248</v>
      </c>
      <c r="D128" s="45" t="s">
        <v>249</v>
      </c>
      <c r="E128" s="93" t="s">
        <v>122</v>
      </c>
      <c r="F128" s="39" t="s">
        <v>250</v>
      </c>
      <c r="G128" s="39" t="s">
        <v>34</v>
      </c>
      <c r="H128" s="72">
        <f t="shared" ref="H128:H135" si="11">(I128*10%)+I128</f>
        <v>2.024</v>
      </c>
      <c r="I128" s="74">
        <v>1.84</v>
      </c>
    </row>
    <row r="129" spans="1:9" ht="50.25" customHeight="1" x14ac:dyDescent="0.25">
      <c r="A129" s="19">
        <f t="shared" ref="A129:A135" si="12">A128+1</f>
        <v>105</v>
      </c>
      <c r="B129" s="26"/>
      <c r="C129" s="31" t="s">
        <v>251</v>
      </c>
      <c r="D129" s="45" t="s">
        <v>252</v>
      </c>
      <c r="E129" s="93" t="s">
        <v>122</v>
      </c>
      <c r="F129" s="39" t="s">
        <v>250</v>
      </c>
      <c r="G129" s="39" t="s">
        <v>34</v>
      </c>
      <c r="H129" s="72">
        <f t="shared" si="11"/>
        <v>2.024</v>
      </c>
      <c r="I129" s="74">
        <v>1.84</v>
      </c>
    </row>
    <row r="130" spans="1:9" ht="45" customHeight="1" x14ac:dyDescent="0.25">
      <c r="A130" s="19">
        <f t="shared" si="12"/>
        <v>106</v>
      </c>
      <c r="B130" s="26"/>
      <c r="C130" s="31" t="s">
        <v>253</v>
      </c>
      <c r="D130" s="45" t="s">
        <v>254</v>
      </c>
      <c r="E130" s="93">
        <v>0.35</v>
      </c>
      <c r="F130" s="39" t="s">
        <v>250</v>
      </c>
      <c r="G130" s="39" t="s">
        <v>34</v>
      </c>
      <c r="H130" s="72">
        <f t="shared" si="11"/>
        <v>2.024</v>
      </c>
      <c r="I130" s="74">
        <v>1.84</v>
      </c>
    </row>
    <row r="131" spans="1:9" ht="51" customHeight="1" x14ac:dyDescent="0.25">
      <c r="A131" s="19">
        <f t="shared" si="12"/>
        <v>107</v>
      </c>
      <c r="B131" s="26"/>
      <c r="C131" s="532" t="s">
        <v>255</v>
      </c>
      <c r="D131" s="45" t="s">
        <v>256</v>
      </c>
      <c r="E131" s="93">
        <v>0.35</v>
      </c>
      <c r="F131" s="39" t="s">
        <v>250</v>
      </c>
      <c r="G131" s="39" t="s">
        <v>34</v>
      </c>
      <c r="H131" s="72">
        <f t="shared" si="11"/>
        <v>2.024</v>
      </c>
      <c r="I131" s="74">
        <v>1.84</v>
      </c>
    </row>
    <row r="132" spans="1:9" ht="48" customHeight="1" x14ac:dyDescent="0.25">
      <c r="A132" s="19">
        <f t="shared" si="12"/>
        <v>108</v>
      </c>
      <c r="B132" s="26"/>
      <c r="C132" s="532"/>
      <c r="D132" s="45" t="s">
        <v>257</v>
      </c>
      <c r="E132" s="93">
        <v>0.35</v>
      </c>
      <c r="F132" s="39" t="s">
        <v>250</v>
      </c>
      <c r="G132" s="39" t="s">
        <v>34</v>
      </c>
      <c r="H132" s="72">
        <f t="shared" si="11"/>
        <v>2.673</v>
      </c>
      <c r="I132" s="74">
        <v>2.4300000000000002</v>
      </c>
    </row>
    <row r="133" spans="1:9" ht="50.25" customHeight="1" x14ac:dyDescent="0.25">
      <c r="A133" s="19">
        <f t="shared" si="12"/>
        <v>109</v>
      </c>
      <c r="B133" s="26"/>
      <c r="C133" s="532"/>
      <c r="D133" s="45" t="s">
        <v>258</v>
      </c>
      <c r="E133" s="93">
        <v>0.35</v>
      </c>
      <c r="F133" s="39" t="s">
        <v>250</v>
      </c>
      <c r="G133" s="39" t="s">
        <v>34</v>
      </c>
      <c r="H133" s="72">
        <f t="shared" si="11"/>
        <v>2.75</v>
      </c>
      <c r="I133" s="74">
        <v>2.5</v>
      </c>
    </row>
    <row r="134" spans="1:9" ht="45" customHeight="1" x14ac:dyDescent="0.25">
      <c r="A134" s="19">
        <f t="shared" si="12"/>
        <v>110</v>
      </c>
      <c r="B134" s="26"/>
      <c r="C134" s="31" t="s">
        <v>259</v>
      </c>
      <c r="D134" s="45" t="s">
        <v>260</v>
      </c>
      <c r="E134" s="93">
        <v>0.35</v>
      </c>
      <c r="F134" s="39" t="s">
        <v>250</v>
      </c>
      <c r="G134" s="39" t="s">
        <v>34</v>
      </c>
      <c r="H134" s="72">
        <f t="shared" si="11"/>
        <v>1.056</v>
      </c>
      <c r="I134" s="74">
        <v>0.96</v>
      </c>
    </row>
    <row r="135" spans="1:9" ht="45" customHeight="1" x14ac:dyDescent="0.25">
      <c r="A135" s="19">
        <f t="shared" si="12"/>
        <v>111</v>
      </c>
      <c r="B135" s="26"/>
      <c r="C135" s="31" t="s">
        <v>261</v>
      </c>
      <c r="D135" s="45" t="s">
        <v>262</v>
      </c>
      <c r="E135" s="93">
        <v>0.35</v>
      </c>
      <c r="F135" s="39" t="s">
        <v>263</v>
      </c>
      <c r="G135" s="39" t="s">
        <v>14</v>
      </c>
      <c r="H135" s="72">
        <f t="shared" si="11"/>
        <v>2.508</v>
      </c>
      <c r="I135" s="74">
        <v>2.2799999999999998</v>
      </c>
    </row>
    <row r="136" spans="1:9" ht="24.95" customHeight="1" x14ac:dyDescent="0.25">
      <c r="A136" s="7" t="s">
        <v>2</v>
      </c>
      <c r="B136" s="543" t="s">
        <v>3</v>
      </c>
      <c r="C136" s="543"/>
      <c r="D136" s="7" t="s">
        <v>4</v>
      </c>
      <c r="E136" s="7" t="s">
        <v>5</v>
      </c>
      <c r="F136" s="7" t="s">
        <v>6</v>
      </c>
      <c r="G136" s="8" t="s">
        <v>7</v>
      </c>
      <c r="H136" s="9" t="s">
        <v>8</v>
      </c>
      <c r="I136" s="10" t="s">
        <v>9</v>
      </c>
    </row>
    <row r="137" spans="1:9" ht="49.5" customHeight="1" x14ac:dyDescent="0.25">
      <c r="A137" s="19">
        <f>A135+1</f>
        <v>112</v>
      </c>
      <c r="B137" s="26"/>
      <c r="C137" s="31" t="s">
        <v>264</v>
      </c>
      <c r="D137" s="73" t="s">
        <v>265</v>
      </c>
      <c r="E137" s="93" t="s">
        <v>122</v>
      </c>
      <c r="F137" s="39" t="s">
        <v>263</v>
      </c>
      <c r="G137" s="39" t="s">
        <v>14</v>
      </c>
      <c r="H137" s="72">
        <f>(I137*10%)+I137</f>
        <v>2.4969999999999999</v>
      </c>
      <c r="I137" s="74">
        <v>2.27</v>
      </c>
    </row>
    <row r="138" spans="1:9" ht="45" customHeight="1" x14ac:dyDescent="0.25">
      <c r="A138" s="19">
        <f t="shared" ref="A138:A143" si="13">A137+1</f>
        <v>113</v>
      </c>
      <c r="B138" s="26"/>
      <c r="C138" s="31" t="s">
        <v>266</v>
      </c>
      <c r="D138" s="45" t="s">
        <v>267</v>
      </c>
      <c r="E138" s="93" t="s">
        <v>122</v>
      </c>
      <c r="F138" s="39" t="s">
        <v>263</v>
      </c>
      <c r="G138" s="39" t="s">
        <v>14</v>
      </c>
      <c r="H138" s="72">
        <f t="shared" ref="H138:H145" si="14">(I138*10%)+I138</f>
        <v>2.508</v>
      </c>
      <c r="I138" s="74">
        <v>2.2799999999999998</v>
      </c>
    </row>
    <row r="139" spans="1:9" ht="45" customHeight="1" x14ac:dyDescent="0.25">
      <c r="A139" s="19">
        <f t="shared" si="13"/>
        <v>114</v>
      </c>
      <c r="B139" s="26"/>
      <c r="C139" s="31" t="s">
        <v>268</v>
      </c>
      <c r="D139" s="45" t="s">
        <v>269</v>
      </c>
      <c r="E139" s="93" t="s">
        <v>122</v>
      </c>
      <c r="F139" s="39" t="s">
        <v>263</v>
      </c>
      <c r="G139" s="39" t="s">
        <v>14</v>
      </c>
      <c r="H139" s="72">
        <f t="shared" si="14"/>
        <v>2.508</v>
      </c>
      <c r="I139" s="74">
        <v>2.2799999999999998</v>
      </c>
    </row>
    <row r="140" spans="1:9" ht="42" customHeight="1" x14ac:dyDescent="0.25">
      <c r="A140" s="19">
        <f t="shared" si="13"/>
        <v>115</v>
      </c>
      <c r="B140" s="544"/>
      <c r="C140" s="44" t="s">
        <v>270</v>
      </c>
      <c r="D140" s="45" t="s">
        <v>271</v>
      </c>
      <c r="E140" s="93" t="s">
        <v>272</v>
      </c>
      <c r="F140" s="564" t="s">
        <v>14</v>
      </c>
      <c r="G140" s="564" t="s">
        <v>14</v>
      </c>
      <c r="H140" s="72">
        <f t="shared" si="14"/>
        <v>0</v>
      </c>
      <c r="I140" s="74">
        <v>0</v>
      </c>
    </row>
    <row r="141" spans="1:9" ht="48.75" customHeight="1" x14ac:dyDescent="0.25">
      <c r="A141" s="19">
        <f t="shared" si="13"/>
        <v>116</v>
      </c>
      <c r="B141" s="544"/>
      <c r="C141" s="44"/>
      <c r="D141" s="45" t="s">
        <v>271</v>
      </c>
      <c r="E141" s="93" t="s">
        <v>273</v>
      </c>
      <c r="F141" s="564"/>
      <c r="G141" s="564"/>
      <c r="H141" s="72">
        <f t="shared" si="14"/>
        <v>18.612000000000002</v>
      </c>
      <c r="I141" s="74">
        <v>16.920000000000002</v>
      </c>
    </row>
    <row r="142" spans="1:9" ht="45" customHeight="1" x14ac:dyDescent="0.25">
      <c r="A142" s="19">
        <f t="shared" si="13"/>
        <v>117</v>
      </c>
      <c r="B142" s="544"/>
      <c r="C142" s="44"/>
      <c r="D142" s="45" t="s">
        <v>271</v>
      </c>
      <c r="E142" s="93" t="s">
        <v>274</v>
      </c>
      <c r="F142" s="564"/>
      <c r="G142" s="564"/>
      <c r="H142" s="72">
        <f t="shared" si="14"/>
        <v>24.265999999999998</v>
      </c>
      <c r="I142" s="74">
        <v>22.06</v>
      </c>
    </row>
    <row r="143" spans="1:9" ht="42.75" customHeight="1" x14ac:dyDescent="0.25">
      <c r="A143" s="19">
        <f t="shared" si="13"/>
        <v>118</v>
      </c>
      <c r="B143" s="544"/>
      <c r="C143" s="44"/>
      <c r="D143" s="45" t="s">
        <v>271</v>
      </c>
      <c r="E143" s="93" t="s">
        <v>275</v>
      </c>
      <c r="F143" s="564"/>
      <c r="G143" s="564"/>
      <c r="H143" s="72">
        <f t="shared" si="14"/>
        <v>27.907</v>
      </c>
      <c r="I143" s="74">
        <v>25.37</v>
      </c>
    </row>
    <row r="144" spans="1:9" ht="49.5" customHeight="1" x14ac:dyDescent="0.25">
      <c r="A144" s="19">
        <v>121</v>
      </c>
      <c r="B144" s="544"/>
      <c r="C144" s="44"/>
      <c r="D144" s="45" t="s">
        <v>276</v>
      </c>
      <c r="E144" s="93" t="s">
        <v>277</v>
      </c>
      <c r="F144" s="564"/>
      <c r="G144" s="564"/>
      <c r="H144" s="72">
        <f t="shared" si="14"/>
        <v>29.931000000000001</v>
      </c>
      <c r="I144" s="74">
        <v>27.21</v>
      </c>
    </row>
    <row r="145" spans="1:9" ht="45" customHeight="1" x14ac:dyDescent="0.25">
      <c r="A145" s="19">
        <f>A143+1</f>
        <v>119</v>
      </c>
      <c r="B145" s="544"/>
      <c r="C145" s="44"/>
      <c r="D145" s="45" t="s">
        <v>278</v>
      </c>
      <c r="E145" s="93" t="s">
        <v>277</v>
      </c>
      <c r="F145" s="564"/>
      <c r="G145" s="564"/>
      <c r="H145" s="72">
        <f t="shared" si="14"/>
        <v>32.362000000000002</v>
      </c>
      <c r="I145" s="74">
        <v>29.42</v>
      </c>
    </row>
    <row r="146" spans="1:9" ht="24.95" customHeight="1" x14ac:dyDescent="0.25">
      <c r="A146" s="538" t="s">
        <v>279</v>
      </c>
      <c r="B146" s="538"/>
      <c r="C146" s="538"/>
      <c r="D146" s="538"/>
      <c r="E146" s="538"/>
      <c r="F146" s="538"/>
      <c r="G146" s="538"/>
      <c r="H146" s="538"/>
      <c r="I146" s="538"/>
    </row>
    <row r="147" spans="1:9" ht="47.25" customHeight="1" x14ac:dyDescent="0.25">
      <c r="A147" s="19">
        <f>A145+1</f>
        <v>120</v>
      </c>
      <c r="B147" s="26"/>
      <c r="C147" s="31" t="s">
        <v>280</v>
      </c>
      <c r="D147" s="45" t="s">
        <v>281</v>
      </c>
      <c r="E147" s="93" t="s">
        <v>70</v>
      </c>
      <c r="F147" s="39" t="s">
        <v>282</v>
      </c>
      <c r="G147" s="39" t="s">
        <v>34</v>
      </c>
      <c r="H147" s="72">
        <f>(I147*10%)+I147</f>
        <v>4.8620000000000001</v>
      </c>
      <c r="I147" s="74">
        <v>4.42</v>
      </c>
    </row>
    <row r="148" spans="1:9" ht="45" customHeight="1" x14ac:dyDescent="0.25">
      <c r="A148" s="19">
        <f>A147+1</f>
        <v>121</v>
      </c>
      <c r="B148" s="26"/>
      <c r="C148" s="31" t="s">
        <v>283</v>
      </c>
      <c r="D148" s="45" t="s">
        <v>284</v>
      </c>
      <c r="E148" s="93">
        <v>0.5</v>
      </c>
      <c r="F148" s="39" t="s">
        <v>97</v>
      </c>
      <c r="G148" s="39" t="s">
        <v>14</v>
      </c>
      <c r="H148" s="72">
        <f>(I148*10%)+I148</f>
        <v>0.82499999999999996</v>
      </c>
      <c r="I148" s="74">
        <v>0.75</v>
      </c>
    </row>
    <row r="149" spans="1:9" ht="41.25" customHeight="1" x14ac:dyDescent="0.25">
      <c r="A149" s="19">
        <f>A148+1</f>
        <v>122</v>
      </c>
      <c r="B149" s="26"/>
      <c r="C149" s="31" t="s">
        <v>285</v>
      </c>
      <c r="D149" s="45" t="s">
        <v>286</v>
      </c>
      <c r="E149" s="93">
        <v>0.35</v>
      </c>
      <c r="F149" s="39" t="s">
        <v>287</v>
      </c>
      <c r="G149" s="39" t="s">
        <v>14</v>
      </c>
      <c r="H149" s="72">
        <f>(I149*10%)+I149</f>
        <v>4.6859999999999999</v>
      </c>
      <c r="I149" s="74">
        <v>4.26</v>
      </c>
    </row>
    <row r="150" spans="1:9" ht="24.95" customHeight="1" x14ac:dyDescent="0.25">
      <c r="A150" s="538" t="s">
        <v>288</v>
      </c>
      <c r="B150" s="538"/>
      <c r="C150" s="538"/>
      <c r="D150" s="538"/>
      <c r="E150" s="538"/>
      <c r="F150" s="538"/>
      <c r="G150" s="538"/>
      <c r="H150" s="538"/>
      <c r="I150" s="538"/>
    </row>
    <row r="151" spans="1:9" ht="36" customHeight="1" x14ac:dyDescent="0.25">
      <c r="A151" s="19">
        <f>SUM(A149+1)</f>
        <v>123</v>
      </c>
      <c r="B151" s="531"/>
      <c r="C151" s="532" t="s">
        <v>289</v>
      </c>
      <c r="D151" s="541" t="s">
        <v>290</v>
      </c>
      <c r="E151" s="93" t="s">
        <v>291</v>
      </c>
      <c r="F151" s="564" t="s">
        <v>14</v>
      </c>
      <c r="G151" s="564" t="s">
        <v>14</v>
      </c>
      <c r="H151" s="72">
        <f>(I151*10%)+I151</f>
        <v>13.354000000000001</v>
      </c>
      <c r="I151" s="74">
        <v>12.14</v>
      </c>
    </row>
    <row r="152" spans="1:9" ht="43.5" customHeight="1" x14ac:dyDescent="0.25">
      <c r="A152" s="19">
        <f>A151+1</f>
        <v>124</v>
      </c>
      <c r="B152" s="531"/>
      <c r="C152" s="532"/>
      <c r="D152" s="541"/>
      <c r="E152" s="93" t="s">
        <v>292</v>
      </c>
      <c r="F152" s="564"/>
      <c r="G152" s="564"/>
      <c r="H152" s="72">
        <f>(I152*10%)+I152</f>
        <v>14.959999999999999</v>
      </c>
      <c r="I152" s="74">
        <v>13.6</v>
      </c>
    </row>
    <row r="153" spans="1:9" ht="36" customHeight="1" x14ac:dyDescent="0.25">
      <c r="A153" s="19">
        <f>A152+1</f>
        <v>125</v>
      </c>
      <c r="B153" s="46"/>
      <c r="C153" s="31" t="s">
        <v>293</v>
      </c>
      <c r="D153" s="45" t="s">
        <v>294</v>
      </c>
      <c r="E153" s="93"/>
      <c r="F153" s="39" t="s">
        <v>14</v>
      </c>
      <c r="G153" s="39" t="s">
        <v>14</v>
      </c>
      <c r="H153" s="72">
        <f>(I153*10%)+I153</f>
        <v>6.4789999999999992</v>
      </c>
      <c r="I153" s="74">
        <v>5.89</v>
      </c>
    </row>
    <row r="154" spans="1:9" ht="24.95" customHeight="1" x14ac:dyDescent="0.25">
      <c r="A154" s="538" t="s">
        <v>295</v>
      </c>
      <c r="B154" s="538"/>
      <c r="C154" s="538"/>
      <c r="D154" s="538"/>
      <c r="E154" s="538"/>
      <c r="F154" s="538"/>
      <c r="G154" s="538"/>
      <c r="H154" s="538"/>
      <c r="I154" s="538"/>
    </row>
    <row r="155" spans="1:9" ht="50.25" customHeight="1" x14ac:dyDescent="0.25">
      <c r="A155" s="19">
        <f>A153+1</f>
        <v>126</v>
      </c>
      <c r="B155" s="46"/>
      <c r="C155" s="31" t="s">
        <v>296</v>
      </c>
      <c r="D155" s="45" t="s">
        <v>297</v>
      </c>
      <c r="E155" s="93" t="s">
        <v>298</v>
      </c>
      <c r="F155" s="39" t="s">
        <v>14</v>
      </c>
      <c r="G155" s="39" t="s">
        <v>14</v>
      </c>
      <c r="H155" s="72">
        <f>(I155*10%)+I155</f>
        <v>10.119999999999999</v>
      </c>
      <c r="I155" s="74">
        <v>9.1999999999999993</v>
      </c>
    </row>
    <row r="156" spans="1:9" ht="45" customHeight="1" x14ac:dyDescent="0.25">
      <c r="A156" s="19">
        <v>127</v>
      </c>
      <c r="B156" s="46"/>
      <c r="C156" s="31" t="s">
        <v>299</v>
      </c>
      <c r="D156" s="45" t="s">
        <v>300</v>
      </c>
      <c r="E156" s="93" t="s">
        <v>85</v>
      </c>
      <c r="F156" s="39" t="s">
        <v>14</v>
      </c>
      <c r="G156" s="39" t="s">
        <v>14</v>
      </c>
      <c r="H156" s="72">
        <f t="shared" ref="H156:H161" si="15">(I156*10%)+I156</f>
        <v>26.696999999999999</v>
      </c>
      <c r="I156" s="74">
        <v>24.27</v>
      </c>
    </row>
    <row r="157" spans="1:9" ht="43.5" customHeight="1" x14ac:dyDescent="0.25">
      <c r="A157" s="19">
        <f>A156+1</f>
        <v>128</v>
      </c>
      <c r="B157" s="46"/>
      <c r="C157" s="31" t="s">
        <v>301</v>
      </c>
      <c r="D157" s="45" t="s">
        <v>302</v>
      </c>
      <c r="E157" s="93" t="s">
        <v>70</v>
      </c>
      <c r="F157" s="39" t="s">
        <v>14</v>
      </c>
      <c r="G157" s="39" t="s">
        <v>14</v>
      </c>
      <c r="H157" s="72">
        <f t="shared" si="15"/>
        <v>35.585000000000001</v>
      </c>
      <c r="I157" s="74">
        <v>32.35</v>
      </c>
    </row>
    <row r="158" spans="1:9" ht="40.5" customHeight="1" x14ac:dyDescent="0.25">
      <c r="A158" s="19">
        <f>A157+1</f>
        <v>129</v>
      </c>
      <c r="B158" s="46"/>
      <c r="C158" s="31" t="s">
        <v>296</v>
      </c>
      <c r="D158" s="45" t="s">
        <v>303</v>
      </c>
      <c r="E158" s="93" t="s">
        <v>70</v>
      </c>
      <c r="F158" s="39" t="s">
        <v>14</v>
      </c>
      <c r="G158" s="39" t="s">
        <v>14</v>
      </c>
      <c r="H158" s="72">
        <f t="shared" si="15"/>
        <v>1.2100000000000002</v>
      </c>
      <c r="I158" s="74">
        <v>1.1000000000000001</v>
      </c>
    </row>
    <row r="159" spans="1:9" ht="44.25" customHeight="1" x14ac:dyDescent="0.25">
      <c r="A159" s="19">
        <f>A158+1</f>
        <v>130</v>
      </c>
      <c r="B159" s="46"/>
      <c r="C159" s="31" t="s">
        <v>304</v>
      </c>
      <c r="D159" s="45" t="s">
        <v>357</v>
      </c>
      <c r="E159" s="93" t="s">
        <v>70</v>
      </c>
      <c r="F159" s="39" t="s">
        <v>14</v>
      </c>
      <c r="G159" s="39" t="s">
        <v>14</v>
      </c>
      <c r="H159" s="72">
        <f t="shared" si="15"/>
        <v>0.60500000000000009</v>
      </c>
      <c r="I159" s="74">
        <v>0.55000000000000004</v>
      </c>
    </row>
    <row r="160" spans="1:9" ht="51.75" customHeight="1" x14ac:dyDescent="0.25">
      <c r="A160" s="19">
        <f>A159+1</f>
        <v>131</v>
      </c>
      <c r="B160" s="46"/>
      <c r="C160" s="31" t="s">
        <v>306</v>
      </c>
      <c r="D160" s="45" t="s">
        <v>358</v>
      </c>
      <c r="E160" s="93" t="s">
        <v>70</v>
      </c>
      <c r="F160" s="39" t="s">
        <v>14</v>
      </c>
      <c r="G160" s="39" t="s">
        <v>14</v>
      </c>
      <c r="H160" s="72">
        <f t="shared" si="15"/>
        <v>0.60500000000000009</v>
      </c>
      <c r="I160" s="74">
        <v>0.55000000000000004</v>
      </c>
    </row>
    <row r="161" spans="1:9" ht="40.5" customHeight="1" x14ac:dyDescent="0.25">
      <c r="A161" s="19">
        <f>A160+1</f>
        <v>132</v>
      </c>
      <c r="B161" s="47"/>
      <c r="C161" s="47" t="s">
        <v>308</v>
      </c>
      <c r="D161" s="48" t="s">
        <v>309</v>
      </c>
      <c r="E161" s="47"/>
      <c r="F161" s="47" t="s">
        <v>14</v>
      </c>
      <c r="G161" s="47" t="s">
        <v>14</v>
      </c>
      <c r="H161" s="72">
        <f t="shared" si="15"/>
        <v>46.112000000000002</v>
      </c>
      <c r="I161" s="74">
        <v>41.92</v>
      </c>
    </row>
    <row r="162" spans="1:9" ht="24.95" customHeight="1" x14ac:dyDescent="0.25">
      <c r="A162" s="538" t="s">
        <v>310</v>
      </c>
      <c r="B162" s="538"/>
      <c r="C162" s="538"/>
      <c r="D162" s="538"/>
      <c r="E162" s="538"/>
      <c r="F162" s="538"/>
      <c r="G162" s="538"/>
      <c r="H162" s="538"/>
      <c r="I162" s="538"/>
    </row>
    <row r="163" spans="1:9" ht="46.5" customHeight="1" x14ac:dyDescent="0.25">
      <c r="A163" s="19">
        <f>SUM(A161+1)</f>
        <v>133</v>
      </c>
      <c r="B163" s="26"/>
      <c r="C163" s="31" t="s">
        <v>311</v>
      </c>
      <c r="D163" s="45" t="s">
        <v>312</v>
      </c>
      <c r="E163" s="93" t="s">
        <v>313</v>
      </c>
      <c r="F163" s="93" t="s">
        <v>314</v>
      </c>
      <c r="G163" s="94" t="s">
        <v>315</v>
      </c>
      <c r="H163" s="72">
        <f t="shared" ref="H163:H168" si="16">(I163*10%)+I163</f>
        <v>8.4919999999999991</v>
      </c>
      <c r="I163" s="74">
        <v>7.72</v>
      </c>
    </row>
    <row r="164" spans="1:9" ht="44.25" customHeight="1" x14ac:dyDescent="0.25">
      <c r="A164" s="19">
        <f>A163+1</f>
        <v>134</v>
      </c>
      <c r="B164" s="26"/>
      <c r="C164" s="31" t="s">
        <v>316</v>
      </c>
      <c r="D164" s="45" t="s">
        <v>317</v>
      </c>
      <c r="E164" s="97" t="s">
        <v>318</v>
      </c>
      <c r="F164" s="93" t="s">
        <v>315</v>
      </c>
      <c r="G164" s="94" t="s">
        <v>14</v>
      </c>
      <c r="H164" s="72">
        <f t="shared" si="16"/>
        <v>23.1</v>
      </c>
      <c r="I164" s="74">
        <v>21</v>
      </c>
    </row>
    <row r="165" spans="1:9" ht="49.5" customHeight="1" x14ac:dyDescent="0.25">
      <c r="A165" s="19">
        <f>A164+1</f>
        <v>135</v>
      </c>
      <c r="B165" s="26"/>
      <c r="C165" s="31" t="s">
        <v>319</v>
      </c>
      <c r="D165" s="45" t="s">
        <v>320</v>
      </c>
      <c r="E165" s="97" t="s">
        <v>318</v>
      </c>
      <c r="F165" s="93" t="s">
        <v>315</v>
      </c>
      <c r="G165" s="94" t="s">
        <v>14</v>
      </c>
      <c r="H165" s="72">
        <f t="shared" si="16"/>
        <v>60.664999999999999</v>
      </c>
      <c r="I165" s="74">
        <v>55.15</v>
      </c>
    </row>
    <row r="166" spans="1:9" ht="43.5" customHeight="1" x14ac:dyDescent="0.25">
      <c r="A166" s="19">
        <f>A165+1</f>
        <v>136</v>
      </c>
      <c r="B166" s="26"/>
      <c r="C166" s="31" t="s">
        <v>321</v>
      </c>
      <c r="D166" s="45" t="s">
        <v>322</v>
      </c>
      <c r="E166" s="97" t="s">
        <v>318</v>
      </c>
      <c r="F166" s="93" t="s">
        <v>315</v>
      </c>
      <c r="G166" s="94" t="s">
        <v>14</v>
      </c>
      <c r="H166" s="72">
        <f t="shared" si="16"/>
        <v>60.664999999999999</v>
      </c>
      <c r="I166" s="74">
        <v>55.15</v>
      </c>
    </row>
    <row r="167" spans="1:9" ht="53.25" customHeight="1" x14ac:dyDescent="0.25">
      <c r="A167" s="19">
        <f>A166+1</f>
        <v>137</v>
      </c>
      <c r="B167" s="26"/>
      <c r="C167" s="31" t="s">
        <v>323</v>
      </c>
      <c r="D167" s="35" t="s">
        <v>324</v>
      </c>
      <c r="E167" s="97" t="s">
        <v>318</v>
      </c>
      <c r="F167" s="93" t="s">
        <v>325</v>
      </c>
      <c r="G167" s="94" t="s">
        <v>14</v>
      </c>
      <c r="H167" s="72">
        <f t="shared" si="16"/>
        <v>5.665</v>
      </c>
      <c r="I167" s="74">
        <v>5.15</v>
      </c>
    </row>
    <row r="168" spans="1:9" ht="51.75" customHeight="1" x14ac:dyDescent="0.25">
      <c r="A168" s="19">
        <f>A167+1</f>
        <v>138</v>
      </c>
      <c r="B168" s="26"/>
      <c r="C168" s="31" t="s">
        <v>326</v>
      </c>
      <c r="D168" s="35" t="s">
        <v>327</v>
      </c>
      <c r="E168" s="97" t="s">
        <v>318</v>
      </c>
      <c r="F168" s="93" t="s">
        <v>175</v>
      </c>
      <c r="G168" s="94" t="s">
        <v>14</v>
      </c>
      <c r="H168" s="72">
        <f t="shared" si="16"/>
        <v>3.63</v>
      </c>
      <c r="I168" s="74">
        <v>3.3</v>
      </c>
    </row>
    <row r="169" spans="1:9" ht="24.95" customHeight="1" x14ac:dyDescent="0.25">
      <c r="A169" s="539" t="s">
        <v>328</v>
      </c>
      <c r="B169" s="539"/>
      <c r="C169" s="539"/>
      <c r="D169" s="539"/>
      <c r="E169" s="539"/>
      <c r="F169" s="539"/>
      <c r="G169" s="539"/>
      <c r="H169" s="539"/>
      <c r="I169" s="539"/>
    </row>
    <row r="170" spans="1:9" ht="24.95" customHeight="1" x14ac:dyDescent="0.25">
      <c r="A170" s="540" t="s">
        <v>329</v>
      </c>
      <c r="B170" s="540"/>
      <c r="C170" s="540"/>
      <c r="D170" s="540"/>
      <c r="E170" s="540"/>
      <c r="F170" s="540"/>
      <c r="G170" s="540"/>
      <c r="H170" s="540"/>
      <c r="I170" s="540"/>
    </row>
    <row r="171" spans="1:9" ht="24.95" customHeight="1" x14ac:dyDescent="0.25">
      <c r="A171" s="540" t="s">
        <v>330</v>
      </c>
      <c r="B171" s="540"/>
      <c r="C171" s="540"/>
      <c r="D171" s="540"/>
      <c r="E171" s="540"/>
      <c r="F171" s="540"/>
      <c r="G171" s="540"/>
      <c r="H171" s="51"/>
      <c r="I171" s="52"/>
    </row>
    <row r="172" spans="1:9" ht="24.95" customHeight="1" x14ac:dyDescent="0.25">
      <c r="A172" s="534" t="s">
        <v>331</v>
      </c>
      <c r="B172" s="534"/>
      <c r="C172" s="534"/>
      <c r="D172" s="534"/>
      <c r="E172" s="534"/>
      <c r="F172" s="534"/>
      <c r="G172" s="534"/>
      <c r="H172" s="53"/>
      <c r="I172" s="52"/>
    </row>
    <row r="173" spans="1:9" ht="24.95" customHeight="1" x14ac:dyDescent="0.25">
      <c r="A173" s="534" t="s">
        <v>332</v>
      </c>
      <c r="B173" s="534"/>
      <c r="C173" s="534"/>
      <c r="D173" s="534"/>
      <c r="E173" s="534"/>
      <c r="F173" s="534"/>
      <c r="G173" s="534"/>
      <c r="H173" s="53"/>
      <c r="I173" s="52"/>
    </row>
    <row r="174" spans="1:9" ht="24.95" customHeight="1" x14ac:dyDescent="0.25">
      <c r="A174" s="535" t="s">
        <v>333</v>
      </c>
      <c r="B174" s="535"/>
      <c r="C174" s="535"/>
      <c r="D174" s="535"/>
      <c r="E174" s="54" t="s">
        <v>334</v>
      </c>
      <c r="F174" s="54" t="s">
        <v>335</v>
      </c>
      <c r="G174" s="55" t="s">
        <v>7</v>
      </c>
      <c r="H174" s="54" t="s">
        <v>336</v>
      </c>
      <c r="I174" s="54" t="s">
        <v>9</v>
      </c>
    </row>
    <row r="175" spans="1:9" ht="52.5" customHeight="1" x14ac:dyDescent="0.25">
      <c r="A175" s="536">
        <f>A168+1</f>
        <v>139</v>
      </c>
      <c r="B175" s="537"/>
      <c r="C175" s="532"/>
      <c r="D175" s="533" t="s">
        <v>337</v>
      </c>
      <c r="E175" s="56" t="s">
        <v>338</v>
      </c>
      <c r="F175" s="56" t="s">
        <v>339</v>
      </c>
      <c r="G175" s="56" t="s">
        <v>340</v>
      </c>
      <c r="H175" s="72">
        <f>(I175*10%)+I175</f>
        <v>14.959999999999999</v>
      </c>
      <c r="I175" s="74">
        <v>13.6</v>
      </c>
    </row>
    <row r="176" spans="1:9" ht="39" customHeight="1" x14ac:dyDescent="0.25">
      <c r="A176" s="536"/>
      <c r="B176" s="537"/>
      <c r="C176" s="532"/>
      <c r="D176" s="533"/>
      <c r="E176" s="57" t="s">
        <v>341</v>
      </c>
      <c r="F176" s="57" t="s">
        <v>339</v>
      </c>
      <c r="G176" s="57" t="s">
        <v>340</v>
      </c>
      <c r="H176" s="72">
        <f t="shared" ref="H176:H181" si="17">(I176*10%)+I176</f>
        <v>21.439</v>
      </c>
      <c r="I176" s="74">
        <v>19.489999999999998</v>
      </c>
    </row>
    <row r="177" spans="1:11" ht="48.75" customHeight="1" x14ac:dyDescent="0.25">
      <c r="A177" s="536"/>
      <c r="B177" s="537"/>
      <c r="C177" s="532"/>
      <c r="D177" s="533"/>
      <c r="E177" s="56" t="s">
        <v>342</v>
      </c>
      <c r="F177" s="56" t="s">
        <v>339</v>
      </c>
      <c r="G177" s="56" t="s">
        <v>340</v>
      </c>
      <c r="H177" s="72">
        <f t="shared" si="17"/>
        <v>29.128</v>
      </c>
      <c r="I177" s="74">
        <v>26.48</v>
      </c>
    </row>
    <row r="178" spans="1:11" ht="39.950000000000003" customHeight="1" x14ac:dyDescent="0.25">
      <c r="A178" s="536"/>
      <c r="B178" s="537"/>
      <c r="C178" s="532"/>
      <c r="D178" s="533"/>
      <c r="E178" s="57" t="s">
        <v>343</v>
      </c>
      <c r="F178" s="57" t="s">
        <v>339</v>
      </c>
      <c r="G178" s="57" t="s">
        <v>340</v>
      </c>
      <c r="H178" s="72">
        <f t="shared" si="17"/>
        <v>36.003</v>
      </c>
      <c r="I178" s="74">
        <v>32.729999999999997</v>
      </c>
    </row>
    <row r="179" spans="1:11" ht="39.950000000000003" customHeight="1" x14ac:dyDescent="0.25">
      <c r="A179" s="536"/>
      <c r="B179" s="537"/>
      <c r="C179" s="532"/>
      <c r="D179" s="533"/>
      <c r="E179" s="56" t="s">
        <v>344</v>
      </c>
      <c r="F179" s="56" t="s">
        <v>339</v>
      </c>
      <c r="G179" s="56" t="s">
        <v>340</v>
      </c>
      <c r="H179" s="72">
        <f t="shared" si="17"/>
        <v>43.262999999999998</v>
      </c>
      <c r="I179" s="74">
        <v>39.33</v>
      </c>
    </row>
    <row r="180" spans="1:11" ht="39.950000000000003" customHeight="1" x14ac:dyDescent="0.25">
      <c r="A180" s="536"/>
      <c r="B180" s="537"/>
      <c r="C180" s="532"/>
      <c r="D180" s="533"/>
      <c r="E180" s="57" t="s">
        <v>345</v>
      </c>
      <c r="F180" s="57" t="s">
        <v>339</v>
      </c>
      <c r="G180" s="57" t="s">
        <v>340</v>
      </c>
      <c r="H180" s="72">
        <f t="shared" si="17"/>
        <v>50.555999999999997</v>
      </c>
      <c r="I180" s="74">
        <v>45.96</v>
      </c>
    </row>
    <row r="181" spans="1:11" ht="39.950000000000003" customHeight="1" x14ac:dyDescent="0.25">
      <c r="A181" s="536"/>
      <c r="B181" s="537"/>
      <c r="C181" s="532"/>
      <c r="D181" s="533"/>
      <c r="E181" s="56" t="s">
        <v>346</v>
      </c>
      <c r="F181" s="56" t="s">
        <v>339</v>
      </c>
      <c r="G181" s="56" t="s">
        <v>340</v>
      </c>
      <c r="H181" s="72">
        <f t="shared" si="17"/>
        <v>57.838000000000001</v>
      </c>
      <c r="I181" s="74">
        <v>52.58</v>
      </c>
    </row>
    <row r="182" spans="1:11" ht="24.95" customHeight="1" x14ac:dyDescent="0.25">
      <c r="A182" s="527" t="s">
        <v>347</v>
      </c>
      <c r="B182" s="528"/>
      <c r="C182" s="528"/>
      <c r="D182" s="529"/>
      <c r="E182" s="54" t="s">
        <v>334</v>
      </c>
      <c r="F182" s="54" t="s">
        <v>335</v>
      </c>
      <c r="G182" s="55" t="s">
        <v>7</v>
      </c>
      <c r="H182" s="54" t="s">
        <v>336</v>
      </c>
      <c r="I182" s="54" t="s">
        <v>9</v>
      </c>
    </row>
    <row r="183" spans="1:11" ht="39.950000000000003" customHeight="1" x14ac:dyDescent="0.25">
      <c r="A183" s="530">
        <f>A175+1</f>
        <v>140</v>
      </c>
      <c r="B183" s="531"/>
      <c r="C183" s="532"/>
      <c r="D183" s="533" t="s">
        <v>337</v>
      </c>
      <c r="E183" s="56" t="s">
        <v>348</v>
      </c>
      <c r="F183" s="56" t="s">
        <v>349</v>
      </c>
      <c r="G183" s="58" t="s">
        <v>14</v>
      </c>
      <c r="H183" s="72">
        <f>(I183*10%)+I183</f>
        <v>1.133</v>
      </c>
      <c r="I183" s="74">
        <v>1.03</v>
      </c>
    </row>
    <row r="184" spans="1:11" ht="39.950000000000003" customHeight="1" x14ac:dyDescent="0.25">
      <c r="A184" s="530"/>
      <c r="B184" s="531"/>
      <c r="C184" s="532"/>
      <c r="D184" s="533"/>
      <c r="E184" s="57" t="s">
        <v>350</v>
      </c>
      <c r="F184" s="57" t="s">
        <v>349</v>
      </c>
      <c r="G184" s="59" t="s">
        <v>14</v>
      </c>
      <c r="H184" s="72">
        <f t="shared" ref="H184:H189" si="18">(I184*10%)+I184</f>
        <v>1.3860000000000001</v>
      </c>
      <c r="I184" s="74">
        <v>1.26</v>
      </c>
    </row>
    <row r="185" spans="1:11" ht="33.75" customHeight="1" x14ac:dyDescent="0.25">
      <c r="A185" s="530"/>
      <c r="B185" s="531"/>
      <c r="C185" s="532"/>
      <c r="D185" s="533"/>
      <c r="E185" s="56" t="s">
        <v>351</v>
      </c>
      <c r="F185" s="56" t="s">
        <v>349</v>
      </c>
      <c r="G185" s="58" t="s">
        <v>14</v>
      </c>
      <c r="H185" s="72">
        <f t="shared" si="18"/>
        <v>1.4300000000000002</v>
      </c>
      <c r="I185" s="74">
        <v>1.3</v>
      </c>
    </row>
    <row r="186" spans="1:11" ht="39.950000000000003" customHeight="1" x14ac:dyDescent="0.25">
      <c r="A186" s="530"/>
      <c r="B186" s="531"/>
      <c r="C186" s="532"/>
      <c r="D186" s="533"/>
      <c r="E186" s="57" t="s">
        <v>352</v>
      </c>
      <c r="F186" s="57" t="s">
        <v>349</v>
      </c>
      <c r="G186" s="59" t="s">
        <v>14</v>
      </c>
      <c r="H186" s="72">
        <f t="shared" si="18"/>
        <v>1.7050000000000001</v>
      </c>
      <c r="I186" s="74">
        <v>1.55</v>
      </c>
    </row>
    <row r="187" spans="1:11" ht="39.950000000000003" customHeight="1" x14ac:dyDescent="0.25">
      <c r="A187" s="530"/>
      <c r="B187" s="531"/>
      <c r="C187" s="532"/>
      <c r="D187" s="533"/>
      <c r="E187" s="56" t="s">
        <v>353</v>
      </c>
      <c r="F187" s="56" t="s">
        <v>349</v>
      </c>
      <c r="G187" s="58" t="s">
        <v>14</v>
      </c>
      <c r="H187" s="72">
        <f t="shared" si="18"/>
        <v>1.9470000000000001</v>
      </c>
      <c r="I187" s="74">
        <v>1.77</v>
      </c>
    </row>
    <row r="188" spans="1:11" ht="39.950000000000003" customHeight="1" x14ac:dyDescent="0.25">
      <c r="A188" s="530"/>
      <c r="B188" s="531"/>
      <c r="C188" s="532"/>
      <c r="D188" s="533"/>
      <c r="E188" s="57" t="s">
        <v>354</v>
      </c>
      <c r="F188" s="57" t="s">
        <v>349</v>
      </c>
      <c r="G188" s="59" t="s">
        <v>14</v>
      </c>
      <c r="H188" s="72">
        <f t="shared" si="18"/>
        <v>2.0680000000000001</v>
      </c>
      <c r="I188" s="74">
        <v>1.88</v>
      </c>
      <c r="K188" s="60"/>
    </row>
    <row r="189" spans="1:11" ht="39.950000000000003" customHeight="1" x14ac:dyDescent="0.25">
      <c r="A189" s="530"/>
      <c r="B189" s="531"/>
      <c r="C189" s="532"/>
      <c r="D189" s="533"/>
      <c r="E189" s="56" t="s">
        <v>355</v>
      </c>
      <c r="F189" s="56" t="s">
        <v>349</v>
      </c>
      <c r="G189" s="58" t="s">
        <v>14</v>
      </c>
      <c r="H189" s="72">
        <f t="shared" si="18"/>
        <v>2.75</v>
      </c>
      <c r="I189" s="74">
        <v>2.5</v>
      </c>
    </row>
    <row r="190" spans="1:11" ht="39.950000000000003" customHeight="1" x14ac:dyDescent="0.25">
      <c r="A190" s="61"/>
      <c r="B190" s="61"/>
      <c r="H190" s="65"/>
    </row>
    <row r="191" spans="1:11" ht="39.950000000000003" customHeight="1" x14ac:dyDescent="0.25">
      <c r="A191" s="61"/>
      <c r="B191" s="61"/>
      <c r="H191" s="65"/>
    </row>
    <row r="192" spans="1:11" ht="39.950000000000003" customHeight="1" x14ac:dyDescent="0.25">
      <c r="A192" s="61"/>
      <c r="B192" s="61"/>
      <c r="H192" s="65"/>
    </row>
    <row r="193" spans="1:10" ht="48" customHeight="1" x14ac:dyDescent="0.25">
      <c r="A193" s="61"/>
      <c r="B193" s="61"/>
      <c r="H193" s="65"/>
    </row>
    <row r="194" spans="1:10" ht="57" customHeight="1" x14ac:dyDescent="0.25">
      <c r="A194" s="67"/>
      <c r="B194" s="67"/>
    </row>
    <row r="195" spans="1:10" s="28" customFormat="1" ht="48" customHeight="1" x14ac:dyDescent="0.25">
      <c r="A195" s="1"/>
      <c r="B195" s="1"/>
      <c r="D195" s="62"/>
      <c r="E195" s="63"/>
      <c r="F195" s="63"/>
      <c r="G195" s="64"/>
      <c r="H195" s="68"/>
      <c r="I195" s="66"/>
      <c r="J195" s="1"/>
    </row>
    <row r="196" spans="1:10" s="28" customFormat="1" ht="63.75" customHeight="1" x14ac:dyDescent="0.25">
      <c r="A196" s="1"/>
      <c r="B196" s="1"/>
      <c r="D196" s="62"/>
      <c r="E196" s="63"/>
      <c r="F196" s="63"/>
      <c r="G196" s="64"/>
      <c r="H196" s="68"/>
      <c r="I196" s="66"/>
      <c r="J196" s="69"/>
    </row>
    <row r="197" spans="1:10" s="28" customFormat="1" ht="24.95" customHeight="1" x14ac:dyDescent="0.25">
      <c r="A197" s="1"/>
      <c r="B197" s="1"/>
      <c r="D197" s="62"/>
      <c r="E197" s="63"/>
      <c r="F197" s="63"/>
      <c r="G197" s="64"/>
      <c r="H197" s="68"/>
      <c r="I197" s="66"/>
    </row>
    <row r="198" spans="1:10" s="28" customFormat="1" ht="24.95" customHeight="1" x14ac:dyDescent="0.25">
      <c r="A198" s="1"/>
      <c r="B198" s="1"/>
      <c r="D198" s="62"/>
      <c r="E198" s="63"/>
      <c r="F198" s="63"/>
      <c r="G198" s="64"/>
      <c r="H198" s="68"/>
      <c r="I198" s="66"/>
    </row>
    <row r="199" spans="1:10" s="28" customFormat="1" ht="24.95" customHeight="1" x14ac:dyDescent="0.25">
      <c r="A199" s="1"/>
      <c r="B199" s="1"/>
      <c r="D199" s="62"/>
      <c r="E199" s="63"/>
      <c r="F199" s="63"/>
      <c r="G199" s="64"/>
      <c r="H199" s="68"/>
      <c r="I199" s="66"/>
    </row>
    <row r="200" spans="1:10" s="28" customFormat="1" ht="24.95" customHeight="1" x14ac:dyDescent="0.25">
      <c r="A200" s="1"/>
      <c r="B200" s="1"/>
      <c r="D200" s="62"/>
      <c r="E200" s="63"/>
      <c r="F200" s="63"/>
      <c r="G200" s="64"/>
      <c r="H200" s="68"/>
      <c r="I200" s="66"/>
    </row>
    <row r="201" spans="1:10" s="28" customFormat="1" ht="24.95" customHeight="1" x14ac:dyDescent="0.25">
      <c r="A201" s="1"/>
      <c r="B201" s="1"/>
      <c r="D201" s="62"/>
      <c r="E201" s="63"/>
      <c r="F201" s="63"/>
      <c r="G201" s="64"/>
      <c r="H201" s="68"/>
      <c r="I201" s="66"/>
    </row>
    <row r="202" spans="1:10" s="28" customFormat="1" ht="30" customHeight="1" x14ac:dyDescent="0.25">
      <c r="A202" s="1"/>
      <c r="B202" s="1"/>
      <c r="D202" s="62"/>
      <c r="E202" s="63"/>
      <c r="F202" s="63"/>
      <c r="G202" s="64"/>
      <c r="H202" s="68"/>
      <c r="I202" s="66"/>
    </row>
    <row r="203" spans="1:10" s="28" customFormat="1" ht="28.5" customHeight="1" x14ac:dyDescent="0.25">
      <c r="A203" s="1"/>
      <c r="B203" s="1"/>
      <c r="D203" s="62"/>
      <c r="E203" s="63"/>
      <c r="F203" s="63"/>
      <c r="G203" s="64"/>
      <c r="H203" s="68"/>
      <c r="I203" s="66"/>
    </row>
    <row r="204" spans="1:10" s="28" customFormat="1" ht="32.25" customHeight="1" x14ac:dyDescent="0.25">
      <c r="A204" s="1"/>
      <c r="B204" s="1"/>
      <c r="D204" s="62"/>
      <c r="E204" s="63"/>
      <c r="F204" s="63"/>
      <c r="G204" s="64"/>
      <c r="H204" s="68"/>
      <c r="I204" s="66"/>
      <c r="J204" s="70"/>
    </row>
    <row r="205" spans="1:10" s="28" customFormat="1" ht="24.95" customHeight="1" x14ac:dyDescent="0.25">
      <c r="A205" s="1"/>
      <c r="B205" s="1"/>
      <c r="D205" s="62"/>
      <c r="E205" s="63"/>
      <c r="F205" s="63"/>
      <c r="G205" s="64"/>
      <c r="H205" s="68"/>
      <c r="I205" s="66"/>
    </row>
    <row r="206" spans="1:10" s="28" customFormat="1" ht="24.95" customHeight="1" x14ac:dyDescent="0.25">
      <c r="A206" s="1"/>
      <c r="B206" s="1"/>
      <c r="D206" s="62"/>
      <c r="E206" s="63"/>
      <c r="F206" s="63"/>
      <c r="G206" s="64"/>
      <c r="H206" s="68"/>
      <c r="I206" s="66"/>
    </row>
    <row r="207" spans="1:10" s="28" customFormat="1" ht="27" customHeight="1" x14ac:dyDescent="0.25">
      <c r="A207" s="1"/>
      <c r="B207" s="1"/>
      <c r="D207" s="62"/>
      <c r="E207" s="63"/>
      <c r="F207" s="63"/>
      <c r="G207" s="64"/>
      <c r="H207" s="68"/>
      <c r="I207" s="66"/>
    </row>
    <row r="208" spans="1:10" s="28" customFormat="1" ht="28.5" customHeight="1" x14ac:dyDescent="0.25">
      <c r="A208" s="1"/>
      <c r="B208" s="1"/>
      <c r="D208" s="62"/>
      <c r="E208" s="63"/>
      <c r="F208" s="63"/>
      <c r="G208" s="64"/>
      <c r="H208" s="68"/>
      <c r="I208" s="66"/>
    </row>
    <row r="209" ht="27" customHeight="1" x14ac:dyDescent="0.25"/>
    <row r="210" ht="26.25" customHeight="1" x14ac:dyDescent="0.25"/>
    <row r="211" ht="24.75" customHeight="1" x14ac:dyDescent="0.25"/>
    <row r="212" ht="21" customHeight="1" x14ac:dyDescent="0.25"/>
    <row r="213" ht="17.25" customHeight="1" x14ac:dyDescent="0.25"/>
    <row r="214" ht="19.5" customHeight="1" x14ac:dyDescent="0.25"/>
    <row r="215" ht="38.25" customHeight="1" x14ac:dyDescent="0.25"/>
    <row r="216" ht="20.25" customHeight="1" x14ac:dyDescent="0.25"/>
    <row r="217" ht="19.5" customHeight="1" x14ac:dyDescent="0.25"/>
  </sheetData>
  <mergeCells count="103">
    <mergeCell ref="A1:I2"/>
    <mergeCell ref="A4:I4"/>
    <mergeCell ref="B5:C5"/>
    <mergeCell ref="A7:A8"/>
    <mergeCell ref="B7:B8"/>
    <mergeCell ref="C7:C8"/>
    <mergeCell ref="E7:E8"/>
    <mergeCell ref="F7:F8"/>
    <mergeCell ref="G7:G8"/>
    <mergeCell ref="H7:H8"/>
    <mergeCell ref="A19:I19"/>
    <mergeCell ref="B25:B26"/>
    <mergeCell ref="C25:C26"/>
    <mergeCell ref="E25:E26"/>
    <mergeCell ref="F25:F26"/>
    <mergeCell ref="G25:G26"/>
    <mergeCell ref="I7:I8"/>
    <mergeCell ref="A13:A14"/>
    <mergeCell ref="B13:B14"/>
    <mergeCell ref="E13:E14"/>
    <mergeCell ref="F13:F14"/>
    <mergeCell ref="G13:G14"/>
    <mergeCell ref="H13:H14"/>
    <mergeCell ref="I13:I14"/>
    <mergeCell ref="B33:B34"/>
    <mergeCell ref="C33:C34"/>
    <mergeCell ref="E33:E34"/>
    <mergeCell ref="F33:F34"/>
    <mergeCell ref="G33:G34"/>
    <mergeCell ref="B35:C35"/>
    <mergeCell ref="B27:B28"/>
    <mergeCell ref="C27:C28"/>
    <mergeCell ref="F27:F28"/>
    <mergeCell ref="G27:G28"/>
    <mergeCell ref="B30:B31"/>
    <mergeCell ref="C30:C31"/>
    <mergeCell ref="F30:F31"/>
    <mergeCell ref="G30:G31"/>
    <mergeCell ref="A46:I46"/>
    <mergeCell ref="B62:B63"/>
    <mergeCell ref="C62:C63"/>
    <mergeCell ref="F62:F63"/>
    <mergeCell ref="G62:G63"/>
    <mergeCell ref="A64:I64"/>
    <mergeCell ref="B36:B37"/>
    <mergeCell ref="E36:E37"/>
    <mergeCell ref="F36:F37"/>
    <mergeCell ref="G36:G37"/>
    <mergeCell ref="E43:E44"/>
    <mergeCell ref="F43:F44"/>
    <mergeCell ref="G43:G44"/>
    <mergeCell ref="A80:A81"/>
    <mergeCell ref="A83:I83"/>
    <mergeCell ref="A84:A85"/>
    <mergeCell ref="B84:B85"/>
    <mergeCell ref="C84:C85"/>
    <mergeCell ref="D84:D85"/>
    <mergeCell ref="F84:F85"/>
    <mergeCell ref="G84:G85"/>
    <mergeCell ref="A65:A66"/>
    <mergeCell ref="A68:A69"/>
    <mergeCell ref="A72:A73"/>
    <mergeCell ref="A74:A75"/>
    <mergeCell ref="A76:A77"/>
    <mergeCell ref="A78:A79"/>
    <mergeCell ref="A104:I104"/>
    <mergeCell ref="C116:C118"/>
    <mergeCell ref="A126:I126"/>
    <mergeCell ref="C131:C133"/>
    <mergeCell ref="B136:C136"/>
    <mergeCell ref="B140:B145"/>
    <mergeCell ref="F140:F145"/>
    <mergeCell ref="G140:G145"/>
    <mergeCell ref="C95:C96"/>
    <mergeCell ref="D95:D96"/>
    <mergeCell ref="A101:A102"/>
    <mergeCell ref="B101:B102"/>
    <mergeCell ref="C101:C102"/>
    <mergeCell ref="G101:G102"/>
    <mergeCell ref="A154:I154"/>
    <mergeCell ref="A162:I162"/>
    <mergeCell ref="A169:I169"/>
    <mergeCell ref="A170:I170"/>
    <mergeCell ref="A171:G171"/>
    <mergeCell ref="A172:G172"/>
    <mergeCell ref="A146:I146"/>
    <mergeCell ref="A150:I150"/>
    <mergeCell ref="B151:B152"/>
    <mergeCell ref="C151:C152"/>
    <mergeCell ref="D151:D152"/>
    <mergeCell ref="F151:F152"/>
    <mergeCell ref="G151:G152"/>
    <mergeCell ref="A182:D182"/>
    <mergeCell ref="A183:A189"/>
    <mergeCell ref="B183:B189"/>
    <mergeCell ref="C183:C189"/>
    <mergeCell ref="D183:D189"/>
    <mergeCell ref="A173:G173"/>
    <mergeCell ref="A174:D174"/>
    <mergeCell ref="A175:A181"/>
    <mergeCell ref="B175:B181"/>
    <mergeCell ref="C175:C181"/>
    <mergeCell ref="D175:D181"/>
  </mergeCells>
  <pageMargins left="0.31496062992125984" right="0.11811023622047245" top="0.35433070866141736" bottom="0.35433070866141736" header="0.31496062992125984" footer="0.31496062992125984"/>
  <pageSetup paperSize="9" scale="70" orientation="portrait" r:id="rId1"/>
  <rowBreaks count="3" manualBreakCount="3">
    <brk id="26" max="9" man="1"/>
    <brk id="145" max="9" man="1"/>
    <brk id="168" max="9" man="1"/>
  </row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A5E97E-F532-49EF-90D1-6B00192DAB41}">
  <dimension ref="A1:M217"/>
  <sheetViews>
    <sheetView topLeftCell="A126" zoomScaleNormal="100" workbookViewId="0">
      <selection activeCell="I132" sqref="I132"/>
    </sheetView>
  </sheetViews>
  <sheetFormatPr defaultRowHeight="12" customHeight="1" x14ac:dyDescent="0.25"/>
  <cols>
    <col min="1" max="1" width="8.140625" style="1" customWidth="1"/>
    <col min="2" max="2" width="10.42578125" style="1" customWidth="1"/>
    <col min="3" max="3" width="8" style="28" customWidth="1"/>
    <col min="4" max="4" width="39.5703125" style="62" customWidth="1"/>
    <col min="5" max="5" width="9.7109375" style="63" customWidth="1"/>
    <col min="6" max="6" width="10" style="63" customWidth="1"/>
    <col min="7" max="7" width="7.7109375" style="64" customWidth="1"/>
    <col min="8" max="8" width="20.7109375" style="68" customWidth="1"/>
    <col min="9" max="9" width="20.7109375" style="66" customWidth="1"/>
    <col min="10" max="10" width="12.85546875" style="1" customWidth="1"/>
    <col min="11" max="16384" width="9.140625" style="1"/>
  </cols>
  <sheetData>
    <row r="1" spans="1:13" ht="26.25" customHeight="1" x14ac:dyDescent="0.25">
      <c r="A1" s="551" t="s">
        <v>0</v>
      </c>
      <c r="B1" s="551"/>
      <c r="C1" s="551"/>
      <c r="D1" s="551"/>
      <c r="E1" s="551"/>
      <c r="F1" s="551"/>
      <c r="G1" s="551"/>
      <c r="H1" s="551"/>
      <c r="I1" s="551"/>
    </row>
    <row r="2" spans="1:13" ht="47.25" customHeight="1" x14ac:dyDescent="0.25">
      <c r="A2" s="551"/>
      <c r="B2" s="551"/>
      <c r="C2" s="551"/>
      <c r="D2" s="551"/>
      <c r="E2" s="551"/>
      <c r="F2" s="551"/>
      <c r="G2" s="551"/>
      <c r="H2" s="551"/>
      <c r="I2" s="551"/>
    </row>
    <row r="3" spans="1:13" ht="18.75" customHeight="1" x14ac:dyDescent="0.25">
      <c r="A3" s="2"/>
      <c r="B3" s="2"/>
      <c r="C3" s="2"/>
      <c r="D3" s="3"/>
      <c r="E3" s="2"/>
      <c r="F3" s="2"/>
      <c r="G3" s="2"/>
      <c r="H3" s="4"/>
      <c r="I3" s="5">
        <v>44600</v>
      </c>
    </row>
    <row r="4" spans="1:13" ht="24.95" customHeight="1" x14ac:dyDescent="0.25">
      <c r="A4" s="538" t="s">
        <v>1</v>
      </c>
      <c r="B4" s="538"/>
      <c r="C4" s="538"/>
      <c r="D4" s="538"/>
      <c r="E4" s="538"/>
      <c r="F4" s="538"/>
      <c r="G4" s="538"/>
      <c r="H4" s="538"/>
      <c r="I4" s="538"/>
    </row>
    <row r="5" spans="1:13" ht="24.95" customHeight="1" x14ac:dyDescent="0.25">
      <c r="A5" s="84" t="s">
        <v>2</v>
      </c>
      <c r="B5" s="543" t="s">
        <v>3</v>
      </c>
      <c r="C5" s="543"/>
      <c r="D5" s="84" t="s">
        <v>4</v>
      </c>
      <c r="E5" s="84" t="s">
        <v>5</v>
      </c>
      <c r="F5" s="84" t="s">
        <v>6</v>
      </c>
      <c r="G5" s="8" t="s">
        <v>7</v>
      </c>
      <c r="H5" s="9" t="s">
        <v>8</v>
      </c>
      <c r="I5" s="10" t="s">
        <v>9</v>
      </c>
    </row>
    <row r="6" spans="1:13" ht="45" customHeight="1" x14ac:dyDescent="0.25">
      <c r="A6" s="81">
        <v>1</v>
      </c>
      <c r="B6" s="85"/>
      <c r="C6" s="90" t="s">
        <v>10</v>
      </c>
      <c r="D6" s="29" t="s">
        <v>11</v>
      </c>
      <c r="E6" s="86" t="s">
        <v>12</v>
      </c>
      <c r="F6" s="86" t="s">
        <v>13</v>
      </c>
      <c r="G6" s="88" t="s">
        <v>14</v>
      </c>
      <c r="H6" s="16">
        <f>I6*10%+I6</f>
        <v>440</v>
      </c>
      <c r="I6" s="91">
        <v>400</v>
      </c>
      <c r="K6" s="98">
        <f>I6/13.6</f>
        <v>29.411764705882355</v>
      </c>
      <c r="L6" s="18"/>
      <c r="M6" s="1">
        <v>29.04</v>
      </c>
    </row>
    <row r="7" spans="1:13" ht="40.5" customHeight="1" x14ac:dyDescent="0.25">
      <c r="A7" s="536">
        <v>2</v>
      </c>
      <c r="B7" s="560"/>
      <c r="C7" s="560" t="s">
        <v>15</v>
      </c>
      <c r="D7" s="29" t="s">
        <v>16</v>
      </c>
      <c r="E7" s="546" t="s">
        <v>12</v>
      </c>
      <c r="F7" s="546" t="s">
        <v>13</v>
      </c>
      <c r="G7" s="548" t="s">
        <v>14</v>
      </c>
      <c r="H7" s="561">
        <f t="shared" ref="H7:H18" si="0">I7*10%+I7</f>
        <v>440</v>
      </c>
      <c r="I7" s="563">
        <v>400</v>
      </c>
      <c r="K7" s="98">
        <f t="shared" ref="K7:K70" si="1">I7/13.6</f>
        <v>29.411764705882355</v>
      </c>
      <c r="M7" s="1">
        <v>29.04</v>
      </c>
    </row>
    <row r="8" spans="1:13" ht="34.5" customHeight="1" x14ac:dyDescent="0.25">
      <c r="A8" s="536"/>
      <c r="B8" s="560"/>
      <c r="C8" s="560"/>
      <c r="D8" s="29" t="s">
        <v>17</v>
      </c>
      <c r="E8" s="546"/>
      <c r="F8" s="546"/>
      <c r="G8" s="548"/>
      <c r="H8" s="562"/>
      <c r="I8" s="563"/>
      <c r="K8" s="98">
        <f t="shared" si="1"/>
        <v>0</v>
      </c>
    </row>
    <row r="9" spans="1:13" ht="48" customHeight="1" x14ac:dyDescent="0.25">
      <c r="A9" s="81">
        <v>3</v>
      </c>
      <c r="B9" s="85"/>
      <c r="C9" s="90" t="s">
        <v>18</v>
      </c>
      <c r="D9" s="29" t="s">
        <v>19</v>
      </c>
      <c r="E9" s="86" t="s">
        <v>20</v>
      </c>
      <c r="F9" s="86" t="s">
        <v>13</v>
      </c>
      <c r="G9" s="88" t="s">
        <v>14</v>
      </c>
      <c r="H9" s="16">
        <f t="shared" si="0"/>
        <v>473</v>
      </c>
      <c r="I9" s="91">
        <v>430</v>
      </c>
      <c r="K9" s="98">
        <f t="shared" si="1"/>
        <v>31.617647058823529</v>
      </c>
      <c r="M9" s="1">
        <v>31.25</v>
      </c>
    </row>
    <row r="10" spans="1:13" ht="47.25" customHeight="1" x14ac:dyDescent="0.25">
      <c r="A10" s="81">
        <v>4</v>
      </c>
      <c r="B10" s="85"/>
      <c r="C10" s="79"/>
      <c r="D10" s="82" t="s">
        <v>21</v>
      </c>
      <c r="E10" s="86" t="s">
        <v>20</v>
      </c>
      <c r="F10" s="87" t="s">
        <v>14</v>
      </c>
      <c r="G10" s="87" t="s">
        <v>14</v>
      </c>
      <c r="H10" s="16">
        <f t="shared" si="0"/>
        <v>566.5</v>
      </c>
      <c r="I10" s="91">
        <v>515</v>
      </c>
      <c r="K10" s="98">
        <f t="shared" si="1"/>
        <v>37.867647058823529</v>
      </c>
      <c r="M10" s="1">
        <v>37.869999999999997</v>
      </c>
    </row>
    <row r="11" spans="1:13" ht="47.25" customHeight="1" x14ac:dyDescent="0.25">
      <c r="A11" s="81">
        <f>A10+1</f>
        <v>5</v>
      </c>
      <c r="B11" s="85"/>
      <c r="C11" s="79"/>
      <c r="D11" s="82" t="s">
        <v>22</v>
      </c>
      <c r="E11" s="86" t="s">
        <v>20</v>
      </c>
      <c r="F11" s="87" t="s">
        <v>14</v>
      </c>
      <c r="G11" s="87" t="s">
        <v>14</v>
      </c>
      <c r="H11" s="16">
        <f t="shared" si="0"/>
        <v>566.5</v>
      </c>
      <c r="I11" s="91">
        <v>515</v>
      </c>
      <c r="K11" s="98">
        <f t="shared" si="1"/>
        <v>37.867647058823529</v>
      </c>
      <c r="M11" s="1">
        <v>37.869999999999997</v>
      </c>
    </row>
    <row r="12" spans="1:13" ht="54" customHeight="1" x14ac:dyDescent="0.25">
      <c r="A12" s="81">
        <f>A11+1</f>
        <v>6</v>
      </c>
      <c r="B12" s="85"/>
      <c r="C12" s="79"/>
      <c r="D12" s="82" t="s">
        <v>23</v>
      </c>
      <c r="E12" s="86" t="s">
        <v>20</v>
      </c>
      <c r="F12" s="87" t="s">
        <v>14</v>
      </c>
      <c r="G12" s="87" t="s">
        <v>14</v>
      </c>
      <c r="H12" s="16">
        <f t="shared" si="0"/>
        <v>566.5</v>
      </c>
      <c r="I12" s="91">
        <v>515</v>
      </c>
      <c r="K12" s="98">
        <f t="shared" si="1"/>
        <v>37.867647058823529</v>
      </c>
      <c r="M12" s="1">
        <v>37.869999999999997</v>
      </c>
    </row>
    <row r="13" spans="1:13" s="28" customFormat="1" ht="30" customHeight="1" x14ac:dyDescent="0.25">
      <c r="A13" s="536">
        <f>A12+1</f>
        <v>7</v>
      </c>
      <c r="B13" s="544"/>
      <c r="C13" s="79"/>
      <c r="D13" s="82" t="s">
        <v>24</v>
      </c>
      <c r="E13" s="546" t="s">
        <v>20</v>
      </c>
      <c r="F13" s="547" t="s">
        <v>14</v>
      </c>
      <c r="G13" s="547" t="s">
        <v>14</v>
      </c>
      <c r="H13" s="561">
        <f t="shared" si="0"/>
        <v>566.5</v>
      </c>
      <c r="I13" s="563">
        <v>515</v>
      </c>
      <c r="K13" s="98">
        <f t="shared" si="1"/>
        <v>37.867647058823529</v>
      </c>
      <c r="M13" s="28">
        <v>37.869999999999997</v>
      </c>
    </row>
    <row r="14" spans="1:13" s="28" customFormat="1" ht="35.25" customHeight="1" x14ac:dyDescent="0.25">
      <c r="A14" s="536"/>
      <c r="B14" s="544"/>
      <c r="C14" s="79"/>
      <c r="D14" s="82" t="s">
        <v>25</v>
      </c>
      <c r="E14" s="546"/>
      <c r="F14" s="547"/>
      <c r="G14" s="547"/>
      <c r="H14" s="562"/>
      <c r="I14" s="563"/>
      <c r="K14" s="98">
        <f t="shared" si="1"/>
        <v>0</v>
      </c>
    </row>
    <row r="15" spans="1:13" s="28" customFormat="1" ht="53.25" customHeight="1" x14ac:dyDescent="0.25">
      <c r="A15" s="81">
        <f>A13+1</f>
        <v>8</v>
      </c>
      <c r="B15" s="85"/>
      <c r="C15" s="79"/>
      <c r="D15" s="82" t="s">
        <v>26</v>
      </c>
      <c r="E15" s="86" t="s">
        <v>20</v>
      </c>
      <c r="F15" s="87" t="s">
        <v>14</v>
      </c>
      <c r="G15" s="87" t="s">
        <v>14</v>
      </c>
      <c r="H15" s="16">
        <f t="shared" si="0"/>
        <v>572</v>
      </c>
      <c r="I15" s="91">
        <v>520</v>
      </c>
      <c r="K15" s="98">
        <f t="shared" si="1"/>
        <v>38.235294117647058</v>
      </c>
      <c r="M15" s="28">
        <v>38.24</v>
      </c>
    </row>
    <row r="16" spans="1:13" s="28" customFormat="1" ht="53.25" customHeight="1" x14ac:dyDescent="0.25">
      <c r="A16" s="81">
        <v>9</v>
      </c>
      <c r="B16" s="85"/>
      <c r="C16" s="79"/>
      <c r="D16" s="82" t="s">
        <v>356</v>
      </c>
      <c r="E16" s="71"/>
      <c r="F16" s="87" t="s">
        <v>14</v>
      </c>
      <c r="G16" s="87" t="s">
        <v>14</v>
      </c>
      <c r="H16" s="16">
        <f t="shared" si="0"/>
        <v>1650</v>
      </c>
      <c r="I16" s="91">
        <v>1500</v>
      </c>
      <c r="K16" s="98">
        <f t="shared" si="1"/>
        <v>110.29411764705883</v>
      </c>
      <c r="M16" s="28">
        <v>101.1</v>
      </c>
    </row>
    <row r="17" spans="1:13" ht="54" customHeight="1" x14ac:dyDescent="0.25">
      <c r="A17" s="81">
        <v>10</v>
      </c>
      <c r="B17" s="85"/>
      <c r="C17" s="79"/>
      <c r="D17" s="82" t="s">
        <v>27</v>
      </c>
      <c r="E17" s="86" t="s">
        <v>20</v>
      </c>
      <c r="F17" s="87" t="s">
        <v>14</v>
      </c>
      <c r="G17" s="87" t="s">
        <v>14</v>
      </c>
      <c r="H17" s="16">
        <f t="shared" si="0"/>
        <v>5225</v>
      </c>
      <c r="I17" s="91">
        <v>4750</v>
      </c>
      <c r="K17" s="98">
        <f t="shared" si="1"/>
        <v>349.26470588235293</v>
      </c>
      <c r="M17" s="1">
        <v>349.26</v>
      </c>
    </row>
    <row r="18" spans="1:13" ht="49.5" customHeight="1" x14ac:dyDescent="0.25">
      <c r="A18" s="81">
        <f>A17+1</f>
        <v>11</v>
      </c>
      <c r="B18" s="85"/>
      <c r="C18" s="79"/>
      <c r="D18" s="82" t="s">
        <v>28</v>
      </c>
      <c r="E18" s="86" t="s">
        <v>20</v>
      </c>
      <c r="F18" s="87" t="s">
        <v>14</v>
      </c>
      <c r="G18" s="87" t="s">
        <v>14</v>
      </c>
      <c r="H18" s="16">
        <f t="shared" si="0"/>
        <v>5225</v>
      </c>
      <c r="I18" s="91">
        <v>4750</v>
      </c>
      <c r="K18" s="98">
        <f t="shared" si="1"/>
        <v>349.26470588235293</v>
      </c>
      <c r="M18" s="1">
        <v>349.26</v>
      </c>
    </row>
    <row r="19" spans="1:13" ht="24.95" customHeight="1" x14ac:dyDescent="0.25">
      <c r="A19" s="538" t="s">
        <v>29</v>
      </c>
      <c r="B19" s="538"/>
      <c r="C19" s="538"/>
      <c r="D19" s="538"/>
      <c r="E19" s="538"/>
      <c r="F19" s="538"/>
      <c r="G19" s="538"/>
      <c r="H19" s="538"/>
      <c r="I19" s="538"/>
      <c r="K19" s="98">
        <f t="shared" si="1"/>
        <v>0</v>
      </c>
    </row>
    <row r="20" spans="1:13" ht="48.75" customHeight="1" x14ac:dyDescent="0.25">
      <c r="A20" s="81">
        <f>SUM(A18+1)</f>
        <v>12</v>
      </c>
      <c r="B20" s="85"/>
      <c r="C20" s="90" t="s">
        <v>30</v>
      </c>
      <c r="D20" s="29" t="s">
        <v>31</v>
      </c>
      <c r="E20" s="86" t="s">
        <v>32</v>
      </c>
      <c r="F20" s="86" t="s">
        <v>33</v>
      </c>
      <c r="G20" s="88" t="s">
        <v>34</v>
      </c>
      <c r="H20" s="16">
        <f>I20*10%+I20</f>
        <v>28.6</v>
      </c>
      <c r="I20" s="91">
        <v>26</v>
      </c>
      <c r="K20" s="98">
        <f t="shared" si="1"/>
        <v>1.911764705882353</v>
      </c>
      <c r="M20" s="1">
        <v>1.91</v>
      </c>
    </row>
    <row r="21" spans="1:13" ht="47.25" customHeight="1" x14ac:dyDescent="0.25">
      <c r="A21" s="81">
        <f>SUM(A20+1)</f>
        <v>13</v>
      </c>
      <c r="B21" s="85"/>
      <c r="C21" s="90" t="s">
        <v>35</v>
      </c>
      <c r="D21" s="29" t="s">
        <v>36</v>
      </c>
      <c r="E21" s="86" t="s">
        <v>32</v>
      </c>
      <c r="F21" s="86" t="s">
        <v>33</v>
      </c>
      <c r="G21" s="88" t="s">
        <v>34</v>
      </c>
      <c r="H21" s="16">
        <f t="shared" ref="H21:H34" si="2">I21*10%+I21</f>
        <v>28.6</v>
      </c>
      <c r="I21" s="91">
        <v>26</v>
      </c>
      <c r="K21" s="98">
        <f t="shared" si="1"/>
        <v>1.911764705882353</v>
      </c>
      <c r="M21" s="1">
        <v>1.91</v>
      </c>
    </row>
    <row r="22" spans="1:13" ht="49.5" customHeight="1" x14ac:dyDescent="0.25">
      <c r="A22" s="81">
        <f t="shared" ref="A22:A45" si="3">SUM(A21+1)</f>
        <v>14</v>
      </c>
      <c r="B22" s="30"/>
      <c r="C22" s="79" t="s">
        <v>37</v>
      </c>
      <c r="D22" s="82" t="s">
        <v>38</v>
      </c>
      <c r="E22" s="86" t="s">
        <v>32</v>
      </c>
      <c r="F22" s="87" t="s">
        <v>33</v>
      </c>
      <c r="G22" s="88" t="s">
        <v>34</v>
      </c>
      <c r="H22" s="16">
        <f t="shared" si="2"/>
        <v>30.414999999999999</v>
      </c>
      <c r="I22" s="91">
        <v>27.65</v>
      </c>
      <c r="K22" s="98">
        <f t="shared" si="1"/>
        <v>2.0330882352941178</v>
      </c>
      <c r="M22" s="1">
        <v>2.0299999999999998</v>
      </c>
    </row>
    <row r="23" spans="1:13" ht="49.5" customHeight="1" x14ac:dyDescent="0.25">
      <c r="A23" s="81">
        <f t="shared" si="3"/>
        <v>15</v>
      </c>
      <c r="B23" s="85"/>
      <c r="C23" s="90" t="s">
        <v>39</v>
      </c>
      <c r="D23" s="29" t="s">
        <v>40</v>
      </c>
      <c r="E23" s="86" t="s">
        <v>32</v>
      </c>
      <c r="F23" s="86" t="s">
        <v>33</v>
      </c>
      <c r="G23" s="88" t="s">
        <v>14</v>
      </c>
      <c r="H23" s="16">
        <f t="shared" si="2"/>
        <v>28.6</v>
      </c>
      <c r="I23" s="91">
        <v>26</v>
      </c>
      <c r="K23" s="98">
        <f t="shared" si="1"/>
        <v>1.911764705882353</v>
      </c>
      <c r="M23" s="1">
        <v>1.91</v>
      </c>
    </row>
    <row r="24" spans="1:13" ht="51" customHeight="1" x14ac:dyDescent="0.25">
      <c r="A24" s="81">
        <f t="shared" si="3"/>
        <v>16</v>
      </c>
      <c r="B24" s="85"/>
      <c r="C24" s="90" t="s">
        <v>39</v>
      </c>
      <c r="D24" s="29" t="s">
        <v>41</v>
      </c>
      <c r="E24" s="86" t="s">
        <v>32</v>
      </c>
      <c r="F24" s="86" t="s">
        <v>33</v>
      </c>
      <c r="G24" s="88" t="s">
        <v>14</v>
      </c>
      <c r="H24" s="16">
        <f t="shared" si="2"/>
        <v>26.4</v>
      </c>
      <c r="I24" s="91">
        <v>24</v>
      </c>
      <c r="K24" s="98">
        <f t="shared" si="1"/>
        <v>1.7647058823529411</v>
      </c>
      <c r="M24" s="1">
        <v>1.76</v>
      </c>
    </row>
    <row r="25" spans="1:13" ht="49.5" customHeight="1" x14ac:dyDescent="0.25">
      <c r="A25" s="81">
        <f t="shared" si="3"/>
        <v>17</v>
      </c>
      <c r="B25" s="549"/>
      <c r="C25" s="532" t="s">
        <v>42</v>
      </c>
      <c r="D25" s="32" t="s">
        <v>43</v>
      </c>
      <c r="E25" s="546" t="s">
        <v>32</v>
      </c>
      <c r="F25" s="547" t="s">
        <v>44</v>
      </c>
      <c r="G25" s="548" t="s">
        <v>34</v>
      </c>
      <c r="H25" s="16">
        <f t="shared" si="2"/>
        <v>21.614999999999998</v>
      </c>
      <c r="I25" s="91">
        <v>19.649999999999999</v>
      </c>
      <c r="K25" s="98">
        <f t="shared" si="1"/>
        <v>1.4448529411764706</v>
      </c>
      <c r="M25" s="1">
        <v>1.44</v>
      </c>
    </row>
    <row r="26" spans="1:13" ht="49.5" customHeight="1" x14ac:dyDescent="0.25">
      <c r="A26" s="81">
        <f t="shared" si="3"/>
        <v>18</v>
      </c>
      <c r="B26" s="550"/>
      <c r="C26" s="532"/>
      <c r="D26" s="32" t="s">
        <v>45</v>
      </c>
      <c r="E26" s="546"/>
      <c r="F26" s="547"/>
      <c r="G26" s="548"/>
      <c r="H26" s="16">
        <f t="shared" si="2"/>
        <v>26.95</v>
      </c>
      <c r="I26" s="91">
        <v>24.5</v>
      </c>
      <c r="K26" s="98">
        <f t="shared" si="1"/>
        <v>1.8014705882352942</v>
      </c>
      <c r="M26" s="1">
        <v>1.8</v>
      </c>
    </row>
    <row r="27" spans="1:13" ht="41.25" customHeight="1" x14ac:dyDescent="0.25">
      <c r="A27" s="81">
        <f t="shared" si="3"/>
        <v>19</v>
      </c>
      <c r="B27" s="544"/>
      <c r="C27" s="532" t="s">
        <v>46</v>
      </c>
      <c r="D27" s="32" t="s">
        <v>47</v>
      </c>
      <c r="E27" s="86" t="s">
        <v>32</v>
      </c>
      <c r="F27" s="547" t="s">
        <v>44</v>
      </c>
      <c r="G27" s="548" t="s">
        <v>34</v>
      </c>
      <c r="H27" s="16">
        <f t="shared" si="2"/>
        <v>21.614999999999998</v>
      </c>
      <c r="I27" s="91">
        <v>19.649999999999999</v>
      </c>
      <c r="K27" s="98">
        <f t="shared" si="1"/>
        <v>1.4448529411764706</v>
      </c>
      <c r="M27" s="1">
        <v>1.44</v>
      </c>
    </row>
    <row r="28" spans="1:13" ht="45.75" customHeight="1" x14ac:dyDescent="0.25">
      <c r="A28" s="81">
        <f t="shared" si="3"/>
        <v>20</v>
      </c>
      <c r="B28" s="544"/>
      <c r="C28" s="532"/>
      <c r="D28" s="32" t="s">
        <v>48</v>
      </c>
      <c r="E28" s="86" t="s">
        <v>32</v>
      </c>
      <c r="F28" s="547"/>
      <c r="G28" s="548"/>
      <c r="H28" s="16">
        <f t="shared" si="2"/>
        <v>26.95</v>
      </c>
      <c r="I28" s="91">
        <v>24.5</v>
      </c>
      <c r="K28" s="98">
        <f t="shared" si="1"/>
        <v>1.8014705882352942</v>
      </c>
      <c r="M28" s="1">
        <v>1.8</v>
      </c>
    </row>
    <row r="29" spans="1:13" ht="45" customHeight="1" x14ac:dyDescent="0.25">
      <c r="A29" s="81">
        <f t="shared" si="3"/>
        <v>21</v>
      </c>
      <c r="B29" s="85"/>
      <c r="C29" s="79"/>
      <c r="D29" s="32" t="s">
        <v>49</v>
      </c>
      <c r="E29" s="86" t="s">
        <v>32</v>
      </c>
      <c r="F29" s="87" t="s">
        <v>44</v>
      </c>
      <c r="G29" s="88" t="s">
        <v>34</v>
      </c>
      <c r="H29" s="16">
        <f t="shared" si="2"/>
        <v>18.369999999999997</v>
      </c>
      <c r="I29" s="91">
        <v>16.7</v>
      </c>
      <c r="K29" s="98">
        <f t="shared" si="1"/>
        <v>1.2279411764705883</v>
      </c>
      <c r="M29" s="1">
        <v>1.23</v>
      </c>
    </row>
    <row r="30" spans="1:13" ht="43.5" customHeight="1" x14ac:dyDescent="0.25">
      <c r="A30" s="81">
        <f t="shared" si="3"/>
        <v>22</v>
      </c>
      <c r="B30" s="544"/>
      <c r="C30" s="532" t="s">
        <v>50</v>
      </c>
      <c r="D30" s="82" t="s">
        <v>51</v>
      </c>
      <c r="E30" s="86" t="s">
        <v>32</v>
      </c>
      <c r="F30" s="547" t="s">
        <v>44</v>
      </c>
      <c r="G30" s="548" t="s">
        <v>34</v>
      </c>
      <c r="H30" s="16">
        <f t="shared" si="2"/>
        <v>21.614999999999998</v>
      </c>
      <c r="I30" s="91">
        <v>19.649999999999999</v>
      </c>
      <c r="K30" s="98">
        <f t="shared" si="1"/>
        <v>1.4448529411764706</v>
      </c>
      <c r="M30" s="1">
        <v>1.44</v>
      </c>
    </row>
    <row r="31" spans="1:13" ht="48" customHeight="1" x14ac:dyDescent="0.25">
      <c r="A31" s="81">
        <f t="shared" si="3"/>
        <v>23</v>
      </c>
      <c r="B31" s="544"/>
      <c r="C31" s="532"/>
      <c r="D31" s="82" t="s">
        <v>52</v>
      </c>
      <c r="E31" s="86" t="s">
        <v>32</v>
      </c>
      <c r="F31" s="547"/>
      <c r="G31" s="548"/>
      <c r="H31" s="16">
        <f t="shared" si="2"/>
        <v>26.95</v>
      </c>
      <c r="I31" s="91">
        <v>24.5</v>
      </c>
      <c r="K31" s="98">
        <f t="shared" si="1"/>
        <v>1.8014705882352942</v>
      </c>
      <c r="M31" s="1">
        <v>1.8</v>
      </c>
    </row>
    <row r="32" spans="1:13" ht="44.25" customHeight="1" x14ac:dyDescent="0.25">
      <c r="A32" s="81">
        <f t="shared" si="3"/>
        <v>24</v>
      </c>
      <c r="B32" s="85"/>
      <c r="C32" s="79" t="s">
        <v>53</v>
      </c>
      <c r="D32" s="82" t="s">
        <v>54</v>
      </c>
      <c r="E32" s="86" t="s">
        <v>32</v>
      </c>
      <c r="F32" s="87" t="s">
        <v>44</v>
      </c>
      <c r="G32" s="88" t="s">
        <v>34</v>
      </c>
      <c r="H32" s="16">
        <f t="shared" si="2"/>
        <v>15.4</v>
      </c>
      <c r="I32" s="91">
        <v>14</v>
      </c>
      <c r="K32" s="98">
        <f t="shared" si="1"/>
        <v>1.0294117647058825</v>
      </c>
      <c r="M32" s="1">
        <v>1.03</v>
      </c>
    </row>
    <row r="33" spans="1:13" ht="48" customHeight="1" x14ac:dyDescent="0.25">
      <c r="A33" s="81">
        <f t="shared" si="3"/>
        <v>25</v>
      </c>
      <c r="B33" s="544"/>
      <c r="C33" s="532" t="s">
        <v>55</v>
      </c>
      <c r="D33" s="32" t="s">
        <v>56</v>
      </c>
      <c r="E33" s="546" t="s">
        <v>32</v>
      </c>
      <c r="F33" s="547" t="s">
        <v>44</v>
      </c>
      <c r="G33" s="548" t="s">
        <v>34</v>
      </c>
      <c r="H33" s="16">
        <f t="shared" si="2"/>
        <v>21.614999999999998</v>
      </c>
      <c r="I33" s="91">
        <v>19.649999999999999</v>
      </c>
      <c r="K33" s="98">
        <f t="shared" si="1"/>
        <v>1.4448529411764706</v>
      </c>
      <c r="M33" s="1">
        <v>1.44</v>
      </c>
    </row>
    <row r="34" spans="1:13" ht="42.75" customHeight="1" x14ac:dyDescent="0.25">
      <c r="A34" s="81">
        <f t="shared" si="3"/>
        <v>26</v>
      </c>
      <c r="B34" s="544"/>
      <c r="C34" s="532"/>
      <c r="D34" s="32" t="s">
        <v>57</v>
      </c>
      <c r="E34" s="546"/>
      <c r="F34" s="547"/>
      <c r="G34" s="548"/>
      <c r="H34" s="16">
        <f t="shared" si="2"/>
        <v>26.95</v>
      </c>
      <c r="I34" s="91">
        <v>24.5</v>
      </c>
      <c r="K34" s="98">
        <f t="shared" si="1"/>
        <v>1.8014705882352942</v>
      </c>
      <c r="M34" s="1">
        <v>1.8</v>
      </c>
    </row>
    <row r="35" spans="1:13" ht="24.95" customHeight="1" x14ac:dyDescent="0.25">
      <c r="A35" s="84" t="s">
        <v>2</v>
      </c>
      <c r="B35" s="543" t="s">
        <v>3</v>
      </c>
      <c r="C35" s="543"/>
      <c r="D35" s="84" t="s">
        <v>4</v>
      </c>
      <c r="E35" s="84" t="s">
        <v>5</v>
      </c>
      <c r="F35" s="84" t="s">
        <v>6</v>
      </c>
      <c r="G35" s="8" t="s">
        <v>7</v>
      </c>
      <c r="H35" s="9" t="s">
        <v>8</v>
      </c>
      <c r="I35" s="10" t="s">
        <v>9</v>
      </c>
      <c r="K35" s="98" t="e">
        <f t="shared" si="1"/>
        <v>#VALUE!</v>
      </c>
    </row>
    <row r="36" spans="1:13" ht="48.75" customHeight="1" x14ac:dyDescent="0.25">
      <c r="A36" s="81">
        <v>27</v>
      </c>
      <c r="B36" s="544"/>
      <c r="C36" s="79" t="s">
        <v>58</v>
      </c>
      <c r="D36" s="82" t="s">
        <v>59</v>
      </c>
      <c r="E36" s="546" t="s">
        <v>32</v>
      </c>
      <c r="F36" s="547" t="s">
        <v>33</v>
      </c>
      <c r="G36" s="548" t="s">
        <v>34</v>
      </c>
      <c r="H36" s="16">
        <f>(I36*10%)+I36</f>
        <v>30.8</v>
      </c>
      <c r="I36" s="91">
        <v>28</v>
      </c>
      <c r="K36" s="98">
        <f t="shared" si="1"/>
        <v>2.0588235294117649</v>
      </c>
      <c r="M36" s="1">
        <v>2.06</v>
      </c>
    </row>
    <row r="37" spans="1:13" ht="50.25" customHeight="1" x14ac:dyDescent="0.25">
      <c r="A37" s="81">
        <f t="shared" si="3"/>
        <v>28</v>
      </c>
      <c r="B37" s="544"/>
      <c r="C37" s="79" t="s">
        <v>58</v>
      </c>
      <c r="D37" s="82" t="s">
        <v>60</v>
      </c>
      <c r="E37" s="546"/>
      <c r="F37" s="547"/>
      <c r="G37" s="548"/>
      <c r="H37" s="16">
        <f t="shared" ref="H37:H45" si="4">(I37*10%)+I37</f>
        <v>28.6</v>
      </c>
      <c r="I37" s="91">
        <v>26</v>
      </c>
      <c r="K37" s="98">
        <f t="shared" si="1"/>
        <v>1.911764705882353</v>
      </c>
      <c r="M37" s="1">
        <v>1.91</v>
      </c>
    </row>
    <row r="38" spans="1:13" ht="49.5" customHeight="1" x14ac:dyDescent="0.25">
      <c r="A38" s="81">
        <f t="shared" si="3"/>
        <v>29</v>
      </c>
      <c r="B38" s="30"/>
      <c r="C38" s="79" t="s">
        <v>61</v>
      </c>
      <c r="D38" s="82" t="s">
        <v>62</v>
      </c>
      <c r="E38" s="86" t="s">
        <v>32</v>
      </c>
      <c r="F38" s="87" t="s">
        <v>33</v>
      </c>
      <c r="G38" s="88" t="s">
        <v>34</v>
      </c>
      <c r="H38" s="16">
        <f t="shared" si="4"/>
        <v>31.9</v>
      </c>
      <c r="I38" s="91">
        <v>29</v>
      </c>
      <c r="K38" s="98">
        <f t="shared" si="1"/>
        <v>2.1323529411764706</v>
      </c>
      <c r="M38" s="1">
        <v>2.13</v>
      </c>
    </row>
    <row r="39" spans="1:13" ht="45.75" customHeight="1" x14ac:dyDescent="0.25">
      <c r="A39" s="81">
        <f t="shared" si="3"/>
        <v>30</v>
      </c>
      <c r="B39" s="85"/>
      <c r="C39" s="79" t="s">
        <v>63</v>
      </c>
      <c r="D39" s="82" t="s">
        <v>64</v>
      </c>
      <c r="E39" s="86" t="s">
        <v>32</v>
      </c>
      <c r="F39" s="87" t="s">
        <v>44</v>
      </c>
      <c r="G39" s="88" t="s">
        <v>34</v>
      </c>
      <c r="H39" s="16">
        <f t="shared" si="4"/>
        <v>19.8</v>
      </c>
      <c r="I39" s="91">
        <v>18</v>
      </c>
      <c r="K39" s="98">
        <f t="shared" si="1"/>
        <v>1.3235294117647058</v>
      </c>
      <c r="M39" s="1">
        <v>1.32</v>
      </c>
    </row>
    <row r="40" spans="1:13" ht="60" customHeight="1" x14ac:dyDescent="0.25">
      <c r="A40" s="81">
        <f t="shared" si="3"/>
        <v>31</v>
      </c>
      <c r="B40" s="85"/>
      <c r="C40" s="79" t="s">
        <v>65</v>
      </c>
      <c r="D40" s="82" t="s">
        <v>66</v>
      </c>
      <c r="E40" s="86" t="s">
        <v>67</v>
      </c>
      <c r="F40" s="87" t="s">
        <v>44</v>
      </c>
      <c r="G40" s="88" t="s">
        <v>34</v>
      </c>
      <c r="H40" s="16">
        <f t="shared" si="4"/>
        <v>12.1</v>
      </c>
      <c r="I40" s="91">
        <v>11</v>
      </c>
      <c r="K40" s="98">
        <f t="shared" si="1"/>
        <v>0.80882352941176472</v>
      </c>
      <c r="M40" s="1">
        <v>0.81</v>
      </c>
    </row>
    <row r="41" spans="1:13" ht="69.75" customHeight="1" x14ac:dyDescent="0.25">
      <c r="A41" s="81">
        <f t="shared" si="3"/>
        <v>32</v>
      </c>
      <c r="B41" s="85"/>
      <c r="C41" s="79" t="s">
        <v>68</v>
      </c>
      <c r="D41" s="35" t="s">
        <v>69</v>
      </c>
      <c r="E41" s="86" t="s">
        <v>70</v>
      </c>
      <c r="F41" s="86" t="s">
        <v>71</v>
      </c>
      <c r="G41" s="88" t="s">
        <v>34</v>
      </c>
      <c r="H41" s="16">
        <f t="shared" si="4"/>
        <v>17.600000000000001</v>
      </c>
      <c r="I41" s="91">
        <v>16</v>
      </c>
      <c r="K41" s="98">
        <f t="shared" si="1"/>
        <v>1.1764705882352942</v>
      </c>
      <c r="M41" s="1">
        <v>1.18</v>
      </c>
    </row>
    <row r="42" spans="1:13" ht="51" customHeight="1" x14ac:dyDescent="0.25">
      <c r="A42" s="81">
        <f t="shared" si="3"/>
        <v>33</v>
      </c>
      <c r="B42" s="85"/>
      <c r="C42" s="79" t="s">
        <v>72</v>
      </c>
      <c r="D42" s="82" t="s">
        <v>73</v>
      </c>
      <c r="E42" s="86" t="s">
        <v>32</v>
      </c>
      <c r="F42" s="87" t="s">
        <v>74</v>
      </c>
      <c r="G42" s="87" t="s">
        <v>34</v>
      </c>
      <c r="H42" s="16">
        <f t="shared" si="4"/>
        <v>19.8</v>
      </c>
      <c r="I42" s="91">
        <v>18</v>
      </c>
      <c r="K42" s="98">
        <f t="shared" si="1"/>
        <v>1.3235294117647058</v>
      </c>
      <c r="M42" s="1">
        <v>1.32</v>
      </c>
    </row>
    <row r="43" spans="1:13" ht="51" customHeight="1" x14ac:dyDescent="0.25">
      <c r="A43" s="81">
        <f t="shared" si="3"/>
        <v>34</v>
      </c>
      <c r="B43" s="30"/>
      <c r="C43" s="79" t="s">
        <v>75</v>
      </c>
      <c r="D43" s="82" t="s">
        <v>76</v>
      </c>
      <c r="E43" s="546" t="s">
        <v>77</v>
      </c>
      <c r="F43" s="547" t="s">
        <v>78</v>
      </c>
      <c r="G43" s="547" t="s">
        <v>34</v>
      </c>
      <c r="H43" s="16">
        <f t="shared" si="4"/>
        <v>48.4</v>
      </c>
      <c r="I43" s="91">
        <v>44</v>
      </c>
      <c r="K43" s="98">
        <f t="shared" si="1"/>
        <v>3.2352941176470589</v>
      </c>
      <c r="M43" s="1">
        <v>3.24</v>
      </c>
    </row>
    <row r="44" spans="1:13" ht="39" customHeight="1" x14ac:dyDescent="0.25">
      <c r="A44" s="81">
        <f t="shared" si="3"/>
        <v>35</v>
      </c>
      <c r="B44" s="30"/>
      <c r="C44" s="79"/>
      <c r="D44" s="82" t="s">
        <v>79</v>
      </c>
      <c r="E44" s="546"/>
      <c r="F44" s="547"/>
      <c r="G44" s="547"/>
      <c r="H44" s="16">
        <f t="shared" si="4"/>
        <v>44</v>
      </c>
      <c r="I44" s="91">
        <v>40</v>
      </c>
      <c r="K44" s="98">
        <f t="shared" si="1"/>
        <v>2.9411764705882355</v>
      </c>
      <c r="M44" s="1">
        <v>2.94</v>
      </c>
    </row>
    <row r="45" spans="1:13" ht="40.5" customHeight="1" x14ac:dyDescent="0.25">
      <c r="A45" s="81">
        <f t="shared" si="3"/>
        <v>36</v>
      </c>
      <c r="B45" s="85"/>
      <c r="C45" s="79" t="s">
        <v>80</v>
      </c>
      <c r="D45" s="82" t="s">
        <v>81</v>
      </c>
      <c r="E45" s="86" t="s">
        <v>77</v>
      </c>
      <c r="F45" s="87" t="s">
        <v>44</v>
      </c>
      <c r="G45" s="87" t="s">
        <v>34</v>
      </c>
      <c r="H45" s="16">
        <f t="shared" si="4"/>
        <v>12.1</v>
      </c>
      <c r="I45" s="91">
        <v>11</v>
      </c>
      <c r="K45" s="98">
        <f t="shared" si="1"/>
        <v>0.80882352941176472</v>
      </c>
      <c r="M45" s="1">
        <v>0.81</v>
      </c>
    </row>
    <row r="46" spans="1:13" ht="24.95" customHeight="1" x14ac:dyDescent="0.25">
      <c r="A46" s="538" t="s">
        <v>82</v>
      </c>
      <c r="B46" s="538"/>
      <c r="C46" s="538"/>
      <c r="D46" s="538"/>
      <c r="E46" s="538"/>
      <c r="F46" s="538"/>
      <c r="G46" s="538"/>
      <c r="H46" s="538"/>
      <c r="I46" s="538"/>
      <c r="K46" s="98">
        <f t="shared" si="1"/>
        <v>0</v>
      </c>
    </row>
    <row r="47" spans="1:13" ht="70.5" customHeight="1" x14ac:dyDescent="0.25">
      <c r="A47" s="81">
        <f>A45+1</f>
        <v>37</v>
      </c>
      <c r="B47" s="85"/>
      <c r="C47" s="79" t="s">
        <v>83</v>
      </c>
      <c r="D47" s="82" t="s">
        <v>84</v>
      </c>
      <c r="E47" s="33" t="s">
        <v>85</v>
      </c>
      <c r="F47" s="83" t="s">
        <v>34</v>
      </c>
      <c r="G47" s="83" t="s">
        <v>34</v>
      </c>
      <c r="H47" s="16">
        <f>(I47*10%)+I47</f>
        <v>36.299999999999997</v>
      </c>
      <c r="I47" s="91">
        <v>33</v>
      </c>
      <c r="K47" s="98">
        <f t="shared" si="1"/>
        <v>2.4264705882352944</v>
      </c>
      <c r="M47" s="1">
        <v>2.4300000000000002</v>
      </c>
    </row>
    <row r="48" spans="1:13" ht="56.25" customHeight="1" x14ac:dyDescent="0.25">
      <c r="A48" s="81">
        <f t="shared" ref="A48:A63" si="5">A47+1</f>
        <v>38</v>
      </c>
      <c r="B48" s="85"/>
      <c r="C48" s="79" t="s">
        <v>86</v>
      </c>
      <c r="D48" s="82" t="s">
        <v>87</v>
      </c>
      <c r="E48" s="33" t="s">
        <v>85</v>
      </c>
      <c r="F48" s="83" t="s">
        <v>88</v>
      </c>
      <c r="G48" s="83" t="s">
        <v>14</v>
      </c>
      <c r="H48" s="16">
        <f t="shared" ref="H48:H63" si="6">(I48*10%)+I48</f>
        <v>50.6</v>
      </c>
      <c r="I48" s="91">
        <v>46</v>
      </c>
      <c r="K48" s="98">
        <f t="shared" si="1"/>
        <v>3.3823529411764706</v>
      </c>
      <c r="M48" s="1">
        <v>3.38</v>
      </c>
    </row>
    <row r="49" spans="1:13" ht="48.75" customHeight="1" x14ac:dyDescent="0.25">
      <c r="A49" s="81">
        <f t="shared" si="5"/>
        <v>39</v>
      </c>
      <c r="B49" s="85"/>
      <c r="C49" s="79" t="s">
        <v>89</v>
      </c>
      <c r="D49" s="82" t="s">
        <v>90</v>
      </c>
      <c r="E49" s="33" t="s">
        <v>85</v>
      </c>
      <c r="F49" s="83" t="s">
        <v>88</v>
      </c>
      <c r="G49" s="83" t="s">
        <v>14</v>
      </c>
      <c r="H49" s="16">
        <f t="shared" si="6"/>
        <v>50.6</v>
      </c>
      <c r="I49" s="91">
        <v>46</v>
      </c>
      <c r="K49" s="98">
        <f t="shared" si="1"/>
        <v>3.3823529411764706</v>
      </c>
      <c r="M49" s="1">
        <v>3.38</v>
      </c>
    </row>
    <row r="50" spans="1:13" ht="48.75" customHeight="1" x14ac:dyDescent="0.25">
      <c r="A50" s="81">
        <f t="shared" si="5"/>
        <v>40</v>
      </c>
      <c r="B50" s="85"/>
      <c r="C50" s="79" t="s">
        <v>91</v>
      </c>
      <c r="D50" s="82" t="s">
        <v>92</v>
      </c>
      <c r="E50" s="33"/>
      <c r="F50" s="83" t="s">
        <v>93</v>
      </c>
      <c r="G50" s="83" t="s">
        <v>14</v>
      </c>
      <c r="H50" s="16">
        <f t="shared" si="6"/>
        <v>27.5</v>
      </c>
      <c r="I50" s="91">
        <v>25</v>
      </c>
      <c r="K50" s="98">
        <f t="shared" si="1"/>
        <v>1.8382352941176472</v>
      </c>
      <c r="M50" s="1">
        <v>1.84</v>
      </c>
    </row>
    <row r="51" spans="1:13" ht="54.75" customHeight="1" x14ac:dyDescent="0.25">
      <c r="A51" s="81">
        <f t="shared" si="5"/>
        <v>41</v>
      </c>
      <c r="B51" s="85"/>
      <c r="C51" s="79" t="s">
        <v>94</v>
      </c>
      <c r="D51" s="82" t="s">
        <v>95</v>
      </c>
      <c r="E51" s="33" t="s">
        <v>96</v>
      </c>
      <c r="F51" s="83" t="s">
        <v>97</v>
      </c>
      <c r="G51" s="83" t="s">
        <v>14</v>
      </c>
      <c r="H51" s="16">
        <f t="shared" si="6"/>
        <v>15.125</v>
      </c>
      <c r="I51" s="91">
        <v>13.75</v>
      </c>
      <c r="K51" s="98">
        <f t="shared" si="1"/>
        <v>1.0110294117647058</v>
      </c>
      <c r="M51" s="1">
        <v>1.01</v>
      </c>
    </row>
    <row r="52" spans="1:13" ht="56.25" customHeight="1" x14ac:dyDescent="0.25">
      <c r="A52" s="81">
        <f t="shared" si="5"/>
        <v>42</v>
      </c>
      <c r="B52" s="85"/>
      <c r="C52" s="79" t="s">
        <v>98</v>
      </c>
      <c r="D52" s="82" t="s">
        <v>99</v>
      </c>
      <c r="E52" s="33" t="s">
        <v>100</v>
      </c>
      <c r="F52" s="83" t="s">
        <v>97</v>
      </c>
      <c r="G52" s="83" t="s">
        <v>14</v>
      </c>
      <c r="H52" s="16">
        <f t="shared" si="6"/>
        <v>3.3</v>
      </c>
      <c r="I52" s="91">
        <v>3</v>
      </c>
      <c r="K52" s="98">
        <f t="shared" si="1"/>
        <v>0.22058823529411764</v>
      </c>
      <c r="M52" s="1">
        <v>0.22</v>
      </c>
    </row>
    <row r="53" spans="1:13" ht="53.25" customHeight="1" x14ac:dyDescent="0.25">
      <c r="A53" s="81">
        <f t="shared" si="5"/>
        <v>43</v>
      </c>
      <c r="B53" s="85"/>
      <c r="C53" s="79" t="s">
        <v>101</v>
      </c>
      <c r="D53" s="82" t="s">
        <v>102</v>
      </c>
      <c r="E53" s="33" t="s">
        <v>103</v>
      </c>
      <c r="F53" s="83" t="s">
        <v>104</v>
      </c>
      <c r="G53" s="83" t="s">
        <v>14</v>
      </c>
      <c r="H53" s="16">
        <f t="shared" si="6"/>
        <v>2.2000000000000002</v>
      </c>
      <c r="I53" s="91">
        <v>2</v>
      </c>
      <c r="K53" s="98">
        <f t="shared" si="1"/>
        <v>0.14705882352941177</v>
      </c>
      <c r="M53" s="1">
        <v>0.15</v>
      </c>
    </row>
    <row r="54" spans="1:13" ht="49.5" customHeight="1" x14ac:dyDescent="0.25">
      <c r="A54" s="81">
        <f t="shared" si="5"/>
        <v>44</v>
      </c>
      <c r="B54" s="85"/>
      <c r="C54" s="79" t="s">
        <v>105</v>
      </c>
      <c r="D54" s="82" t="s">
        <v>106</v>
      </c>
      <c r="E54" s="33" t="s">
        <v>103</v>
      </c>
      <c r="F54" s="83" t="s">
        <v>104</v>
      </c>
      <c r="G54" s="83" t="s">
        <v>14</v>
      </c>
      <c r="H54" s="16">
        <f t="shared" si="6"/>
        <v>2.09</v>
      </c>
      <c r="I54" s="91">
        <v>1.9</v>
      </c>
      <c r="K54" s="98">
        <f t="shared" si="1"/>
        <v>0.13970588235294118</v>
      </c>
      <c r="M54" s="1">
        <v>0.14000000000000001</v>
      </c>
    </row>
    <row r="55" spans="1:13" ht="45.75" customHeight="1" x14ac:dyDescent="0.25">
      <c r="A55" s="81">
        <f t="shared" si="5"/>
        <v>45</v>
      </c>
      <c r="B55" s="85"/>
      <c r="C55" s="79" t="s">
        <v>107</v>
      </c>
      <c r="D55" s="82" t="s">
        <v>108</v>
      </c>
      <c r="E55" s="33" t="s">
        <v>103</v>
      </c>
      <c r="F55" s="83" t="s">
        <v>104</v>
      </c>
      <c r="G55" s="83" t="s">
        <v>14</v>
      </c>
      <c r="H55" s="16">
        <f t="shared" si="6"/>
        <v>2.2000000000000002</v>
      </c>
      <c r="I55" s="91">
        <v>2</v>
      </c>
      <c r="K55" s="98">
        <f t="shared" si="1"/>
        <v>0.14705882352941177</v>
      </c>
      <c r="M55" s="1">
        <v>0.15</v>
      </c>
    </row>
    <row r="56" spans="1:13" ht="53.25" customHeight="1" x14ac:dyDescent="0.25">
      <c r="A56" s="81">
        <f t="shared" si="5"/>
        <v>46</v>
      </c>
      <c r="B56" s="85"/>
      <c r="C56" s="79" t="s">
        <v>109</v>
      </c>
      <c r="D56" s="82" t="s">
        <v>110</v>
      </c>
      <c r="E56" s="33" t="s">
        <v>103</v>
      </c>
      <c r="F56" s="83" t="s">
        <v>104</v>
      </c>
      <c r="G56" s="83" t="s">
        <v>14</v>
      </c>
      <c r="H56" s="16">
        <f t="shared" si="6"/>
        <v>2.09</v>
      </c>
      <c r="I56" s="91">
        <v>1.9</v>
      </c>
      <c r="K56" s="98">
        <f t="shared" si="1"/>
        <v>0.13970588235294118</v>
      </c>
      <c r="M56" s="1">
        <v>0.14000000000000001</v>
      </c>
    </row>
    <row r="57" spans="1:13" ht="56.25" customHeight="1" x14ac:dyDescent="0.25">
      <c r="A57" s="81">
        <f t="shared" si="5"/>
        <v>47</v>
      </c>
      <c r="B57" s="85"/>
      <c r="C57" s="79" t="s">
        <v>111</v>
      </c>
      <c r="D57" s="35" t="s">
        <v>112</v>
      </c>
      <c r="E57" s="33" t="s">
        <v>113</v>
      </c>
      <c r="F57" s="83" t="s">
        <v>114</v>
      </c>
      <c r="G57" s="83" t="s">
        <v>14</v>
      </c>
      <c r="H57" s="16">
        <f t="shared" si="6"/>
        <v>4.07</v>
      </c>
      <c r="I57" s="91">
        <v>3.7</v>
      </c>
      <c r="K57" s="98">
        <f t="shared" si="1"/>
        <v>0.2720588235294118</v>
      </c>
      <c r="M57" s="1">
        <v>0.27</v>
      </c>
    </row>
    <row r="58" spans="1:13" ht="49.5" customHeight="1" x14ac:dyDescent="0.25">
      <c r="A58" s="81">
        <f t="shared" si="5"/>
        <v>48</v>
      </c>
      <c r="B58" s="85"/>
      <c r="C58" s="79" t="s">
        <v>115</v>
      </c>
      <c r="D58" s="82" t="s">
        <v>116</v>
      </c>
      <c r="E58" s="33" t="s">
        <v>113</v>
      </c>
      <c r="F58" s="83" t="s">
        <v>114</v>
      </c>
      <c r="G58" s="83" t="s">
        <v>14</v>
      </c>
      <c r="H58" s="16">
        <f t="shared" si="6"/>
        <v>4.2350000000000003</v>
      </c>
      <c r="I58" s="91">
        <v>3.85</v>
      </c>
      <c r="K58" s="98">
        <f t="shared" si="1"/>
        <v>0.28308823529411764</v>
      </c>
      <c r="M58" s="1">
        <v>0.28000000000000003</v>
      </c>
    </row>
    <row r="59" spans="1:13" ht="48.75" customHeight="1" x14ac:dyDescent="0.25">
      <c r="A59" s="81">
        <f t="shared" si="5"/>
        <v>49</v>
      </c>
      <c r="B59" s="85"/>
      <c r="C59" s="79" t="s">
        <v>117</v>
      </c>
      <c r="D59" s="82" t="s">
        <v>118</v>
      </c>
      <c r="E59" s="33" t="s">
        <v>113</v>
      </c>
      <c r="F59" s="83" t="s">
        <v>119</v>
      </c>
      <c r="G59" s="83" t="s">
        <v>14</v>
      </c>
      <c r="H59" s="16">
        <f t="shared" si="6"/>
        <v>8.25</v>
      </c>
      <c r="I59" s="91">
        <v>7.5</v>
      </c>
      <c r="K59" s="98">
        <f t="shared" si="1"/>
        <v>0.55147058823529416</v>
      </c>
      <c r="M59" s="1">
        <v>0.55000000000000004</v>
      </c>
    </row>
    <row r="60" spans="1:13" ht="49.5" customHeight="1" x14ac:dyDescent="0.25">
      <c r="A60" s="81">
        <f t="shared" si="5"/>
        <v>50</v>
      </c>
      <c r="B60" s="85"/>
      <c r="C60" s="79" t="s">
        <v>120</v>
      </c>
      <c r="D60" s="82" t="s">
        <v>121</v>
      </c>
      <c r="E60" s="33" t="s">
        <v>122</v>
      </c>
      <c r="F60" s="83" t="s">
        <v>44</v>
      </c>
      <c r="G60" s="83" t="s">
        <v>34</v>
      </c>
      <c r="H60" s="16">
        <f t="shared" si="6"/>
        <v>18.975000000000001</v>
      </c>
      <c r="I60" s="91">
        <v>17.25</v>
      </c>
      <c r="K60" s="98">
        <f t="shared" si="1"/>
        <v>1.2683823529411764</v>
      </c>
      <c r="M60" s="1">
        <v>1.27</v>
      </c>
    </row>
    <row r="61" spans="1:13" ht="46.5" customHeight="1" x14ac:dyDescent="0.25">
      <c r="A61" s="81">
        <f t="shared" si="5"/>
        <v>51</v>
      </c>
      <c r="B61" s="85"/>
      <c r="C61" s="79" t="s">
        <v>123</v>
      </c>
      <c r="D61" s="82" t="s">
        <v>124</v>
      </c>
      <c r="E61" s="33" t="s">
        <v>122</v>
      </c>
      <c r="F61" s="83" t="s">
        <v>44</v>
      </c>
      <c r="G61" s="83" t="s">
        <v>34</v>
      </c>
      <c r="H61" s="16">
        <f t="shared" si="6"/>
        <v>18.149999999999999</v>
      </c>
      <c r="I61" s="91">
        <v>16.5</v>
      </c>
      <c r="K61" s="98">
        <f t="shared" si="1"/>
        <v>1.2132352941176472</v>
      </c>
      <c r="M61" s="1">
        <v>1.21</v>
      </c>
    </row>
    <row r="62" spans="1:13" ht="48.75" customHeight="1" x14ac:dyDescent="0.25">
      <c r="A62" s="81">
        <f t="shared" si="5"/>
        <v>52</v>
      </c>
      <c r="B62" s="544"/>
      <c r="C62" s="532"/>
      <c r="D62" s="82" t="s">
        <v>125</v>
      </c>
      <c r="E62" s="33" t="s">
        <v>32</v>
      </c>
      <c r="F62" s="542"/>
      <c r="G62" s="542" t="s">
        <v>14</v>
      </c>
      <c r="H62" s="16">
        <f t="shared" si="6"/>
        <v>18.7</v>
      </c>
      <c r="I62" s="91">
        <v>17</v>
      </c>
      <c r="K62" s="98">
        <f t="shared" si="1"/>
        <v>1.25</v>
      </c>
      <c r="M62" s="1">
        <v>1.25</v>
      </c>
    </row>
    <row r="63" spans="1:13" ht="49.5" customHeight="1" x14ac:dyDescent="0.25">
      <c r="A63" s="81">
        <f t="shared" si="5"/>
        <v>53</v>
      </c>
      <c r="B63" s="544"/>
      <c r="C63" s="532"/>
      <c r="D63" s="82" t="s">
        <v>126</v>
      </c>
      <c r="E63" s="33" t="s">
        <v>32</v>
      </c>
      <c r="F63" s="542"/>
      <c r="G63" s="542"/>
      <c r="H63" s="16">
        <f t="shared" si="6"/>
        <v>19.8</v>
      </c>
      <c r="I63" s="91">
        <v>18</v>
      </c>
      <c r="K63" s="98">
        <f t="shared" si="1"/>
        <v>1.3235294117647058</v>
      </c>
      <c r="M63" s="1">
        <v>1.32</v>
      </c>
    </row>
    <row r="64" spans="1:13" ht="24.95" customHeight="1" x14ac:dyDescent="0.25">
      <c r="A64" s="545" t="s">
        <v>127</v>
      </c>
      <c r="B64" s="545"/>
      <c r="C64" s="545"/>
      <c r="D64" s="545"/>
      <c r="E64" s="545"/>
      <c r="F64" s="545"/>
      <c r="G64" s="545"/>
      <c r="H64" s="545"/>
      <c r="I64" s="545"/>
      <c r="K64" s="98">
        <f t="shared" si="1"/>
        <v>0</v>
      </c>
    </row>
    <row r="65" spans="1:13" ht="45" customHeight="1" x14ac:dyDescent="0.25">
      <c r="A65" s="536">
        <f>A63+1</f>
        <v>54</v>
      </c>
      <c r="B65" s="85"/>
      <c r="C65" s="79" t="s">
        <v>128</v>
      </c>
      <c r="D65" s="35" t="s">
        <v>129</v>
      </c>
      <c r="E65" s="37" t="s">
        <v>32</v>
      </c>
      <c r="F65" s="38" t="s">
        <v>130</v>
      </c>
      <c r="G65" s="39" t="s">
        <v>34</v>
      </c>
      <c r="H65" s="16">
        <f>(I65*10%)+I65</f>
        <v>27.5</v>
      </c>
      <c r="I65" s="91">
        <v>25</v>
      </c>
      <c r="K65" s="98">
        <f t="shared" si="1"/>
        <v>1.8382352941176472</v>
      </c>
      <c r="M65" s="1">
        <v>1.84</v>
      </c>
    </row>
    <row r="66" spans="1:13" ht="43.5" customHeight="1" x14ac:dyDescent="0.25">
      <c r="A66" s="536"/>
      <c r="B66" s="85"/>
      <c r="C66" s="79" t="s">
        <v>128</v>
      </c>
      <c r="D66" s="35" t="s">
        <v>131</v>
      </c>
      <c r="E66" s="37" t="s">
        <v>132</v>
      </c>
      <c r="F66" s="38" t="s">
        <v>130</v>
      </c>
      <c r="G66" s="39" t="s">
        <v>34</v>
      </c>
      <c r="H66" s="16">
        <f t="shared" ref="H66:H82" si="7">(I66*10%)+I66</f>
        <v>28.6</v>
      </c>
      <c r="I66" s="91">
        <v>26</v>
      </c>
      <c r="K66" s="98">
        <f t="shared" si="1"/>
        <v>1.911764705882353</v>
      </c>
      <c r="M66" s="1">
        <v>1.91</v>
      </c>
    </row>
    <row r="67" spans="1:13" ht="45" customHeight="1" x14ac:dyDescent="0.25">
      <c r="A67" s="81">
        <v>55</v>
      </c>
      <c r="B67" s="85"/>
      <c r="C67" s="79" t="s">
        <v>133</v>
      </c>
      <c r="D67" s="35" t="s">
        <v>134</v>
      </c>
      <c r="E67" s="37" t="s">
        <v>103</v>
      </c>
      <c r="F67" s="38" t="s">
        <v>135</v>
      </c>
      <c r="G67" s="38" t="s">
        <v>14</v>
      </c>
      <c r="H67" s="16">
        <f t="shared" si="7"/>
        <v>4.95</v>
      </c>
      <c r="I67" s="91">
        <v>4.5</v>
      </c>
      <c r="K67" s="98">
        <f t="shared" si="1"/>
        <v>0.33088235294117646</v>
      </c>
      <c r="M67" s="1">
        <v>0.33</v>
      </c>
    </row>
    <row r="68" spans="1:13" ht="45" customHeight="1" x14ac:dyDescent="0.25">
      <c r="A68" s="536">
        <v>56</v>
      </c>
      <c r="B68" s="85"/>
      <c r="C68" s="79" t="s">
        <v>133</v>
      </c>
      <c r="D68" s="35" t="s">
        <v>136</v>
      </c>
      <c r="E68" s="37" t="s">
        <v>103</v>
      </c>
      <c r="F68" s="38" t="s">
        <v>135</v>
      </c>
      <c r="G68" s="38" t="s">
        <v>14</v>
      </c>
      <c r="H68" s="16">
        <f t="shared" si="7"/>
        <v>4.6749999999999998</v>
      </c>
      <c r="I68" s="91">
        <v>4.25</v>
      </c>
      <c r="K68" s="98">
        <f t="shared" si="1"/>
        <v>0.3125</v>
      </c>
      <c r="M68" s="1">
        <v>0.31</v>
      </c>
    </row>
    <row r="69" spans="1:13" ht="52.5" customHeight="1" x14ac:dyDescent="0.25">
      <c r="A69" s="536"/>
      <c r="B69" s="85"/>
      <c r="C69" s="79" t="s">
        <v>137</v>
      </c>
      <c r="D69" s="73" t="s">
        <v>138</v>
      </c>
      <c r="E69" s="37" t="s">
        <v>139</v>
      </c>
      <c r="F69" s="38" t="s">
        <v>140</v>
      </c>
      <c r="G69" s="38" t="s">
        <v>14</v>
      </c>
      <c r="H69" s="16">
        <f t="shared" si="7"/>
        <v>15.4</v>
      </c>
      <c r="I69" s="91">
        <v>14</v>
      </c>
      <c r="K69" s="98">
        <f t="shared" si="1"/>
        <v>1.0294117647058825</v>
      </c>
      <c r="M69" s="1">
        <v>1.03</v>
      </c>
    </row>
    <row r="70" spans="1:13" ht="45" customHeight="1" x14ac:dyDescent="0.25">
      <c r="A70" s="81">
        <v>57</v>
      </c>
      <c r="B70" s="85"/>
      <c r="C70" s="79" t="s">
        <v>141</v>
      </c>
      <c r="D70" s="82" t="s">
        <v>142</v>
      </c>
      <c r="E70" s="37" t="s">
        <v>32</v>
      </c>
      <c r="F70" s="38" t="s">
        <v>143</v>
      </c>
      <c r="G70" s="38" t="s">
        <v>14</v>
      </c>
      <c r="H70" s="16">
        <f t="shared" si="7"/>
        <v>17.05</v>
      </c>
      <c r="I70" s="91">
        <v>15.5</v>
      </c>
      <c r="K70" s="98">
        <f t="shared" si="1"/>
        <v>1.1397058823529411</v>
      </c>
      <c r="M70" s="1">
        <v>1.1399999999999999</v>
      </c>
    </row>
    <row r="71" spans="1:13" ht="54.75" customHeight="1" x14ac:dyDescent="0.25">
      <c r="A71" s="81">
        <v>58</v>
      </c>
      <c r="B71" s="85"/>
      <c r="C71" s="79" t="s">
        <v>144</v>
      </c>
      <c r="D71" s="82" t="s">
        <v>145</v>
      </c>
      <c r="E71" s="37" t="s">
        <v>32</v>
      </c>
      <c r="F71" s="38" t="s">
        <v>143</v>
      </c>
      <c r="G71" s="38" t="s">
        <v>14</v>
      </c>
      <c r="H71" s="16">
        <f t="shared" si="7"/>
        <v>17.05</v>
      </c>
      <c r="I71" s="91">
        <v>15.5</v>
      </c>
      <c r="K71" s="98">
        <f t="shared" ref="K71:K134" si="8">I71/13.6</f>
        <v>1.1397058823529411</v>
      </c>
      <c r="M71" s="1">
        <v>1.1399999999999999</v>
      </c>
    </row>
    <row r="72" spans="1:13" ht="54" customHeight="1" x14ac:dyDescent="0.25">
      <c r="A72" s="536">
        <v>59</v>
      </c>
      <c r="B72" s="85"/>
      <c r="C72" s="79" t="s">
        <v>141</v>
      </c>
      <c r="D72" s="82" t="s">
        <v>146</v>
      </c>
      <c r="E72" s="37" t="s">
        <v>32</v>
      </c>
      <c r="F72" s="38" t="s">
        <v>143</v>
      </c>
      <c r="G72" s="38" t="s">
        <v>14</v>
      </c>
      <c r="H72" s="16">
        <f t="shared" si="7"/>
        <v>16.5</v>
      </c>
      <c r="I72" s="91">
        <v>15</v>
      </c>
      <c r="K72" s="98">
        <f t="shared" si="8"/>
        <v>1.1029411764705883</v>
      </c>
      <c r="M72" s="1">
        <v>1.1000000000000001</v>
      </c>
    </row>
    <row r="73" spans="1:13" ht="51.75" customHeight="1" x14ac:dyDescent="0.25">
      <c r="A73" s="536"/>
      <c r="B73" s="85"/>
      <c r="C73" s="79" t="s">
        <v>144</v>
      </c>
      <c r="D73" s="82" t="s">
        <v>147</v>
      </c>
      <c r="E73" s="37" t="s">
        <v>32</v>
      </c>
      <c r="F73" s="38" t="s">
        <v>143</v>
      </c>
      <c r="G73" s="38" t="s">
        <v>14</v>
      </c>
      <c r="H73" s="16">
        <f t="shared" si="7"/>
        <v>16.5</v>
      </c>
      <c r="I73" s="91">
        <v>15</v>
      </c>
      <c r="K73" s="98">
        <f t="shared" si="8"/>
        <v>1.1029411764705883</v>
      </c>
      <c r="M73" s="1">
        <v>1.1000000000000001</v>
      </c>
    </row>
    <row r="74" spans="1:13" ht="51.75" customHeight="1" x14ac:dyDescent="0.25">
      <c r="A74" s="536">
        <f>A72+1</f>
        <v>60</v>
      </c>
      <c r="B74" s="85"/>
      <c r="C74" s="79" t="s">
        <v>148</v>
      </c>
      <c r="D74" s="82" t="s">
        <v>149</v>
      </c>
      <c r="E74" s="37" t="s">
        <v>32</v>
      </c>
      <c r="F74" s="38" t="s">
        <v>143</v>
      </c>
      <c r="G74" s="38" t="s">
        <v>14</v>
      </c>
      <c r="H74" s="16">
        <f t="shared" si="7"/>
        <v>16.5</v>
      </c>
      <c r="I74" s="91">
        <v>15</v>
      </c>
      <c r="K74" s="98">
        <f t="shared" si="8"/>
        <v>1.1029411764705883</v>
      </c>
      <c r="M74" s="1">
        <v>1.1000000000000001</v>
      </c>
    </row>
    <row r="75" spans="1:13" ht="55.5" customHeight="1" x14ac:dyDescent="0.25">
      <c r="A75" s="536"/>
      <c r="B75" s="85"/>
      <c r="C75" s="79" t="s">
        <v>150</v>
      </c>
      <c r="D75" s="82" t="s">
        <v>151</v>
      </c>
      <c r="E75" s="37" t="s">
        <v>32</v>
      </c>
      <c r="F75" s="38" t="s">
        <v>152</v>
      </c>
      <c r="G75" s="38" t="s">
        <v>14</v>
      </c>
      <c r="H75" s="16">
        <f t="shared" si="7"/>
        <v>44</v>
      </c>
      <c r="I75" s="91">
        <v>40</v>
      </c>
      <c r="K75" s="98">
        <f t="shared" si="8"/>
        <v>2.9411764705882355</v>
      </c>
      <c r="M75" s="1">
        <v>2.94</v>
      </c>
    </row>
    <row r="76" spans="1:13" ht="59.25" customHeight="1" x14ac:dyDescent="0.25">
      <c r="A76" s="536">
        <f>A74+1</f>
        <v>61</v>
      </c>
      <c r="B76" s="85"/>
      <c r="C76" s="79" t="s">
        <v>153</v>
      </c>
      <c r="D76" s="35" t="s">
        <v>154</v>
      </c>
      <c r="E76" s="37" t="s">
        <v>32</v>
      </c>
      <c r="F76" s="38" t="s">
        <v>143</v>
      </c>
      <c r="G76" s="38" t="s">
        <v>14</v>
      </c>
      <c r="H76" s="16">
        <f t="shared" si="7"/>
        <v>16.5</v>
      </c>
      <c r="I76" s="91">
        <v>15</v>
      </c>
      <c r="K76" s="98">
        <f t="shared" si="8"/>
        <v>1.1029411764705883</v>
      </c>
      <c r="M76" s="1">
        <v>1.1000000000000001</v>
      </c>
    </row>
    <row r="77" spans="1:13" ht="64.5" customHeight="1" x14ac:dyDescent="0.25">
      <c r="A77" s="536"/>
      <c r="B77" s="85"/>
      <c r="C77" s="79" t="s">
        <v>155</v>
      </c>
      <c r="D77" s="82" t="s">
        <v>156</v>
      </c>
      <c r="E77" s="37" t="s">
        <v>32</v>
      </c>
      <c r="F77" s="40" t="s">
        <v>130</v>
      </c>
      <c r="G77" s="39" t="s">
        <v>34</v>
      </c>
      <c r="H77" s="16">
        <f t="shared" si="7"/>
        <v>25.3</v>
      </c>
      <c r="I77" s="91">
        <v>23</v>
      </c>
      <c r="K77" s="98">
        <f t="shared" si="8"/>
        <v>1.6911764705882353</v>
      </c>
      <c r="M77" s="1">
        <v>1.69</v>
      </c>
    </row>
    <row r="78" spans="1:13" ht="51.75" customHeight="1" x14ac:dyDescent="0.25">
      <c r="A78" s="536">
        <f>A76+1</f>
        <v>62</v>
      </c>
      <c r="B78" s="85"/>
      <c r="C78" s="79" t="s">
        <v>157</v>
      </c>
      <c r="D78" s="82" t="s">
        <v>158</v>
      </c>
      <c r="E78" s="37" t="s">
        <v>32</v>
      </c>
      <c r="F78" s="40" t="s">
        <v>143</v>
      </c>
      <c r="G78" s="40" t="s">
        <v>14</v>
      </c>
      <c r="H78" s="16">
        <f t="shared" si="7"/>
        <v>15.675000000000001</v>
      </c>
      <c r="I78" s="91">
        <v>14.25</v>
      </c>
      <c r="K78" s="98">
        <f t="shared" si="8"/>
        <v>1.0477941176470589</v>
      </c>
      <c r="M78" s="1">
        <v>1.05</v>
      </c>
    </row>
    <row r="79" spans="1:13" ht="54" customHeight="1" x14ac:dyDescent="0.25">
      <c r="A79" s="536"/>
      <c r="B79" s="85"/>
      <c r="C79" s="79" t="s">
        <v>159</v>
      </c>
      <c r="D79" s="35" t="s">
        <v>160</v>
      </c>
      <c r="E79" s="41" t="s">
        <v>103</v>
      </c>
      <c r="F79" s="40" t="s">
        <v>135</v>
      </c>
      <c r="G79" s="40" t="s">
        <v>14</v>
      </c>
      <c r="H79" s="16">
        <f t="shared" si="7"/>
        <v>4.6749999999999998</v>
      </c>
      <c r="I79" s="91">
        <v>4.25</v>
      </c>
      <c r="K79" s="98">
        <f t="shared" si="8"/>
        <v>0.3125</v>
      </c>
      <c r="M79" s="1">
        <v>0.31</v>
      </c>
    </row>
    <row r="80" spans="1:13" ht="48" customHeight="1" x14ac:dyDescent="0.25">
      <c r="A80" s="536">
        <f>A78+1</f>
        <v>63</v>
      </c>
      <c r="B80" s="85"/>
      <c r="C80" s="79" t="s">
        <v>161</v>
      </c>
      <c r="D80" s="35" t="s">
        <v>162</v>
      </c>
      <c r="E80" s="41" t="s">
        <v>32</v>
      </c>
      <c r="F80" s="40" t="s">
        <v>163</v>
      </c>
      <c r="G80" s="40" t="s">
        <v>14</v>
      </c>
      <c r="H80" s="16">
        <f t="shared" si="7"/>
        <v>66</v>
      </c>
      <c r="I80" s="91">
        <v>60</v>
      </c>
      <c r="K80" s="98">
        <f t="shared" si="8"/>
        <v>4.4117647058823533</v>
      </c>
      <c r="M80" s="1">
        <v>4.41</v>
      </c>
    </row>
    <row r="81" spans="1:13" ht="51" customHeight="1" x14ac:dyDescent="0.25">
      <c r="A81" s="536"/>
      <c r="B81" s="85"/>
      <c r="C81" s="79" t="s">
        <v>164</v>
      </c>
      <c r="D81" s="35" t="s">
        <v>165</v>
      </c>
      <c r="E81" s="41" t="s">
        <v>32</v>
      </c>
      <c r="F81" s="40" t="s">
        <v>163</v>
      </c>
      <c r="G81" s="40" t="s">
        <v>14</v>
      </c>
      <c r="H81" s="16">
        <f t="shared" si="7"/>
        <v>60.5</v>
      </c>
      <c r="I81" s="91">
        <v>55</v>
      </c>
      <c r="K81" s="98">
        <f t="shared" si="8"/>
        <v>4.0441176470588234</v>
      </c>
      <c r="M81" s="1">
        <v>4.04</v>
      </c>
    </row>
    <row r="82" spans="1:13" ht="46.5" customHeight="1" x14ac:dyDescent="0.25">
      <c r="A82" s="81">
        <f>SUM(A80+1)</f>
        <v>64</v>
      </c>
      <c r="B82" s="85"/>
      <c r="C82" s="79"/>
      <c r="D82" s="35" t="s">
        <v>166</v>
      </c>
      <c r="E82" s="41"/>
      <c r="F82" s="40"/>
      <c r="G82" s="40" t="s">
        <v>14</v>
      </c>
      <c r="H82" s="16">
        <f t="shared" si="7"/>
        <v>60.5</v>
      </c>
      <c r="I82" s="16">
        <v>55</v>
      </c>
      <c r="K82" s="98">
        <f t="shared" si="8"/>
        <v>4.0441176470588234</v>
      </c>
      <c r="M82" s="1">
        <v>4.04</v>
      </c>
    </row>
    <row r="83" spans="1:13" ht="24.95" customHeight="1" x14ac:dyDescent="0.25">
      <c r="A83" s="538" t="s">
        <v>167</v>
      </c>
      <c r="B83" s="538"/>
      <c r="C83" s="538"/>
      <c r="D83" s="538"/>
      <c r="E83" s="538"/>
      <c r="F83" s="538"/>
      <c r="G83" s="538"/>
      <c r="H83" s="538"/>
      <c r="I83" s="538"/>
      <c r="K83" s="98">
        <f t="shared" si="8"/>
        <v>0</v>
      </c>
    </row>
    <row r="84" spans="1:13" ht="45" customHeight="1" x14ac:dyDescent="0.25">
      <c r="A84" s="536">
        <f>SUM(A82+1)</f>
        <v>65</v>
      </c>
      <c r="B84" s="544"/>
      <c r="C84" s="532" t="s">
        <v>168</v>
      </c>
      <c r="D84" s="541" t="s">
        <v>169</v>
      </c>
      <c r="E84" s="33" t="s">
        <v>85</v>
      </c>
      <c r="F84" s="542" t="s">
        <v>170</v>
      </c>
      <c r="G84" s="542" t="s">
        <v>34</v>
      </c>
      <c r="H84" s="16">
        <f>(I84*10%)+I84</f>
        <v>36.299999999999997</v>
      </c>
      <c r="I84" s="91">
        <v>33</v>
      </c>
      <c r="K84" s="98">
        <f t="shared" si="8"/>
        <v>2.4264705882352944</v>
      </c>
      <c r="M84" s="1">
        <v>2.4300000000000002</v>
      </c>
    </row>
    <row r="85" spans="1:13" ht="45" customHeight="1" x14ac:dyDescent="0.25">
      <c r="A85" s="536"/>
      <c r="B85" s="544"/>
      <c r="C85" s="532"/>
      <c r="D85" s="541"/>
      <c r="E85" s="33" t="s">
        <v>100</v>
      </c>
      <c r="F85" s="542"/>
      <c r="G85" s="542"/>
      <c r="H85" s="16">
        <f t="shared" ref="H85:H103" si="9">(I85*10%)+I85</f>
        <v>28.6</v>
      </c>
      <c r="I85" s="91">
        <v>26</v>
      </c>
      <c r="K85" s="98">
        <f t="shared" si="8"/>
        <v>1.911764705882353</v>
      </c>
      <c r="M85" s="1">
        <v>1.91</v>
      </c>
    </row>
    <row r="86" spans="1:13" ht="44.25" customHeight="1" x14ac:dyDescent="0.25">
      <c r="A86" s="81">
        <f>A84+1</f>
        <v>66</v>
      </c>
      <c r="B86" s="85"/>
      <c r="C86" s="79" t="s">
        <v>171</v>
      </c>
      <c r="D86" s="82" t="s">
        <v>172</v>
      </c>
      <c r="E86" s="33" t="s">
        <v>70</v>
      </c>
      <c r="F86" s="83" t="s">
        <v>93</v>
      </c>
      <c r="G86" s="83" t="s">
        <v>14</v>
      </c>
      <c r="H86" s="16">
        <f t="shared" si="9"/>
        <v>27.5</v>
      </c>
      <c r="I86" s="91">
        <v>25</v>
      </c>
      <c r="K86" s="98">
        <f t="shared" si="8"/>
        <v>1.8382352941176472</v>
      </c>
      <c r="M86" s="1">
        <v>1.84</v>
      </c>
    </row>
    <row r="87" spans="1:13" ht="45" customHeight="1" x14ac:dyDescent="0.25">
      <c r="A87" s="81">
        <f>A86+1</f>
        <v>67</v>
      </c>
      <c r="B87" s="85"/>
      <c r="C87" s="79" t="s">
        <v>173</v>
      </c>
      <c r="D87" s="82" t="s">
        <v>174</v>
      </c>
      <c r="E87" s="33" t="s">
        <v>100</v>
      </c>
      <c r="F87" s="83" t="s">
        <v>175</v>
      </c>
      <c r="G87" s="83" t="s">
        <v>14</v>
      </c>
      <c r="H87" s="16">
        <f t="shared" si="9"/>
        <v>38.5</v>
      </c>
      <c r="I87" s="91">
        <v>35</v>
      </c>
      <c r="K87" s="98">
        <f t="shared" si="8"/>
        <v>2.5735294117647061</v>
      </c>
      <c r="M87" s="1">
        <v>2.57</v>
      </c>
    </row>
    <row r="88" spans="1:13" ht="52.5" customHeight="1" x14ac:dyDescent="0.25">
      <c r="A88" s="81">
        <f>A87+1</f>
        <v>68</v>
      </c>
      <c r="B88" s="85"/>
      <c r="C88" s="79" t="s">
        <v>176</v>
      </c>
      <c r="D88" s="82" t="s">
        <v>177</v>
      </c>
      <c r="E88" s="33" t="s">
        <v>100</v>
      </c>
      <c r="F88" s="83" t="s">
        <v>175</v>
      </c>
      <c r="G88" s="83" t="s">
        <v>14</v>
      </c>
      <c r="H88" s="16">
        <f t="shared" si="9"/>
        <v>38.5</v>
      </c>
      <c r="I88" s="91">
        <v>35</v>
      </c>
      <c r="K88" s="98">
        <f t="shared" si="8"/>
        <v>2.5735294117647061</v>
      </c>
      <c r="M88" s="1">
        <v>2.57</v>
      </c>
    </row>
    <row r="89" spans="1:13" ht="51" customHeight="1" x14ac:dyDescent="0.25">
      <c r="A89" s="81">
        <f>A88+1</f>
        <v>69</v>
      </c>
      <c r="B89" s="85"/>
      <c r="C89" s="79" t="s">
        <v>178</v>
      </c>
      <c r="D89" s="35" t="s">
        <v>179</v>
      </c>
      <c r="E89" s="33"/>
      <c r="F89" s="83" t="s">
        <v>97</v>
      </c>
      <c r="G89" s="83" t="s">
        <v>14</v>
      </c>
      <c r="H89" s="16">
        <f t="shared" si="9"/>
        <v>3.3</v>
      </c>
      <c r="I89" s="91">
        <v>3</v>
      </c>
      <c r="K89" s="98">
        <f t="shared" si="8"/>
        <v>0.22058823529411764</v>
      </c>
      <c r="M89" s="1">
        <v>0.22</v>
      </c>
    </row>
    <row r="90" spans="1:13" ht="47.25" customHeight="1" x14ac:dyDescent="0.25">
      <c r="A90" s="81">
        <f t="shared" ref="A90:A100" si="10">A89+1</f>
        <v>70</v>
      </c>
      <c r="B90" s="85"/>
      <c r="C90" s="79" t="s">
        <v>180</v>
      </c>
      <c r="D90" s="82" t="s">
        <v>181</v>
      </c>
      <c r="E90" s="33" t="s">
        <v>113</v>
      </c>
      <c r="F90" s="83" t="s">
        <v>114</v>
      </c>
      <c r="G90" s="83" t="s">
        <v>14</v>
      </c>
      <c r="H90" s="16">
        <f t="shared" si="9"/>
        <v>4.2350000000000003</v>
      </c>
      <c r="I90" s="91">
        <v>3.85</v>
      </c>
      <c r="K90" s="98">
        <f t="shared" si="8"/>
        <v>0.28308823529411764</v>
      </c>
      <c r="M90" s="1">
        <v>0.28000000000000003</v>
      </c>
    </row>
    <row r="91" spans="1:13" ht="46.5" customHeight="1" x14ac:dyDescent="0.25">
      <c r="A91" s="81">
        <f t="shared" si="10"/>
        <v>71</v>
      </c>
      <c r="B91" s="85"/>
      <c r="C91" s="79" t="s">
        <v>182</v>
      </c>
      <c r="D91" s="82" t="s">
        <v>183</v>
      </c>
      <c r="E91" s="33" t="s">
        <v>113</v>
      </c>
      <c r="F91" s="83" t="s">
        <v>114</v>
      </c>
      <c r="G91" s="83" t="s">
        <v>14</v>
      </c>
      <c r="H91" s="16">
        <f t="shared" si="9"/>
        <v>4.07</v>
      </c>
      <c r="I91" s="91">
        <v>3.7</v>
      </c>
      <c r="K91" s="98">
        <f t="shared" si="8"/>
        <v>0.2720588235294118</v>
      </c>
      <c r="M91" s="1">
        <v>0.28000000000000003</v>
      </c>
    </row>
    <row r="92" spans="1:13" ht="44.25" customHeight="1" x14ac:dyDescent="0.25">
      <c r="A92" s="81">
        <f t="shared" si="10"/>
        <v>72</v>
      </c>
      <c r="B92" s="85"/>
      <c r="C92" s="79" t="s">
        <v>184</v>
      </c>
      <c r="D92" s="82" t="s">
        <v>185</v>
      </c>
      <c r="E92" s="33" t="s">
        <v>113</v>
      </c>
      <c r="F92" s="83" t="s">
        <v>114</v>
      </c>
      <c r="G92" s="83" t="s">
        <v>14</v>
      </c>
      <c r="H92" s="16">
        <f t="shared" si="9"/>
        <v>3.85</v>
      </c>
      <c r="I92" s="91">
        <v>3.5</v>
      </c>
      <c r="K92" s="98">
        <f t="shared" si="8"/>
        <v>0.25735294117647062</v>
      </c>
      <c r="M92" s="1">
        <v>0.26</v>
      </c>
    </row>
    <row r="93" spans="1:13" ht="57.75" customHeight="1" x14ac:dyDescent="0.25">
      <c r="A93" s="81">
        <f t="shared" si="10"/>
        <v>73</v>
      </c>
      <c r="B93" s="85"/>
      <c r="C93" s="79" t="s">
        <v>186</v>
      </c>
      <c r="D93" s="82" t="s">
        <v>187</v>
      </c>
      <c r="E93" s="33" t="s">
        <v>100</v>
      </c>
      <c r="F93" s="83" t="s">
        <v>170</v>
      </c>
      <c r="G93" s="83" t="s">
        <v>34</v>
      </c>
      <c r="H93" s="16">
        <f t="shared" si="9"/>
        <v>26.95</v>
      </c>
      <c r="I93" s="91">
        <v>24.5</v>
      </c>
      <c r="K93" s="98">
        <f t="shared" si="8"/>
        <v>1.8014705882352942</v>
      </c>
      <c r="M93" s="1">
        <v>1.8</v>
      </c>
    </row>
    <row r="94" spans="1:13" ht="48" customHeight="1" x14ac:dyDescent="0.25">
      <c r="A94" s="81">
        <f t="shared" si="10"/>
        <v>74</v>
      </c>
      <c r="B94" s="85"/>
      <c r="C94" s="79"/>
      <c r="D94" s="82" t="s">
        <v>188</v>
      </c>
      <c r="E94" s="33" t="s">
        <v>113</v>
      </c>
      <c r="F94" s="83" t="s">
        <v>114</v>
      </c>
      <c r="G94" s="83" t="s">
        <v>14</v>
      </c>
      <c r="H94" s="16">
        <f t="shared" si="9"/>
        <v>3.7950000000000004</v>
      </c>
      <c r="I94" s="91">
        <v>3.45</v>
      </c>
      <c r="K94" s="98">
        <f t="shared" si="8"/>
        <v>0.25367647058823534</v>
      </c>
      <c r="M94" s="1">
        <v>0.25</v>
      </c>
    </row>
    <row r="95" spans="1:13" ht="53.25" customHeight="1" x14ac:dyDescent="0.25">
      <c r="A95" s="81">
        <f t="shared" si="10"/>
        <v>75</v>
      </c>
      <c r="B95" s="85"/>
      <c r="C95" s="532" t="s">
        <v>189</v>
      </c>
      <c r="D95" s="541" t="s">
        <v>190</v>
      </c>
      <c r="E95" s="33" t="s">
        <v>191</v>
      </c>
      <c r="F95" s="83" t="s">
        <v>170</v>
      </c>
      <c r="G95" s="83" t="s">
        <v>34</v>
      </c>
      <c r="H95" s="16">
        <f t="shared" si="9"/>
        <v>26.95</v>
      </c>
      <c r="I95" s="91">
        <v>24.5</v>
      </c>
      <c r="K95" s="98">
        <f t="shared" si="8"/>
        <v>1.8014705882352942</v>
      </c>
      <c r="M95" s="1">
        <v>1.8</v>
      </c>
    </row>
    <row r="96" spans="1:13" ht="46.5" customHeight="1" x14ac:dyDescent="0.25">
      <c r="A96" s="81">
        <f t="shared" si="10"/>
        <v>76</v>
      </c>
      <c r="B96" s="85"/>
      <c r="C96" s="532"/>
      <c r="D96" s="541"/>
      <c r="E96" s="33" t="s">
        <v>85</v>
      </c>
      <c r="F96" s="83" t="s">
        <v>170</v>
      </c>
      <c r="G96" s="83" t="s">
        <v>34</v>
      </c>
      <c r="H96" s="16">
        <f t="shared" si="9"/>
        <v>34.1</v>
      </c>
      <c r="I96" s="91">
        <v>31</v>
      </c>
      <c r="K96" s="98">
        <f t="shared" si="8"/>
        <v>2.2794117647058822</v>
      </c>
      <c r="M96" s="1">
        <v>2.2799999999999998</v>
      </c>
    </row>
    <row r="97" spans="1:13" ht="45" customHeight="1" x14ac:dyDescent="0.25">
      <c r="A97" s="81">
        <f t="shared" si="10"/>
        <v>77</v>
      </c>
      <c r="B97" s="85"/>
      <c r="C97" s="79" t="s">
        <v>192</v>
      </c>
      <c r="D97" s="35" t="s">
        <v>193</v>
      </c>
      <c r="E97" s="33" t="s">
        <v>194</v>
      </c>
      <c r="F97" s="83" t="s">
        <v>97</v>
      </c>
      <c r="G97" s="83" t="s">
        <v>14</v>
      </c>
      <c r="H97" s="16">
        <f t="shared" si="9"/>
        <v>3.2450000000000001</v>
      </c>
      <c r="I97" s="91">
        <v>2.95</v>
      </c>
      <c r="K97" s="98">
        <f t="shared" si="8"/>
        <v>0.21691176470588236</v>
      </c>
      <c r="M97" s="1">
        <v>0.22</v>
      </c>
    </row>
    <row r="98" spans="1:13" ht="45" customHeight="1" x14ac:dyDescent="0.25">
      <c r="A98" s="81">
        <f t="shared" si="10"/>
        <v>78</v>
      </c>
      <c r="B98" s="85"/>
      <c r="C98" s="79" t="s">
        <v>195</v>
      </c>
      <c r="D98" s="82" t="s">
        <v>196</v>
      </c>
      <c r="E98" s="33" t="s">
        <v>70</v>
      </c>
      <c r="F98" s="83" t="s">
        <v>93</v>
      </c>
      <c r="G98" s="83" t="s">
        <v>14</v>
      </c>
      <c r="H98" s="16">
        <f t="shared" si="9"/>
        <v>26.4</v>
      </c>
      <c r="I98" s="91">
        <v>24</v>
      </c>
      <c r="K98" s="98">
        <f t="shared" si="8"/>
        <v>1.7647058823529411</v>
      </c>
      <c r="M98" s="1">
        <v>1.76</v>
      </c>
    </row>
    <row r="99" spans="1:13" ht="45" customHeight="1" x14ac:dyDescent="0.25">
      <c r="A99" s="81">
        <f t="shared" si="10"/>
        <v>79</v>
      </c>
      <c r="B99" s="85"/>
      <c r="C99" s="79" t="s">
        <v>197</v>
      </c>
      <c r="D99" s="82" t="s">
        <v>198</v>
      </c>
      <c r="E99" s="33" t="s">
        <v>191</v>
      </c>
      <c r="F99" s="83" t="s">
        <v>163</v>
      </c>
      <c r="G99" s="83" t="s">
        <v>14</v>
      </c>
      <c r="H99" s="16">
        <f t="shared" si="9"/>
        <v>37.4</v>
      </c>
      <c r="I99" s="91">
        <v>34</v>
      </c>
      <c r="K99" s="98">
        <f t="shared" si="8"/>
        <v>2.5</v>
      </c>
      <c r="M99" s="1">
        <v>2.5</v>
      </c>
    </row>
    <row r="100" spans="1:13" ht="45" customHeight="1" x14ac:dyDescent="0.25">
      <c r="A100" s="81">
        <f t="shared" si="10"/>
        <v>80</v>
      </c>
      <c r="B100" s="85"/>
      <c r="C100" s="79" t="s">
        <v>199</v>
      </c>
      <c r="D100" s="82" t="s">
        <v>200</v>
      </c>
      <c r="E100" s="33">
        <v>0.4</v>
      </c>
      <c r="F100" s="83" t="s">
        <v>175</v>
      </c>
      <c r="G100" s="83" t="s">
        <v>14</v>
      </c>
      <c r="H100" s="16">
        <f t="shared" si="9"/>
        <v>37.4</v>
      </c>
      <c r="I100" s="91">
        <v>34</v>
      </c>
      <c r="K100" s="98">
        <f t="shared" si="8"/>
        <v>2.5</v>
      </c>
      <c r="M100" s="1">
        <v>2.5</v>
      </c>
    </row>
    <row r="101" spans="1:13" ht="45" customHeight="1" x14ac:dyDescent="0.25">
      <c r="A101" s="536">
        <f>SUM(A100+1)</f>
        <v>81</v>
      </c>
      <c r="B101" s="544"/>
      <c r="C101" s="532"/>
      <c r="D101" s="82" t="s">
        <v>201</v>
      </c>
      <c r="E101" s="33">
        <v>0.35</v>
      </c>
      <c r="F101" s="83"/>
      <c r="G101" s="542" t="s">
        <v>14</v>
      </c>
      <c r="H101" s="16">
        <f t="shared" si="9"/>
        <v>18.7</v>
      </c>
      <c r="I101" s="91">
        <v>17</v>
      </c>
      <c r="K101" s="98">
        <f t="shared" si="8"/>
        <v>1.25</v>
      </c>
      <c r="M101" s="1">
        <v>1.25</v>
      </c>
    </row>
    <row r="102" spans="1:13" ht="45" customHeight="1" x14ac:dyDescent="0.25">
      <c r="A102" s="536"/>
      <c r="B102" s="544"/>
      <c r="C102" s="532"/>
      <c r="D102" s="82" t="s">
        <v>202</v>
      </c>
      <c r="E102" s="33">
        <v>0.35</v>
      </c>
      <c r="F102" s="83"/>
      <c r="G102" s="542"/>
      <c r="H102" s="16">
        <f t="shared" si="9"/>
        <v>19.8</v>
      </c>
      <c r="I102" s="91">
        <v>18</v>
      </c>
      <c r="K102" s="98">
        <f t="shared" si="8"/>
        <v>1.3235294117647058</v>
      </c>
      <c r="M102" s="1">
        <v>1.32</v>
      </c>
    </row>
    <row r="103" spans="1:13" ht="49.5" customHeight="1" x14ac:dyDescent="0.25">
      <c r="A103" s="81">
        <f>SUM(A101+1)</f>
        <v>82</v>
      </c>
      <c r="B103" s="85"/>
      <c r="C103" s="79" t="s">
        <v>203</v>
      </c>
      <c r="D103" s="82" t="s">
        <v>204</v>
      </c>
      <c r="E103" s="33" t="s">
        <v>205</v>
      </c>
      <c r="F103" s="83" t="s">
        <v>119</v>
      </c>
      <c r="G103" s="83" t="s">
        <v>14</v>
      </c>
      <c r="H103" s="16">
        <f t="shared" si="9"/>
        <v>33</v>
      </c>
      <c r="I103" s="91">
        <v>30</v>
      </c>
      <c r="K103" s="98">
        <f t="shared" si="8"/>
        <v>2.2058823529411766</v>
      </c>
      <c r="M103" s="1">
        <v>2.21</v>
      </c>
    </row>
    <row r="104" spans="1:13" ht="24.95" customHeight="1" x14ac:dyDescent="0.25">
      <c r="A104" s="538" t="s">
        <v>206</v>
      </c>
      <c r="B104" s="538"/>
      <c r="C104" s="538"/>
      <c r="D104" s="538"/>
      <c r="E104" s="538"/>
      <c r="F104" s="538"/>
      <c r="G104" s="538"/>
      <c r="H104" s="538"/>
      <c r="I104" s="538"/>
      <c r="K104" s="98">
        <f t="shared" si="8"/>
        <v>0</v>
      </c>
    </row>
    <row r="105" spans="1:13" ht="45" customHeight="1" x14ac:dyDescent="0.25">
      <c r="A105" s="81">
        <f>A103+1</f>
        <v>83</v>
      </c>
      <c r="B105" s="85"/>
      <c r="C105" s="79" t="s">
        <v>207</v>
      </c>
      <c r="D105" s="82" t="s">
        <v>208</v>
      </c>
      <c r="E105" s="33">
        <v>0.35</v>
      </c>
      <c r="F105" s="83" t="s">
        <v>209</v>
      </c>
      <c r="G105" s="83" t="s">
        <v>34</v>
      </c>
      <c r="H105" s="16">
        <f>(I105*10%)+I105</f>
        <v>27.5</v>
      </c>
      <c r="I105" s="91">
        <v>25</v>
      </c>
      <c r="K105" s="98">
        <f t="shared" si="8"/>
        <v>1.8382352941176472</v>
      </c>
      <c r="M105" s="1">
        <v>1.84</v>
      </c>
    </row>
    <row r="106" spans="1:13" ht="42" customHeight="1" x14ac:dyDescent="0.25">
      <c r="A106" s="81">
        <f>A105+1</f>
        <v>84</v>
      </c>
      <c r="B106" s="85"/>
      <c r="C106" s="79"/>
      <c r="D106" s="82" t="s">
        <v>210</v>
      </c>
      <c r="E106" s="33" t="s">
        <v>32</v>
      </c>
      <c r="F106" s="83"/>
      <c r="G106" s="83"/>
      <c r="H106" s="16">
        <f t="shared" ref="H106:H125" si="11">(I106*10%)+I106</f>
        <v>28.6</v>
      </c>
      <c r="I106" s="91">
        <v>26</v>
      </c>
      <c r="K106" s="98">
        <f t="shared" si="8"/>
        <v>1.911764705882353</v>
      </c>
      <c r="M106" s="1">
        <v>1.91</v>
      </c>
    </row>
    <row r="107" spans="1:13" ht="45" customHeight="1" x14ac:dyDescent="0.25">
      <c r="A107" s="81">
        <v>84</v>
      </c>
      <c r="B107" s="85"/>
      <c r="C107" s="79" t="s">
        <v>211</v>
      </c>
      <c r="D107" s="82" t="s">
        <v>212</v>
      </c>
      <c r="E107" s="33" t="s">
        <v>103</v>
      </c>
      <c r="F107" s="83" t="s">
        <v>135</v>
      </c>
      <c r="G107" s="83" t="s">
        <v>14</v>
      </c>
      <c r="H107" s="16">
        <f t="shared" si="11"/>
        <v>4.95</v>
      </c>
      <c r="I107" s="91">
        <v>4.5</v>
      </c>
      <c r="K107" s="98">
        <f t="shared" si="8"/>
        <v>0.33088235294117646</v>
      </c>
      <c r="M107" s="1">
        <v>0.33</v>
      </c>
    </row>
    <row r="108" spans="1:13" ht="45" customHeight="1" x14ac:dyDescent="0.25">
      <c r="A108" s="81">
        <v>85</v>
      </c>
      <c r="B108" s="85"/>
      <c r="C108" s="79" t="s">
        <v>211</v>
      </c>
      <c r="D108" s="82" t="s">
        <v>213</v>
      </c>
      <c r="E108" s="33" t="s">
        <v>103</v>
      </c>
      <c r="F108" s="83" t="s">
        <v>135</v>
      </c>
      <c r="G108" s="83" t="s">
        <v>14</v>
      </c>
      <c r="H108" s="16">
        <f t="shared" si="11"/>
        <v>4.6749999999999998</v>
      </c>
      <c r="I108" s="91">
        <v>4.25</v>
      </c>
      <c r="K108" s="98">
        <f t="shared" si="8"/>
        <v>0.3125</v>
      </c>
      <c r="M108" s="1">
        <v>0.31</v>
      </c>
    </row>
    <row r="109" spans="1:13" ht="45" customHeight="1" x14ac:dyDescent="0.25">
      <c r="A109" s="81">
        <f t="shared" ref="A109:A125" si="12">A108+1</f>
        <v>86</v>
      </c>
      <c r="B109" s="85"/>
      <c r="C109" s="79" t="s">
        <v>214</v>
      </c>
      <c r="D109" s="35" t="s">
        <v>215</v>
      </c>
      <c r="E109" s="33" t="s">
        <v>70</v>
      </c>
      <c r="F109" s="83" t="s">
        <v>135</v>
      </c>
      <c r="G109" s="83" t="s">
        <v>14</v>
      </c>
      <c r="H109" s="16">
        <f t="shared" si="11"/>
        <v>16.5</v>
      </c>
      <c r="I109" s="91">
        <v>15</v>
      </c>
      <c r="K109" s="98">
        <f t="shared" si="8"/>
        <v>1.1029411764705883</v>
      </c>
      <c r="M109" s="1">
        <v>1.1000000000000001</v>
      </c>
    </row>
    <row r="110" spans="1:13" ht="45" customHeight="1" x14ac:dyDescent="0.25">
      <c r="A110" s="81">
        <f t="shared" si="12"/>
        <v>87</v>
      </c>
      <c r="B110" s="85"/>
      <c r="C110" s="79"/>
      <c r="D110" s="35" t="s">
        <v>216</v>
      </c>
      <c r="E110" s="33">
        <v>0.35</v>
      </c>
      <c r="F110" s="83" t="s">
        <v>143</v>
      </c>
      <c r="G110" s="83" t="s">
        <v>14</v>
      </c>
      <c r="H110" s="16">
        <f t="shared" si="11"/>
        <v>16.5</v>
      </c>
      <c r="I110" s="91">
        <v>15</v>
      </c>
      <c r="K110" s="98">
        <f t="shared" si="8"/>
        <v>1.1029411764705883</v>
      </c>
      <c r="M110" s="1">
        <v>1.1000000000000001</v>
      </c>
    </row>
    <row r="111" spans="1:13" ht="45" customHeight="1" x14ac:dyDescent="0.25">
      <c r="A111" s="81">
        <f t="shared" si="12"/>
        <v>88</v>
      </c>
      <c r="B111" s="85"/>
      <c r="C111" s="79" t="s">
        <v>217</v>
      </c>
      <c r="D111" s="35" t="s">
        <v>218</v>
      </c>
      <c r="E111" s="33">
        <v>0.35</v>
      </c>
      <c r="F111" s="83" t="s">
        <v>143</v>
      </c>
      <c r="G111" s="83" t="s">
        <v>14</v>
      </c>
      <c r="H111" s="16">
        <f t="shared" si="11"/>
        <v>16.5</v>
      </c>
      <c r="I111" s="91">
        <v>15</v>
      </c>
      <c r="K111" s="98">
        <f t="shared" si="8"/>
        <v>1.1029411764705883</v>
      </c>
      <c r="M111" s="1">
        <v>1.1000000000000001</v>
      </c>
    </row>
    <row r="112" spans="1:13" ht="45" customHeight="1" x14ac:dyDescent="0.25">
      <c r="A112" s="81">
        <f t="shared" si="12"/>
        <v>89</v>
      </c>
      <c r="B112" s="85"/>
      <c r="C112" s="79" t="s">
        <v>219</v>
      </c>
      <c r="D112" s="82" t="s">
        <v>220</v>
      </c>
      <c r="E112" s="33" t="s">
        <v>122</v>
      </c>
      <c r="F112" s="83" t="s">
        <v>143</v>
      </c>
      <c r="G112" s="83" t="s">
        <v>14</v>
      </c>
      <c r="H112" s="16">
        <f t="shared" si="11"/>
        <v>15.95</v>
      </c>
      <c r="I112" s="91">
        <v>14.5</v>
      </c>
      <c r="K112" s="98">
        <f t="shared" si="8"/>
        <v>1.0661764705882353</v>
      </c>
      <c r="M112" s="1">
        <v>1.07</v>
      </c>
    </row>
    <row r="113" spans="1:13" ht="45" customHeight="1" x14ac:dyDescent="0.25">
      <c r="A113" s="81">
        <f t="shared" si="12"/>
        <v>90</v>
      </c>
      <c r="B113" s="85"/>
      <c r="C113" s="79" t="s">
        <v>217</v>
      </c>
      <c r="D113" s="82" t="s">
        <v>221</v>
      </c>
      <c r="E113" s="33">
        <v>0.35</v>
      </c>
      <c r="F113" s="83" t="s">
        <v>143</v>
      </c>
      <c r="G113" s="83" t="s">
        <v>14</v>
      </c>
      <c r="H113" s="16">
        <f t="shared" si="11"/>
        <v>15.95</v>
      </c>
      <c r="I113" s="91">
        <v>14.5</v>
      </c>
      <c r="K113" s="98">
        <f t="shared" si="8"/>
        <v>1.0661764705882353</v>
      </c>
      <c r="M113" s="1">
        <v>1.07</v>
      </c>
    </row>
    <row r="114" spans="1:13" ht="47.25" customHeight="1" x14ac:dyDescent="0.25">
      <c r="A114" s="81">
        <f t="shared" si="12"/>
        <v>91</v>
      </c>
      <c r="B114" s="85"/>
      <c r="C114" s="79" t="s">
        <v>222</v>
      </c>
      <c r="D114" s="82" t="s">
        <v>223</v>
      </c>
      <c r="E114" s="33">
        <v>0.35</v>
      </c>
      <c r="F114" s="83" t="s">
        <v>224</v>
      </c>
      <c r="G114" s="83" t="s">
        <v>14</v>
      </c>
      <c r="H114" s="16">
        <f t="shared" si="11"/>
        <v>19.8</v>
      </c>
      <c r="I114" s="91">
        <v>18</v>
      </c>
      <c r="K114" s="98">
        <f t="shared" si="8"/>
        <v>1.3235294117647058</v>
      </c>
      <c r="M114" s="1">
        <v>1.32</v>
      </c>
    </row>
    <row r="115" spans="1:13" ht="45" customHeight="1" x14ac:dyDescent="0.25">
      <c r="A115" s="81">
        <f t="shared" si="12"/>
        <v>92</v>
      </c>
      <c r="B115" s="85"/>
      <c r="C115" s="79" t="s">
        <v>225</v>
      </c>
      <c r="D115" s="82" t="s">
        <v>226</v>
      </c>
      <c r="E115" s="33">
        <v>0.35</v>
      </c>
      <c r="F115" s="83" t="s">
        <v>152</v>
      </c>
      <c r="G115" s="83" t="s">
        <v>14</v>
      </c>
      <c r="H115" s="16">
        <f t="shared" si="11"/>
        <v>42.9</v>
      </c>
      <c r="I115" s="91">
        <v>39</v>
      </c>
      <c r="K115" s="98">
        <f t="shared" si="8"/>
        <v>2.8676470588235294</v>
      </c>
      <c r="M115" s="1">
        <v>2.87</v>
      </c>
    </row>
    <row r="116" spans="1:13" ht="51" customHeight="1" x14ac:dyDescent="0.25">
      <c r="A116" s="81">
        <f t="shared" si="12"/>
        <v>93</v>
      </c>
      <c r="B116" s="85"/>
      <c r="C116" s="532" t="s">
        <v>227</v>
      </c>
      <c r="D116" s="82" t="s">
        <v>228</v>
      </c>
      <c r="E116" s="33" t="s">
        <v>100</v>
      </c>
      <c r="F116" s="83" t="s">
        <v>14</v>
      </c>
      <c r="G116" s="83" t="s">
        <v>14</v>
      </c>
      <c r="H116" s="16">
        <f t="shared" si="11"/>
        <v>46.2</v>
      </c>
      <c r="I116" s="91">
        <v>42</v>
      </c>
      <c r="K116" s="98">
        <f t="shared" si="8"/>
        <v>3.0882352941176472</v>
      </c>
      <c r="M116" s="1">
        <v>3.09</v>
      </c>
    </row>
    <row r="117" spans="1:13" ht="62.25" customHeight="1" x14ac:dyDescent="0.25">
      <c r="A117" s="81">
        <f t="shared" si="12"/>
        <v>94</v>
      </c>
      <c r="B117" s="85"/>
      <c r="C117" s="532"/>
      <c r="D117" s="82" t="s">
        <v>229</v>
      </c>
      <c r="E117" s="33" t="s">
        <v>100</v>
      </c>
      <c r="F117" s="83" t="s">
        <v>14</v>
      </c>
      <c r="G117" s="83" t="s">
        <v>14</v>
      </c>
      <c r="H117" s="16">
        <f t="shared" si="11"/>
        <v>51.7</v>
      </c>
      <c r="I117" s="91">
        <v>47</v>
      </c>
      <c r="K117" s="98">
        <f t="shared" si="8"/>
        <v>3.4558823529411766</v>
      </c>
      <c r="M117" s="1">
        <v>3.46</v>
      </c>
    </row>
    <row r="118" spans="1:13" ht="51.75" customHeight="1" x14ac:dyDescent="0.25">
      <c r="A118" s="81">
        <f t="shared" si="12"/>
        <v>95</v>
      </c>
      <c r="B118" s="85"/>
      <c r="C118" s="532"/>
      <c r="D118" s="82" t="s">
        <v>230</v>
      </c>
      <c r="E118" s="33" t="s">
        <v>100</v>
      </c>
      <c r="F118" s="83" t="s">
        <v>14</v>
      </c>
      <c r="G118" s="83" t="s">
        <v>14</v>
      </c>
      <c r="H118" s="16">
        <f t="shared" si="11"/>
        <v>51.7</v>
      </c>
      <c r="I118" s="91">
        <v>47</v>
      </c>
      <c r="K118" s="98">
        <f t="shared" si="8"/>
        <v>3.4558823529411766</v>
      </c>
      <c r="M118" s="1">
        <v>3.46</v>
      </c>
    </row>
    <row r="119" spans="1:13" ht="45" customHeight="1" x14ac:dyDescent="0.25">
      <c r="A119" s="81">
        <f t="shared" si="12"/>
        <v>96</v>
      </c>
      <c r="B119" s="85"/>
      <c r="C119" s="79" t="s">
        <v>231</v>
      </c>
      <c r="D119" s="82" t="s">
        <v>232</v>
      </c>
      <c r="E119" s="33">
        <v>0.35</v>
      </c>
      <c r="F119" s="83" t="s">
        <v>143</v>
      </c>
      <c r="G119" s="83" t="s">
        <v>14</v>
      </c>
      <c r="H119" s="16">
        <f t="shared" si="11"/>
        <v>17.05</v>
      </c>
      <c r="I119" s="91">
        <v>15.5</v>
      </c>
      <c r="K119" s="98">
        <f t="shared" si="8"/>
        <v>1.1397058823529411</v>
      </c>
      <c r="M119" s="1">
        <v>1.1399999999999999</v>
      </c>
    </row>
    <row r="120" spans="1:13" ht="45" customHeight="1" x14ac:dyDescent="0.25">
      <c r="A120" s="81">
        <f t="shared" si="12"/>
        <v>97</v>
      </c>
      <c r="B120" s="85"/>
      <c r="C120" s="79" t="s">
        <v>233</v>
      </c>
      <c r="D120" s="82" t="s">
        <v>234</v>
      </c>
      <c r="E120" s="33">
        <v>0.35</v>
      </c>
      <c r="F120" s="83" t="s">
        <v>209</v>
      </c>
      <c r="G120" s="83" t="s">
        <v>34</v>
      </c>
      <c r="H120" s="16">
        <f t="shared" si="11"/>
        <v>26.4</v>
      </c>
      <c r="I120" s="91">
        <v>24</v>
      </c>
      <c r="K120" s="98">
        <f t="shared" si="8"/>
        <v>1.7647058823529411</v>
      </c>
      <c r="M120" s="1">
        <v>1.76</v>
      </c>
    </row>
    <row r="121" spans="1:13" ht="45" customHeight="1" x14ac:dyDescent="0.25">
      <c r="A121" s="81">
        <f t="shared" si="12"/>
        <v>98</v>
      </c>
      <c r="B121" s="85"/>
      <c r="C121" s="79" t="s">
        <v>235</v>
      </c>
      <c r="D121" s="82" t="s">
        <v>236</v>
      </c>
      <c r="E121" s="33" t="s">
        <v>103</v>
      </c>
      <c r="F121" s="83" t="s">
        <v>135</v>
      </c>
      <c r="G121" s="83" t="s">
        <v>14</v>
      </c>
      <c r="H121" s="16">
        <f t="shared" si="11"/>
        <v>4.4000000000000004</v>
      </c>
      <c r="I121" s="91">
        <v>4</v>
      </c>
      <c r="K121" s="98">
        <f t="shared" si="8"/>
        <v>0.29411764705882354</v>
      </c>
      <c r="M121" s="1">
        <v>0.28999999999999998</v>
      </c>
    </row>
    <row r="122" spans="1:13" ht="45" customHeight="1" x14ac:dyDescent="0.25">
      <c r="A122" s="81">
        <f t="shared" si="12"/>
        <v>99</v>
      </c>
      <c r="B122" s="85"/>
      <c r="C122" s="79" t="s">
        <v>237</v>
      </c>
      <c r="D122" s="82" t="s">
        <v>238</v>
      </c>
      <c r="E122" s="33">
        <v>0.35</v>
      </c>
      <c r="F122" s="83" t="s">
        <v>143</v>
      </c>
      <c r="G122" s="83" t="s">
        <v>14</v>
      </c>
      <c r="H122" s="16">
        <f t="shared" si="11"/>
        <v>15.4</v>
      </c>
      <c r="I122" s="91">
        <v>14</v>
      </c>
      <c r="K122" s="98">
        <f t="shared" si="8"/>
        <v>1.0294117647058825</v>
      </c>
      <c r="M122" s="1">
        <v>1.03</v>
      </c>
    </row>
    <row r="123" spans="1:13" ht="48.75" customHeight="1" x14ac:dyDescent="0.25">
      <c r="A123" s="81">
        <f t="shared" si="12"/>
        <v>100</v>
      </c>
      <c r="B123" s="85"/>
      <c r="C123" s="79" t="s">
        <v>239</v>
      </c>
      <c r="D123" s="82" t="s">
        <v>240</v>
      </c>
      <c r="E123" s="33">
        <v>0.35</v>
      </c>
      <c r="F123" s="83" t="s">
        <v>143</v>
      </c>
      <c r="G123" s="83" t="s">
        <v>14</v>
      </c>
      <c r="H123" s="16">
        <f t="shared" si="11"/>
        <v>15.4</v>
      </c>
      <c r="I123" s="91">
        <v>14</v>
      </c>
      <c r="K123" s="98">
        <f t="shared" si="8"/>
        <v>1.0294117647058825</v>
      </c>
      <c r="M123" s="1">
        <v>1.03</v>
      </c>
    </row>
    <row r="124" spans="1:13" ht="57" customHeight="1" x14ac:dyDescent="0.25">
      <c r="A124" s="81">
        <f t="shared" si="12"/>
        <v>101</v>
      </c>
      <c r="B124" s="85"/>
      <c r="C124" s="79" t="s">
        <v>241</v>
      </c>
      <c r="D124" s="82" t="s">
        <v>242</v>
      </c>
      <c r="E124" s="33">
        <v>0.35</v>
      </c>
      <c r="F124" s="83" t="s">
        <v>224</v>
      </c>
      <c r="G124" s="83" t="s">
        <v>14</v>
      </c>
      <c r="H124" s="16">
        <f t="shared" si="11"/>
        <v>19.25</v>
      </c>
      <c r="I124" s="91">
        <v>17.5</v>
      </c>
      <c r="K124" s="98">
        <f t="shared" si="8"/>
        <v>1.286764705882353</v>
      </c>
      <c r="M124" s="1">
        <v>1.29</v>
      </c>
    </row>
    <row r="125" spans="1:13" ht="57.75" customHeight="1" x14ac:dyDescent="0.25">
      <c r="A125" s="81">
        <f t="shared" si="12"/>
        <v>102</v>
      </c>
      <c r="B125" s="85"/>
      <c r="C125" s="79" t="s">
        <v>243</v>
      </c>
      <c r="D125" s="82" t="s">
        <v>244</v>
      </c>
      <c r="E125" s="33">
        <v>0.35</v>
      </c>
      <c r="F125" s="83" t="s">
        <v>152</v>
      </c>
      <c r="G125" s="83" t="s">
        <v>14</v>
      </c>
      <c r="H125" s="16">
        <f t="shared" si="11"/>
        <v>36.299999999999997</v>
      </c>
      <c r="I125" s="91">
        <v>33</v>
      </c>
      <c r="K125" s="98">
        <f t="shared" si="8"/>
        <v>2.4264705882352944</v>
      </c>
      <c r="M125" s="1">
        <v>2.4300000000000002</v>
      </c>
    </row>
    <row r="126" spans="1:13" ht="24.95" customHeight="1" x14ac:dyDescent="0.25">
      <c r="A126" s="538" t="s">
        <v>245</v>
      </c>
      <c r="B126" s="538"/>
      <c r="C126" s="538"/>
      <c r="D126" s="538"/>
      <c r="E126" s="538"/>
      <c r="F126" s="538"/>
      <c r="G126" s="538"/>
      <c r="H126" s="538"/>
      <c r="I126" s="538"/>
      <c r="K126" s="98">
        <f t="shared" si="8"/>
        <v>0</v>
      </c>
    </row>
    <row r="127" spans="1:13" ht="51.75" customHeight="1" x14ac:dyDescent="0.25">
      <c r="A127" s="81">
        <f>A125+1</f>
        <v>103</v>
      </c>
      <c r="B127" s="85"/>
      <c r="C127" s="79" t="s">
        <v>246</v>
      </c>
      <c r="D127" s="82" t="s">
        <v>247</v>
      </c>
      <c r="E127" s="43" t="s">
        <v>122</v>
      </c>
      <c r="F127" s="83" t="s">
        <v>44</v>
      </c>
      <c r="G127" s="83" t="s">
        <v>34</v>
      </c>
      <c r="H127" s="16">
        <f>(I127*10%)+I127</f>
        <v>38.5</v>
      </c>
      <c r="I127" s="91">
        <v>35</v>
      </c>
      <c r="K127" s="98">
        <f t="shared" si="8"/>
        <v>2.5735294117647061</v>
      </c>
      <c r="M127" s="1">
        <v>2.57</v>
      </c>
    </row>
    <row r="128" spans="1:13" ht="50.25" customHeight="1" x14ac:dyDescent="0.25">
      <c r="A128" s="81">
        <f>A127+1</f>
        <v>104</v>
      </c>
      <c r="B128" s="85"/>
      <c r="C128" s="79" t="s">
        <v>248</v>
      </c>
      <c r="D128" s="82" t="s">
        <v>249</v>
      </c>
      <c r="E128" s="33" t="s">
        <v>122</v>
      </c>
      <c r="F128" s="83" t="s">
        <v>250</v>
      </c>
      <c r="G128" s="83" t="s">
        <v>34</v>
      </c>
      <c r="H128" s="16">
        <f t="shared" ref="H128:H135" si="13">(I128*10%)+I128</f>
        <v>27.5</v>
      </c>
      <c r="I128" s="91">
        <v>25</v>
      </c>
      <c r="K128" s="98">
        <f t="shared" si="8"/>
        <v>1.8382352941176472</v>
      </c>
      <c r="M128" s="1">
        <v>1.84</v>
      </c>
    </row>
    <row r="129" spans="1:13" ht="50.25" customHeight="1" x14ac:dyDescent="0.25">
      <c r="A129" s="81">
        <f t="shared" ref="A129:A135" si="14">A128+1</f>
        <v>105</v>
      </c>
      <c r="B129" s="85"/>
      <c r="C129" s="79" t="s">
        <v>251</v>
      </c>
      <c r="D129" s="82" t="s">
        <v>252</v>
      </c>
      <c r="E129" s="33" t="s">
        <v>122</v>
      </c>
      <c r="F129" s="83" t="s">
        <v>250</v>
      </c>
      <c r="G129" s="83" t="s">
        <v>34</v>
      </c>
      <c r="H129" s="16">
        <f t="shared" si="13"/>
        <v>27.5</v>
      </c>
      <c r="I129" s="91">
        <v>25</v>
      </c>
      <c r="K129" s="98">
        <f t="shared" si="8"/>
        <v>1.8382352941176472</v>
      </c>
      <c r="M129" s="1">
        <v>1.84</v>
      </c>
    </row>
    <row r="130" spans="1:13" ht="45" customHeight="1" x14ac:dyDescent="0.25">
      <c r="A130" s="81">
        <f t="shared" si="14"/>
        <v>106</v>
      </c>
      <c r="B130" s="85"/>
      <c r="C130" s="79" t="s">
        <v>253</v>
      </c>
      <c r="D130" s="82" t="s">
        <v>254</v>
      </c>
      <c r="E130" s="33">
        <v>0.35</v>
      </c>
      <c r="F130" s="83" t="s">
        <v>250</v>
      </c>
      <c r="G130" s="83" t="s">
        <v>34</v>
      </c>
      <c r="H130" s="16">
        <f t="shared" si="13"/>
        <v>27.5</v>
      </c>
      <c r="I130" s="91">
        <v>25</v>
      </c>
      <c r="K130" s="98">
        <f t="shared" si="8"/>
        <v>1.8382352941176472</v>
      </c>
      <c r="M130" s="1">
        <v>1.84</v>
      </c>
    </row>
    <row r="131" spans="1:13" ht="51" customHeight="1" x14ac:dyDescent="0.25">
      <c r="A131" s="81">
        <f t="shared" si="14"/>
        <v>107</v>
      </c>
      <c r="B131" s="85"/>
      <c r="C131" s="532" t="s">
        <v>255</v>
      </c>
      <c r="D131" s="82" t="s">
        <v>256</v>
      </c>
      <c r="E131" s="33">
        <v>0.35</v>
      </c>
      <c r="F131" s="83" t="s">
        <v>250</v>
      </c>
      <c r="G131" s="83" t="s">
        <v>34</v>
      </c>
      <c r="H131" s="16">
        <f t="shared" si="13"/>
        <v>27.5</v>
      </c>
      <c r="I131" s="91">
        <v>25</v>
      </c>
      <c r="K131" s="98">
        <f t="shared" si="8"/>
        <v>1.8382352941176472</v>
      </c>
      <c r="M131" s="1">
        <v>1.84</v>
      </c>
    </row>
    <row r="132" spans="1:13" ht="48" customHeight="1" x14ac:dyDescent="0.25">
      <c r="A132" s="81">
        <f t="shared" si="14"/>
        <v>108</v>
      </c>
      <c r="B132" s="85"/>
      <c r="C132" s="532"/>
      <c r="D132" s="82" t="s">
        <v>257</v>
      </c>
      <c r="E132" s="33">
        <v>0.35</v>
      </c>
      <c r="F132" s="83" t="s">
        <v>250</v>
      </c>
      <c r="G132" s="83" t="s">
        <v>34</v>
      </c>
      <c r="H132" s="16">
        <f t="shared" si="13"/>
        <v>36.299999999999997</v>
      </c>
      <c r="I132" s="91">
        <v>33</v>
      </c>
      <c r="K132" s="98">
        <f t="shared" si="8"/>
        <v>2.4264705882352944</v>
      </c>
      <c r="M132" s="1">
        <v>2.4300000000000002</v>
      </c>
    </row>
    <row r="133" spans="1:13" ht="50.25" customHeight="1" x14ac:dyDescent="0.25">
      <c r="A133" s="81">
        <f t="shared" si="14"/>
        <v>109</v>
      </c>
      <c r="B133" s="85"/>
      <c r="C133" s="532"/>
      <c r="D133" s="82" t="s">
        <v>258</v>
      </c>
      <c r="E133" s="33">
        <v>0.35</v>
      </c>
      <c r="F133" s="83" t="s">
        <v>250</v>
      </c>
      <c r="G133" s="83" t="s">
        <v>34</v>
      </c>
      <c r="H133" s="16">
        <f t="shared" si="13"/>
        <v>37.4</v>
      </c>
      <c r="I133" s="91">
        <v>34</v>
      </c>
      <c r="K133" s="98">
        <f t="shared" si="8"/>
        <v>2.5</v>
      </c>
      <c r="M133" s="1">
        <v>2.5</v>
      </c>
    </row>
    <row r="134" spans="1:13" ht="45" customHeight="1" x14ac:dyDescent="0.25">
      <c r="A134" s="81">
        <f t="shared" si="14"/>
        <v>110</v>
      </c>
      <c r="B134" s="85"/>
      <c r="C134" s="79" t="s">
        <v>259</v>
      </c>
      <c r="D134" s="82" t="s">
        <v>260</v>
      </c>
      <c r="E134" s="33">
        <v>0.35</v>
      </c>
      <c r="F134" s="83" t="s">
        <v>250</v>
      </c>
      <c r="G134" s="83" t="s">
        <v>34</v>
      </c>
      <c r="H134" s="16">
        <f t="shared" si="13"/>
        <v>14.3</v>
      </c>
      <c r="I134" s="91">
        <v>13</v>
      </c>
      <c r="K134" s="98">
        <f t="shared" si="8"/>
        <v>0.95588235294117652</v>
      </c>
      <c r="M134" s="1">
        <v>0.96</v>
      </c>
    </row>
    <row r="135" spans="1:13" ht="45" customHeight="1" x14ac:dyDescent="0.25">
      <c r="A135" s="81">
        <f t="shared" si="14"/>
        <v>111</v>
      </c>
      <c r="B135" s="85"/>
      <c r="C135" s="79" t="s">
        <v>261</v>
      </c>
      <c r="D135" s="82" t="s">
        <v>262</v>
      </c>
      <c r="E135" s="33">
        <v>0.35</v>
      </c>
      <c r="F135" s="83" t="s">
        <v>263</v>
      </c>
      <c r="G135" s="83" t="s">
        <v>14</v>
      </c>
      <c r="H135" s="16">
        <f t="shared" si="13"/>
        <v>34.1</v>
      </c>
      <c r="I135" s="91">
        <v>31</v>
      </c>
      <c r="K135" s="98">
        <f t="shared" ref="K135:K189" si="15">I135/13.6</f>
        <v>2.2794117647058822</v>
      </c>
      <c r="M135" s="1">
        <v>2.2799999999999998</v>
      </c>
    </row>
    <row r="136" spans="1:13" ht="24.95" customHeight="1" x14ac:dyDescent="0.25">
      <c r="A136" s="84" t="s">
        <v>2</v>
      </c>
      <c r="B136" s="543" t="s">
        <v>3</v>
      </c>
      <c r="C136" s="543"/>
      <c r="D136" s="84" t="s">
        <v>4</v>
      </c>
      <c r="E136" s="84" t="s">
        <v>5</v>
      </c>
      <c r="F136" s="84" t="s">
        <v>6</v>
      </c>
      <c r="G136" s="8" t="s">
        <v>7</v>
      </c>
      <c r="H136" s="9" t="s">
        <v>8</v>
      </c>
      <c r="I136" s="10" t="s">
        <v>9</v>
      </c>
      <c r="K136" s="98" t="e">
        <f t="shared" si="15"/>
        <v>#VALUE!</v>
      </c>
    </row>
    <row r="137" spans="1:13" ht="49.5" customHeight="1" x14ac:dyDescent="0.25">
      <c r="A137" s="81">
        <f>A135+1</f>
        <v>112</v>
      </c>
      <c r="B137" s="85"/>
      <c r="C137" s="79" t="s">
        <v>264</v>
      </c>
      <c r="D137" s="73" t="s">
        <v>265</v>
      </c>
      <c r="E137" s="33" t="s">
        <v>122</v>
      </c>
      <c r="F137" s="83" t="s">
        <v>263</v>
      </c>
      <c r="G137" s="83" t="s">
        <v>14</v>
      </c>
      <c r="H137" s="16">
        <f>(I137*10%)+I137</f>
        <v>31.9</v>
      </c>
      <c r="I137" s="91">
        <v>29</v>
      </c>
      <c r="K137" s="98">
        <f t="shared" si="15"/>
        <v>2.1323529411764706</v>
      </c>
      <c r="M137" s="1">
        <v>2.13</v>
      </c>
    </row>
    <row r="138" spans="1:13" ht="45" customHeight="1" x14ac:dyDescent="0.25">
      <c r="A138" s="81">
        <f t="shared" ref="A138:A143" si="16">A137+1</f>
        <v>113</v>
      </c>
      <c r="B138" s="85"/>
      <c r="C138" s="79" t="s">
        <v>266</v>
      </c>
      <c r="D138" s="82" t="s">
        <v>267</v>
      </c>
      <c r="E138" s="33" t="s">
        <v>122</v>
      </c>
      <c r="F138" s="83" t="s">
        <v>263</v>
      </c>
      <c r="G138" s="83" t="s">
        <v>14</v>
      </c>
      <c r="H138" s="16">
        <f t="shared" ref="H138:H145" si="17">(I138*10%)+I138</f>
        <v>34.1</v>
      </c>
      <c r="I138" s="91">
        <v>31</v>
      </c>
      <c r="K138" s="98">
        <f t="shared" si="15"/>
        <v>2.2794117647058822</v>
      </c>
      <c r="M138" s="1">
        <v>2.2799999999999998</v>
      </c>
    </row>
    <row r="139" spans="1:13" ht="45" customHeight="1" x14ac:dyDescent="0.25">
      <c r="A139" s="81">
        <f t="shared" si="16"/>
        <v>114</v>
      </c>
      <c r="B139" s="85"/>
      <c r="C139" s="79" t="s">
        <v>268</v>
      </c>
      <c r="D139" s="82" t="s">
        <v>269</v>
      </c>
      <c r="E139" s="33" t="s">
        <v>122</v>
      </c>
      <c r="F139" s="83" t="s">
        <v>263</v>
      </c>
      <c r="G139" s="83" t="s">
        <v>14</v>
      </c>
      <c r="H139" s="16">
        <f t="shared" si="17"/>
        <v>30.8</v>
      </c>
      <c r="I139" s="91">
        <v>28</v>
      </c>
      <c r="K139" s="98">
        <f t="shared" si="15"/>
        <v>2.0588235294117649</v>
      </c>
      <c r="M139" s="1">
        <v>2.06</v>
      </c>
    </row>
    <row r="140" spans="1:13" ht="42" customHeight="1" x14ac:dyDescent="0.25">
      <c r="A140" s="81">
        <f t="shared" si="16"/>
        <v>115</v>
      </c>
      <c r="B140" s="544"/>
      <c r="C140" s="44" t="s">
        <v>270</v>
      </c>
      <c r="D140" s="82" t="s">
        <v>271</v>
      </c>
      <c r="E140" s="33" t="s">
        <v>272</v>
      </c>
      <c r="F140" s="542" t="s">
        <v>14</v>
      </c>
      <c r="G140" s="542" t="s">
        <v>14</v>
      </c>
      <c r="H140" s="16">
        <f t="shared" si="17"/>
        <v>0</v>
      </c>
      <c r="I140" s="91">
        <v>0</v>
      </c>
      <c r="K140" s="98">
        <f t="shared" si="15"/>
        <v>0</v>
      </c>
    </row>
    <row r="141" spans="1:13" ht="48.75" customHeight="1" x14ac:dyDescent="0.25">
      <c r="A141" s="81">
        <f t="shared" si="16"/>
        <v>116</v>
      </c>
      <c r="B141" s="544"/>
      <c r="C141" s="44"/>
      <c r="D141" s="82" t="s">
        <v>271</v>
      </c>
      <c r="E141" s="33" t="s">
        <v>273</v>
      </c>
      <c r="F141" s="542"/>
      <c r="G141" s="542"/>
      <c r="H141" s="16">
        <f t="shared" si="17"/>
        <v>253</v>
      </c>
      <c r="I141" s="91">
        <v>230</v>
      </c>
      <c r="K141" s="98">
        <f t="shared" si="15"/>
        <v>16.911764705882355</v>
      </c>
      <c r="M141" s="1">
        <v>16.91</v>
      </c>
    </row>
    <row r="142" spans="1:13" ht="45" customHeight="1" x14ac:dyDescent="0.25">
      <c r="A142" s="81">
        <f t="shared" si="16"/>
        <v>117</v>
      </c>
      <c r="B142" s="544"/>
      <c r="C142" s="44"/>
      <c r="D142" s="82" t="s">
        <v>271</v>
      </c>
      <c r="E142" s="33" t="s">
        <v>274</v>
      </c>
      <c r="F142" s="542"/>
      <c r="G142" s="542"/>
      <c r="H142" s="16">
        <f t="shared" si="17"/>
        <v>330</v>
      </c>
      <c r="I142" s="91">
        <v>300</v>
      </c>
      <c r="K142" s="98">
        <f t="shared" si="15"/>
        <v>22.058823529411764</v>
      </c>
      <c r="M142" s="1">
        <v>22.06</v>
      </c>
    </row>
    <row r="143" spans="1:13" ht="42.75" customHeight="1" x14ac:dyDescent="0.25">
      <c r="A143" s="81">
        <f t="shared" si="16"/>
        <v>118</v>
      </c>
      <c r="B143" s="544"/>
      <c r="C143" s="44"/>
      <c r="D143" s="82" t="s">
        <v>271</v>
      </c>
      <c r="E143" s="33" t="s">
        <v>275</v>
      </c>
      <c r="F143" s="542"/>
      <c r="G143" s="542"/>
      <c r="H143" s="16">
        <f t="shared" si="17"/>
        <v>379.5</v>
      </c>
      <c r="I143" s="91">
        <v>345</v>
      </c>
      <c r="K143" s="98">
        <f t="shared" si="15"/>
        <v>25.367647058823529</v>
      </c>
      <c r="M143" s="1">
        <v>25.37</v>
      </c>
    </row>
    <row r="144" spans="1:13" ht="49.5" customHeight="1" x14ac:dyDescent="0.25">
      <c r="A144" s="81">
        <v>121</v>
      </c>
      <c r="B144" s="544"/>
      <c r="C144" s="44"/>
      <c r="D144" s="82" t="s">
        <v>276</v>
      </c>
      <c r="E144" s="33" t="s">
        <v>277</v>
      </c>
      <c r="F144" s="542"/>
      <c r="G144" s="542"/>
      <c r="H144" s="16">
        <f t="shared" si="17"/>
        <v>407</v>
      </c>
      <c r="I144" s="91">
        <v>370</v>
      </c>
      <c r="K144" s="98">
        <f t="shared" si="15"/>
        <v>27.205882352941178</v>
      </c>
      <c r="M144" s="1">
        <v>27.21</v>
      </c>
    </row>
    <row r="145" spans="1:13" ht="45" customHeight="1" x14ac:dyDescent="0.25">
      <c r="A145" s="81">
        <f>A143+1</f>
        <v>119</v>
      </c>
      <c r="B145" s="544"/>
      <c r="C145" s="44"/>
      <c r="D145" s="82" t="s">
        <v>278</v>
      </c>
      <c r="E145" s="33" t="s">
        <v>277</v>
      </c>
      <c r="F145" s="542"/>
      <c r="G145" s="542"/>
      <c r="H145" s="16">
        <f t="shared" si="17"/>
        <v>440</v>
      </c>
      <c r="I145" s="91">
        <v>400</v>
      </c>
      <c r="K145" s="98">
        <f t="shared" si="15"/>
        <v>29.411764705882355</v>
      </c>
      <c r="M145" s="1">
        <v>29.41</v>
      </c>
    </row>
    <row r="146" spans="1:13" ht="24.95" customHeight="1" x14ac:dyDescent="0.25">
      <c r="A146" s="538" t="s">
        <v>279</v>
      </c>
      <c r="B146" s="538"/>
      <c r="C146" s="538"/>
      <c r="D146" s="538"/>
      <c r="E146" s="538"/>
      <c r="F146" s="538"/>
      <c r="G146" s="538"/>
      <c r="H146" s="538"/>
      <c r="I146" s="538"/>
      <c r="K146" s="98">
        <f t="shared" si="15"/>
        <v>0</v>
      </c>
    </row>
    <row r="147" spans="1:13" ht="47.25" customHeight="1" x14ac:dyDescent="0.25">
      <c r="A147" s="81">
        <f>A145+1</f>
        <v>120</v>
      </c>
      <c r="B147" s="85"/>
      <c r="C147" s="79" t="s">
        <v>280</v>
      </c>
      <c r="D147" s="82" t="s">
        <v>281</v>
      </c>
      <c r="E147" s="33" t="s">
        <v>70</v>
      </c>
      <c r="F147" s="83" t="s">
        <v>282</v>
      </c>
      <c r="G147" s="83" t="s">
        <v>34</v>
      </c>
      <c r="H147" s="16">
        <f>(I147*10%)+I147</f>
        <v>66</v>
      </c>
      <c r="I147" s="91">
        <v>60</v>
      </c>
      <c r="K147" s="98">
        <f t="shared" si="15"/>
        <v>4.4117647058823533</v>
      </c>
      <c r="M147" s="1">
        <v>4.41</v>
      </c>
    </row>
    <row r="148" spans="1:13" ht="45" customHeight="1" x14ac:dyDescent="0.25">
      <c r="A148" s="81">
        <f>A147+1</f>
        <v>121</v>
      </c>
      <c r="B148" s="85"/>
      <c r="C148" s="79" t="s">
        <v>283</v>
      </c>
      <c r="D148" s="82" t="s">
        <v>284</v>
      </c>
      <c r="E148" s="33">
        <v>0.5</v>
      </c>
      <c r="F148" s="83" t="s">
        <v>97</v>
      </c>
      <c r="G148" s="83" t="s">
        <v>14</v>
      </c>
      <c r="H148" s="16">
        <f>(I148*10%)+I148</f>
        <v>11</v>
      </c>
      <c r="I148" s="91">
        <v>10</v>
      </c>
      <c r="K148" s="98">
        <f t="shared" si="15"/>
        <v>0.73529411764705888</v>
      </c>
      <c r="M148" s="1">
        <v>0.74</v>
      </c>
    </row>
    <row r="149" spans="1:13" ht="41.25" customHeight="1" x14ac:dyDescent="0.25">
      <c r="A149" s="81">
        <f>A148+1</f>
        <v>122</v>
      </c>
      <c r="B149" s="85"/>
      <c r="C149" s="79" t="s">
        <v>285</v>
      </c>
      <c r="D149" s="82" t="s">
        <v>286</v>
      </c>
      <c r="E149" s="33">
        <v>0.35</v>
      </c>
      <c r="F149" s="83" t="s">
        <v>287</v>
      </c>
      <c r="G149" s="83" t="s">
        <v>14</v>
      </c>
      <c r="H149" s="16">
        <f>(I149*10%)+I149</f>
        <v>63.8</v>
      </c>
      <c r="I149" s="91">
        <v>58</v>
      </c>
      <c r="K149" s="98">
        <f t="shared" si="15"/>
        <v>4.2647058823529411</v>
      </c>
      <c r="M149" s="1">
        <v>4.26</v>
      </c>
    </row>
    <row r="150" spans="1:13" ht="24.95" customHeight="1" x14ac:dyDescent="0.25">
      <c r="A150" s="538" t="s">
        <v>288</v>
      </c>
      <c r="B150" s="538"/>
      <c r="C150" s="538"/>
      <c r="D150" s="538"/>
      <c r="E150" s="538"/>
      <c r="F150" s="538"/>
      <c r="G150" s="538"/>
      <c r="H150" s="538"/>
      <c r="I150" s="538"/>
      <c r="K150" s="98">
        <f t="shared" si="15"/>
        <v>0</v>
      </c>
    </row>
    <row r="151" spans="1:13" ht="36" customHeight="1" x14ac:dyDescent="0.25">
      <c r="A151" s="81">
        <f>SUM(A149+1)</f>
        <v>123</v>
      </c>
      <c r="B151" s="531"/>
      <c r="C151" s="532" t="s">
        <v>289</v>
      </c>
      <c r="D151" s="541" t="s">
        <v>290</v>
      </c>
      <c r="E151" s="33" t="s">
        <v>291</v>
      </c>
      <c r="F151" s="542" t="s">
        <v>14</v>
      </c>
      <c r="G151" s="542" t="s">
        <v>14</v>
      </c>
      <c r="H151" s="16">
        <f>(I151*10%)+I151</f>
        <v>181.5</v>
      </c>
      <c r="I151" s="91">
        <v>165</v>
      </c>
      <c r="K151" s="98">
        <f t="shared" si="15"/>
        <v>12.132352941176471</v>
      </c>
      <c r="M151" s="1">
        <v>12.13</v>
      </c>
    </row>
    <row r="152" spans="1:13" ht="43.5" customHeight="1" x14ac:dyDescent="0.25">
      <c r="A152" s="81">
        <f>A151+1</f>
        <v>124</v>
      </c>
      <c r="B152" s="531"/>
      <c r="C152" s="532"/>
      <c r="D152" s="541"/>
      <c r="E152" s="33" t="s">
        <v>292</v>
      </c>
      <c r="F152" s="542"/>
      <c r="G152" s="542"/>
      <c r="H152" s="16">
        <f>(I152*10%)+I152</f>
        <v>203.5</v>
      </c>
      <c r="I152" s="91">
        <v>185</v>
      </c>
      <c r="K152" s="98">
        <f t="shared" si="15"/>
        <v>13.602941176470589</v>
      </c>
      <c r="M152" s="1">
        <v>13.6</v>
      </c>
    </row>
    <row r="153" spans="1:13" ht="36" customHeight="1" x14ac:dyDescent="0.25">
      <c r="A153" s="81">
        <f>A152+1</f>
        <v>125</v>
      </c>
      <c r="B153" s="78"/>
      <c r="C153" s="79" t="s">
        <v>293</v>
      </c>
      <c r="D153" s="82" t="s">
        <v>294</v>
      </c>
      <c r="E153" s="33"/>
      <c r="F153" s="83" t="s">
        <v>14</v>
      </c>
      <c r="G153" s="83" t="s">
        <v>14</v>
      </c>
      <c r="H153" s="16">
        <f>(I153*10%)+I153</f>
        <v>88</v>
      </c>
      <c r="I153" s="91">
        <v>80</v>
      </c>
      <c r="K153" s="98">
        <f t="shared" si="15"/>
        <v>5.882352941176471</v>
      </c>
      <c r="M153" s="1">
        <v>5.88</v>
      </c>
    </row>
    <row r="154" spans="1:13" ht="24.95" customHeight="1" x14ac:dyDescent="0.25">
      <c r="A154" s="538" t="s">
        <v>295</v>
      </c>
      <c r="B154" s="538"/>
      <c r="C154" s="538"/>
      <c r="D154" s="538"/>
      <c r="E154" s="538"/>
      <c r="F154" s="538"/>
      <c r="G154" s="538"/>
      <c r="H154" s="538"/>
      <c r="I154" s="538"/>
      <c r="K154" s="98">
        <f t="shared" si="15"/>
        <v>0</v>
      </c>
    </row>
    <row r="155" spans="1:13" ht="50.25" customHeight="1" x14ac:dyDescent="0.25">
      <c r="A155" s="81">
        <f>A153+1</f>
        <v>126</v>
      </c>
      <c r="B155" s="78"/>
      <c r="C155" s="79" t="s">
        <v>296</v>
      </c>
      <c r="D155" s="82" t="s">
        <v>297</v>
      </c>
      <c r="E155" s="33" t="s">
        <v>298</v>
      </c>
      <c r="F155" s="83" t="s">
        <v>14</v>
      </c>
      <c r="G155" s="83" t="s">
        <v>14</v>
      </c>
      <c r="H155" s="16">
        <f>(I155*10%)+I155</f>
        <v>143</v>
      </c>
      <c r="I155" s="91">
        <v>130</v>
      </c>
      <c r="K155" s="98">
        <f t="shared" si="15"/>
        <v>9.5588235294117645</v>
      </c>
      <c r="M155" s="1">
        <v>9.56</v>
      </c>
    </row>
    <row r="156" spans="1:13" ht="45" customHeight="1" x14ac:dyDescent="0.25">
      <c r="A156" s="81">
        <v>127</v>
      </c>
      <c r="B156" s="78"/>
      <c r="C156" s="79" t="s">
        <v>299</v>
      </c>
      <c r="D156" s="82" t="s">
        <v>300</v>
      </c>
      <c r="E156" s="33" t="s">
        <v>85</v>
      </c>
      <c r="F156" s="83" t="s">
        <v>14</v>
      </c>
      <c r="G156" s="83" t="s">
        <v>14</v>
      </c>
      <c r="H156" s="16">
        <f t="shared" ref="H156:H161" si="18">(I156*10%)+I156</f>
        <v>363</v>
      </c>
      <c r="I156" s="91">
        <v>330</v>
      </c>
      <c r="K156" s="98">
        <f t="shared" si="15"/>
        <v>24.264705882352942</v>
      </c>
      <c r="M156" s="1">
        <v>24.26</v>
      </c>
    </row>
    <row r="157" spans="1:13" ht="43.5" customHeight="1" x14ac:dyDescent="0.25">
      <c r="A157" s="81">
        <f>A156+1</f>
        <v>128</v>
      </c>
      <c r="B157" s="78"/>
      <c r="C157" s="79" t="s">
        <v>301</v>
      </c>
      <c r="D157" s="82" t="s">
        <v>302</v>
      </c>
      <c r="E157" s="33" t="s">
        <v>70</v>
      </c>
      <c r="F157" s="83" t="s">
        <v>14</v>
      </c>
      <c r="G157" s="83" t="s">
        <v>14</v>
      </c>
      <c r="H157" s="16">
        <f t="shared" si="18"/>
        <v>484</v>
      </c>
      <c r="I157" s="91">
        <v>440</v>
      </c>
      <c r="K157" s="98">
        <f t="shared" si="15"/>
        <v>32.352941176470587</v>
      </c>
      <c r="M157" s="1">
        <v>32.35</v>
      </c>
    </row>
    <row r="158" spans="1:13" ht="40.5" customHeight="1" x14ac:dyDescent="0.25">
      <c r="A158" s="81">
        <f>A157+1</f>
        <v>129</v>
      </c>
      <c r="B158" s="78"/>
      <c r="C158" s="79" t="s">
        <v>296</v>
      </c>
      <c r="D158" s="82" t="s">
        <v>303</v>
      </c>
      <c r="E158" s="33" t="s">
        <v>70</v>
      </c>
      <c r="F158" s="83" t="s">
        <v>14</v>
      </c>
      <c r="G158" s="83" t="s">
        <v>14</v>
      </c>
      <c r="H158" s="16">
        <f t="shared" si="18"/>
        <v>15.4</v>
      </c>
      <c r="I158" s="91">
        <v>14</v>
      </c>
      <c r="K158" s="98">
        <f t="shared" si="15"/>
        <v>1.0294117647058825</v>
      </c>
      <c r="M158" s="1">
        <v>1.03</v>
      </c>
    </row>
    <row r="159" spans="1:13" ht="44.25" customHeight="1" x14ac:dyDescent="0.25">
      <c r="A159" s="81">
        <f>A158+1</f>
        <v>130</v>
      </c>
      <c r="B159" s="78"/>
      <c r="C159" s="79" t="s">
        <v>304</v>
      </c>
      <c r="D159" s="82" t="s">
        <v>305</v>
      </c>
      <c r="E159" s="33" t="s">
        <v>70</v>
      </c>
      <c r="F159" s="83" t="s">
        <v>14</v>
      </c>
      <c r="G159" s="83" t="s">
        <v>14</v>
      </c>
      <c r="H159" s="16">
        <f t="shared" si="18"/>
        <v>8.25</v>
      </c>
      <c r="I159" s="91">
        <v>7.5</v>
      </c>
      <c r="K159" s="98">
        <f t="shared" si="15"/>
        <v>0.55147058823529416</v>
      </c>
      <c r="M159" s="1">
        <v>0.55000000000000004</v>
      </c>
    </row>
    <row r="160" spans="1:13" ht="51.75" customHeight="1" x14ac:dyDescent="0.25">
      <c r="A160" s="81">
        <f>A159+1</f>
        <v>131</v>
      </c>
      <c r="B160" s="78"/>
      <c r="C160" s="79" t="s">
        <v>306</v>
      </c>
      <c r="D160" s="82" t="s">
        <v>307</v>
      </c>
      <c r="E160" s="33" t="s">
        <v>70</v>
      </c>
      <c r="F160" s="83" t="s">
        <v>14</v>
      </c>
      <c r="G160" s="83" t="s">
        <v>14</v>
      </c>
      <c r="H160" s="16">
        <f t="shared" si="18"/>
        <v>8.25</v>
      </c>
      <c r="I160" s="91">
        <v>7.5</v>
      </c>
      <c r="K160" s="98">
        <f t="shared" si="15"/>
        <v>0.55147058823529416</v>
      </c>
      <c r="M160" s="1">
        <v>0.55000000000000004</v>
      </c>
    </row>
    <row r="161" spans="1:13" ht="40.5" customHeight="1" x14ac:dyDescent="0.25">
      <c r="A161" s="81">
        <f>A160+1</f>
        <v>132</v>
      </c>
      <c r="B161" s="47"/>
      <c r="C161" s="47" t="s">
        <v>308</v>
      </c>
      <c r="D161" s="48" t="s">
        <v>309</v>
      </c>
      <c r="E161" s="47"/>
      <c r="F161" s="47" t="s">
        <v>14</v>
      </c>
      <c r="G161" s="47" t="s">
        <v>14</v>
      </c>
      <c r="H161" s="16">
        <f t="shared" si="18"/>
        <v>649</v>
      </c>
      <c r="I161" s="91">
        <v>590</v>
      </c>
      <c r="K161" s="98">
        <f t="shared" si="15"/>
        <v>43.382352941176471</v>
      </c>
      <c r="M161" s="1">
        <v>43.38</v>
      </c>
    </row>
    <row r="162" spans="1:13" ht="24.95" customHeight="1" x14ac:dyDescent="0.25">
      <c r="A162" s="538" t="s">
        <v>310</v>
      </c>
      <c r="B162" s="538"/>
      <c r="C162" s="538"/>
      <c r="D162" s="538"/>
      <c r="E162" s="538"/>
      <c r="F162" s="538"/>
      <c r="G162" s="538"/>
      <c r="H162" s="538"/>
      <c r="I162" s="538"/>
      <c r="K162" s="98">
        <f t="shared" si="15"/>
        <v>0</v>
      </c>
    </row>
    <row r="163" spans="1:13" ht="46.5" customHeight="1" x14ac:dyDescent="0.25">
      <c r="A163" s="81">
        <f>SUM(A161+1)</f>
        <v>133</v>
      </c>
      <c r="B163" s="85"/>
      <c r="C163" s="79" t="s">
        <v>311</v>
      </c>
      <c r="D163" s="82" t="s">
        <v>312</v>
      </c>
      <c r="E163" s="33" t="s">
        <v>313</v>
      </c>
      <c r="F163" s="37" t="s">
        <v>314</v>
      </c>
      <c r="G163" s="49" t="s">
        <v>315</v>
      </c>
      <c r="H163" s="16">
        <f t="shared" ref="H163:H168" si="19">(I163*10%)+I163</f>
        <v>121</v>
      </c>
      <c r="I163" s="91">
        <v>110</v>
      </c>
      <c r="K163" s="98">
        <f t="shared" si="15"/>
        <v>8.0882352941176467</v>
      </c>
      <c r="M163" s="1">
        <v>8.09</v>
      </c>
    </row>
    <row r="164" spans="1:13" ht="44.25" customHeight="1" x14ac:dyDescent="0.25">
      <c r="A164" s="81">
        <f>A163+1</f>
        <v>134</v>
      </c>
      <c r="B164" s="85"/>
      <c r="C164" s="79" t="s">
        <v>316</v>
      </c>
      <c r="D164" s="82" t="s">
        <v>317</v>
      </c>
      <c r="E164" s="50" t="s">
        <v>318</v>
      </c>
      <c r="F164" s="37" t="s">
        <v>315</v>
      </c>
      <c r="G164" s="49" t="s">
        <v>14</v>
      </c>
      <c r="H164" s="16">
        <f t="shared" si="19"/>
        <v>313.5</v>
      </c>
      <c r="I164" s="91">
        <v>285</v>
      </c>
      <c r="K164" s="98">
        <f t="shared" si="15"/>
        <v>20.955882352941178</v>
      </c>
      <c r="M164" s="1">
        <v>20.96</v>
      </c>
    </row>
    <row r="165" spans="1:13" ht="49.5" customHeight="1" x14ac:dyDescent="0.25">
      <c r="A165" s="81">
        <f>A164+1</f>
        <v>135</v>
      </c>
      <c r="B165" s="85"/>
      <c r="C165" s="79" t="s">
        <v>319</v>
      </c>
      <c r="D165" s="82" t="s">
        <v>320</v>
      </c>
      <c r="E165" s="50" t="s">
        <v>318</v>
      </c>
      <c r="F165" s="37" t="s">
        <v>315</v>
      </c>
      <c r="G165" s="49" t="s">
        <v>14</v>
      </c>
      <c r="H165" s="16">
        <f t="shared" si="19"/>
        <v>825</v>
      </c>
      <c r="I165" s="91">
        <v>750</v>
      </c>
      <c r="K165" s="98">
        <f t="shared" si="15"/>
        <v>55.147058823529413</v>
      </c>
      <c r="M165" s="1">
        <v>55.15</v>
      </c>
    </row>
    <row r="166" spans="1:13" ht="43.5" customHeight="1" x14ac:dyDescent="0.25">
      <c r="A166" s="81">
        <f>A165+1</f>
        <v>136</v>
      </c>
      <c r="B166" s="85"/>
      <c r="C166" s="79" t="s">
        <v>321</v>
      </c>
      <c r="D166" s="82" t="s">
        <v>322</v>
      </c>
      <c r="E166" s="50" t="s">
        <v>318</v>
      </c>
      <c r="F166" s="37" t="s">
        <v>315</v>
      </c>
      <c r="G166" s="49" t="s">
        <v>14</v>
      </c>
      <c r="H166" s="16">
        <f t="shared" si="19"/>
        <v>825</v>
      </c>
      <c r="I166" s="91">
        <v>750</v>
      </c>
      <c r="K166" s="98">
        <f t="shared" si="15"/>
        <v>55.147058823529413</v>
      </c>
      <c r="M166" s="1">
        <v>55.15</v>
      </c>
    </row>
    <row r="167" spans="1:13" ht="53.25" customHeight="1" x14ac:dyDescent="0.25">
      <c r="A167" s="81">
        <f>A166+1</f>
        <v>137</v>
      </c>
      <c r="B167" s="85"/>
      <c r="C167" s="79" t="s">
        <v>323</v>
      </c>
      <c r="D167" s="35" t="s">
        <v>324</v>
      </c>
      <c r="E167" s="50" t="s">
        <v>318</v>
      </c>
      <c r="F167" s="37" t="s">
        <v>325</v>
      </c>
      <c r="G167" s="49" t="s">
        <v>14</v>
      </c>
      <c r="H167" s="16">
        <f t="shared" si="19"/>
        <v>79.2</v>
      </c>
      <c r="I167" s="91">
        <v>72</v>
      </c>
      <c r="K167" s="98">
        <f t="shared" si="15"/>
        <v>5.2941176470588234</v>
      </c>
      <c r="M167" s="1">
        <v>5.29</v>
      </c>
    </row>
    <row r="168" spans="1:13" ht="51.75" customHeight="1" x14ac:dyDescent="0.25">
      <c r="A168" s="81">
        <f>A167+1</f>
        <v>138</v>
      </c>
      <c r="B168" s="85"/>
      <c r="C168" s="79" t="s">
        <v>326</v>
      </c>
      <c r="D168" s="35" t="s">
        <v>327</v>
      </c>
      <c r="E168" s="50" t="s">
        <v>318</v>
      </c>
      <c r="F168" s="37" t="s">
        <v>175</v>
      </c>
      <c r="G168" s="49" t="s">
        <v>14</v>
      </c>
      <c r="H168" s="16">
        <f t="shared" si="19"/>
        <v>49.5</v>
      </c>
      <c r="I168" s="91">
        <v>45</v>
      </c>
      <c r="K168" s="98">
        <f t="shared" si="15"/>
        <v>3.3088235294117649</v>
      </c>
      <c r="M168" s="1">
        <v>3.31</v>
      </c>
    </row>
    <row r="169" spans="1:13" ht="24.95" customHeight="1" x14ac:dyDescent="0.25">
      <c r="A169" s="539" t="s">
        <v>328</v>
      </c>
      <c r="B169" s="539"/>
      <c r="C169" s="539"/>
      <c r="D169" s="539"/>
      <c r="E169" s="539"/>
      <c r="F169" s="539"/>
      <c r="G169" s="539"/>
      <c r="H169" s="539"/>
      <c r="I169" s="539"/>
      <c r="K169" s="98">
        <f t="shared" si="15"/>
        <v>0</v>
      </c>
    </row>
    <row r="170" spans="1:13" ht="24.95" customHeight="1" x14ac:dyDescent="0.25">
      <c r="A170" s="540" t="s">
        <v>329</v>
      </c>
      <c r="B170" s="540"/>
      <c r="C170" s="540"/>
      <c r="D170" s="540"/>
      <c r="E170" s="540"/>
      <c r="F170" s="540"/>
      <c r="G170" s="540"/>
      <c r="H170" s="540"/>
      <c r="I170" s="540"/>
      <c r="K170" s="98">
        <f t="shared" si="15"/>
        <v>0</v>
      </c>
    </row>
    <row r="171" spans="1:13" ht="24.95" customHeight="1" x14ac:dyDescent="0.25">
      <c r="A171" s="540" t="s">
        <v>330</v>
      </c>
      <c r="B171" s="540"/>
      <c r="C171" s="540"/>
      <c r="D171" s="540"/>
      <c r="E171" s="540"/>
      <c r="F171" s="540"/>
      <c r="G171" s="540"/>
      <c r="H171" s="51"/>
      <c r="I171" s="52"/>
      <c r="K171" s="98">
        <f t="shared" si="15"/>
        <v>0</v>
      </c>
    </row>
    <row r="172" spans="1:13" ht="24.95" customHeight="1" x14ac:dyDescent="0.25">
      <c r="A172" s="534" t="s">
        <v>331</v>
      </c>
      <c r="B172" s="534"/>
      <c r="C172" s="534"/>
      <c r="D172" s="534"/>
      <c r="E172" s="534"/>
      <c r="F172" s="534"/>
      <c r="G172" s="534"/>
      <c r="H172" s="53"/>
      <c r="I172" s="52"/>
      <c r="K172" s="98">
        <f t="shared" si="15"/>
        <v>0</v>
      </c>
    </row>
    <row r="173" spans="1:13" ht="24.95" customHeight="1" x14ac:dyDescent="0.25">
      <c r="A173" s="534" t="s">
        <v>332</v>
      </c>
      <c r="B173" s="534"/>
      <c r="C173" s="534"/>
      <c r="D173" s="534"/>
      <c r="E173" s="534"/>
      <c r="F173" s="534"/>
      <c r="G173" s="534"/>
      <c r="H173" s="53"/>
      <c r="I173" s="52"/>
      <c r="K173" s="98">
        <f t="shared" si="15"/>
        <v>0</v>
      </c>
    </row>
    <row r="174" spans="1:13" ht="24.95" customHeight="1" x14ac:dyDescent="0.25">
      <c r="A174" s="535" t="s">
        <v>333</v>
      </c>
      <c r="B174" s="535"/>
      <c r="C174" s="535"/>
      <c r="D174" s="535"/>
      <c r="E174" s="80" t="s">
        <v>334</v>
      </c>
      <c r="F174" s="80" t="s">
        <v>335</v>
      </c>
      <c r="G174" s="55" t="s">
        <v>7</v>
      </c>
      <c r="H174" s="80" t="s">
        <v>336</v>
      </c>
      <c r="I174" s="80" t="s">
        <v>9</v>
      </c>
      <c r="K174" s="98" t="e">
        <f t="shared" si="15"/>
        <v>#VALUE!</v>
      </c>
    </row>
    <row r="175" spans="1:13" ht="52.5" customHeight="1" x14ac:dyDescent="0.25">
      <c r="A175" s="536">
        <f>A168+1</f>
        <v>139</v>
      </c>
      <c r="B175" s="537"/>
      <c r="C175" s="532"/>
      <c r="D175" s="533" t="s">
        <v>337</v>
      </c>
      <c r="E175" s="56" t="s">
        <v>338</v>
      </c>
      <c r="F175" s="56" t="s">
        <v>339</v>
      </c>
      <c r="G175" s="56" t="s">
        <v>340</v>
      </c>
      <c r="H175" s="16">
        <f>(I175*10%)+I175</f>
        <v>203.5</v>
      </c>
      <c r="I175" s="91">
        <v>185</v>
      </c>
      <c r="K175" s="98">
        <f t="shared" si="15"/>
        <v>13.602941176470589</v>
      </c>
      <c r="M175" s="1">
        <v>13.6</v>
      </c>
    </row>
    <row r="176" spans="1:13" ht="39" customHeight="1" x14ac:dyDescent="0.25">
      <c r="A176" s="536"/>
      <c r="B176" s="537"/>
      <c r="C176" s="532"/>
      <c r="D176" s="533"/>
      <c r="E176" s="57" t="s">
        <v>341</v>
      </c>
      <c r="F176" s="57" t="s">
        <v>339</v>
      </c>
      <c r="G176" s="57" t="s">
        <v>340</v>
      </c>
      <c r="H176" s="16">
        <f t="shared" ref="H176:H181" si="20">(I176*10%)+I176</f>
        <v>291.5</v>
      </c>
      <c r="I176" s="91">
        <v>265</v>
      </c>
      <c r="K176" s="98">
        <f t="shared" si="15"/>
        <v>19.485294117647058</v>
      </c>
      <c r="M176" s="1">
        <v>19.489999999999998</v>
      </c>
    </row>
    <row r="177" spans="1:13" ht="48.75" customHeight="1" x14ac:dyDescent="0.25">
      <c r="A177" s="536"/>
      <c r="B177" s="537"/>
      <c r="C177" s="532"/>
      <c r="D177" s="533"/>
      <c r="E177" s="56" t="s">
        <v>342</v>
      </c>
      <c r="F177" s="56" t="s">
        <v>339</v>
      </c>
      <c r="G177" s="56" t="s">
        <v>340</v>
      </c>
      <c r="H177" s="16">
        <f t="shared" si="20"/>
        <v>396</v>
      </c>
      <c r="I177" s="91">
        <v>360</v>
      </c>
      <c r="K177" s="98">
        <f t="shared" si="15"/>
        <v>26.47058823529412</v>
      </c>
      <c r="M177" s="1">
        <v>26.47</v>
      </c>
    </row>
    <row r="178" spans="1:13" ht="39.950000000000003" customHeight="1" x14ac:dyDescent="0.25">
      <c r="A178" s="536"/>
      <c r="B178" s="537"/>
      <c r="C178" s="532"/>
      <c r="D178" s="533"/>
      <c r="E178" s="57" t="s">
        <v>343</v>
      </c>
      <c r="F178" s="57" t="s">
        <v>339</v>
      </c>
      <c r="G178" s="57" t="s">
        <v>340</v>
      </c>
      <c r="H178" s="16">
        <f t="shared" si="20"/>
        <v>489.5</v>
      </c>
      <c r="I178" s="91">
        <v>445</v>
      </c>
      <c r="K178" s="98">
        <f t="shared" si="15"/>
        <v>32.720588235294116</v>
      </c>
      <c r="M178" s="1">
        <v>32.72</v>
      </c>
    </row>
    <row r="179" spans="1:13" ht="39.950000000000003" customHeight="1" x14ac:dyDescent="0.25">
      <c r="A179" s="536"/>
      <c r="B179" s="537"/>
      <c r="C179" s="532"/>
      <c r="D179" s="533"/>
      <c r="E179" s="56" t="s">
        <v>344</v>
      </c>
      <c r="F179" s="56" t="s">
        <v>339</v>
      </c>
      <c r="G179" s="56" t="s">
        <v>340</v>
      </c>
      <c r="H179" s="16">
        <f t="shared" si="20"/>
        <v>588.5</v>
      </c>
      <c r="I179" s="91">
        <v>535</v>
      </c>
      <c r="K179" s="98">
        <f t="shared" si="15"/>
        <v>39.338235294117645</v>
      </c>
      <c r="M179" s="1">
        <v>39.340000000000003</v>
      </c>
    </row>
    <row r="180" spans="1:13" ht="39.950000000000003" customHeight="1" x14ac:dyDescent="0.25">
      <c r="A180" s="536"/>
      <c r="B180" s="537"/>
      <c r="C180" s="532"/>
      <c r="D180" s="533"/>
      <c r="E180" s="57" t="s">
        <v>345</v>
      </c>
      <c r="F180" s="57" t="s">
        <v>339</v>
      </c>
      <c r="G180" s="57" t="s">
        <v>340</v>
      </c>
      <c r="H180" s="16">
        <f t="shared" si="20"/>
        <v>687.5</v>
      </c>
      <c r="I180" s="91">
        <v>625</v>
      </c>
      <c r="K180" s="98">
        <f t="shared" si="15"/>
        <v>45.955882352941181</v>
      </c>
      <c r="M180" s="1">
        <v>45.96</v>
      </c>
    </row>
    <row r="181" spans="1:13" ht="39.950000000000003" customHeight="1" x14ac:dyDescent="0.25">
      <c r="A181" s="536"/>
      <c r="B181" s="537"/>
      <c r="C181" s="532"/>
      <c r="D181" s="533"/>
      <c r="E181" s="56" t="s">
        <v>346</v>
      </c>
      <c r="F181" s="56" t="s">
        <v>339</v>
      </c>
      <c r="G181" s="56" t="s">
        <v>340</v>
      </c>
      <c r="H181" s="16">
        <f t="shared" si="20"/>
        <v>786.5</v>
      </c>
      <c r="I181" s="91">
        <v>715</v>
      </c>
      <c r="K181" s="98">
        <f t="shared" si="15"/>
        <v>52.57352941176471</v>
      </c>
      <c r="M181" s="1">
        <v>52.57</v>
      </c>
    </row>
    <row r="182" spans="1:13" ht="24.95" customHeight="1" x14ac:dyDescent="0.25">
      <c r="A182" s="527" t="s">
        <v>347</v>
      </c>
      <c r="B182" s="528"/>
      <c r="C182" s="528"/>
      <c r="D182" s="529"/>
      <c r="E182" s="80" t="s">
        <v>334</v>
      </c>
      <c r="F182" s="80" t="s">
        <v>335</v>
      </c>
      <c r="G182" s="55" t="s">
        <v>7</v>
      </c>
      <c r="H182" s="80" t="s">
        <v>336</v>
      </c>
      <c r="I182" s="80" t="s">
        <v>9</v>
      </c>
      <c r="K182" s="98" t="e">
        <f t="shared" si="15"/>
        <v>#VALUE!</v>
      </c>
    </row>
    <row r="183" spans="1:13" ht="39.950000000000003" customHeight="1" x14ac:dyDescent="0.25">
      <c r="A183" s="530">
        <f>A175+1</f>
        <v>140</v>
      </c>
      <c r="B183" s="531"/>
      <c r="C183" s="532"/>
      <c r="D183" s="533" t="s">
        <v>337</v>
      </c>
      <c r="E183" s="56" t="s">
        <v>348</v>
      </c>
      <c r="F183" s="56" t="s">
        <v>349</v>
      </c>
      <c r="G183" s="58" t="s">
        <v>14</v>
      </c>
      <c r="H183" s="16">
        <f>(I183*10%)+I183</f>
        <v>15.4</v>
      </c>
      <c r="I183" s="91">
        <v>14</v>
      </c>
      <c r="K183" s="98">
        <f t="shared" si="15"/>
        <v>1.0294117647058825</v>
      </c>
      <c r="M183" s="1">
        <v>1.03</v>
      </c>
    </row>
    <row r="184" spans="1:13" ht="39.950000000000003" customHeight="1" x14ac:dyDescent="0.25">
      <c r="A184" s="530"/>
      <c r="B184" s="531"/>
      <c r="C184" s="532"/>
      <c r="D184" s="533"/>
      <c r="E184" s="57" t="s">
        <v>350</v>
      </c>
      <c r="F184" s="57" t="s">
        <v>349</v>
      </c>
      <c r="G184" s="59" t="s">
        <v>14</v>
      </c>
      <c r="H184" s="16">
        <f t="shared" ref="H184:H189" si="21">(I184*10%)+I184</f>
        <v>18.7</v>
      </c>
      <c r="I184" s="91">
        <v>17</v>
      </c>
      <c r="K184" s="98">
        <f t="shared" si="15"/>
        <v>1.25</v>
      </c>
      <c r="M184" s="1">
        <v>1.25</v>
      </c>
    </row>
    <row r="185" spans="1:13" ht="33.75" customHeight="1" x14ac:dyDescent="0.25">
      <c r="A185" s="530"/>
      <c r="B185" s="531"/>
      <c r="C185" s="532"/>
      <c r="D185" s="533"/>
      <c r="E185" s="56" t="s">
        <v>351</v>
      </c>
      <c r="F185" s="56" t="s">
        <v>349</v>
      </c>
      <c r="G185" s="58" t="s">
        <v>14</v>
      </c>
      <c r="H185" s="16">
        <f t="shared" si="21"/>
        <v>19.25</v>
      </c>
      <c r="I185" s="91">
        <v>17.5</v>
      </c>
      <c r="K185" s="98">
        <f t="shared" si="15"/>
        <v>1.286764705882353</v>
      </c>
      <c r="M185" s="1">
        <v>1.29</v>
      </c>
    </row>
    <row r="186" spans="1:13" ht="39.950000000000003" customHeight="1" x14ac:dyDescent="0.25">
      <c r="A186" s="530"/>
      <c r="B186" s="531"/>
      <c r="C186" s="532"/>
      <c r="D186" s="533"/>
      <c r="E186" s="57" t="s">
        <v>352</v>
      </c>
      <c r="F186" s="57" t="s">
        <v>349</v>
      </c>
      <c r="G186" s="59" t="s">
        <v>14</v>
      </c>
      <c r="H186" s="16">
        <f t="shared" si="21"/>
        <v>23.1</v>
      </c>
      <c r="I186" s="91">
        <v>21</v>
      </c>
      <c r="K186" s="98">
        <f t="shared" si="15"/>
        <v>1.5441176470588236</v>
      </c>
      <c r="M186" s="1">
        <v>1.54</v>
      </c>
    </row>
    <row r="187" spans="1:13" ht="39.950000000000003" customHeight="1" x14ac:dyDescent="0.25">
      <c r="A187" s="530"/>
      <c r="B187" s="531"/>
      <c r="C187" s="532"/>
      <c r="D187" s="533"/>
      <c r="E187" s="56" t="s">
        <v>353</v>
      </c>
      <c r="F187" s="56" t="s">
        <v>349</v>
      </c>
      <c r="G187" s="58" t="s">
        <v>14</v>
      </c>
      <c r="H187" s="16">
        <f t="shared" si="21"/>
        <v>26.4</v>
      </c>
      <c r="I187" s="91">
        <v>24</v>
      </c>
      <c r="K187" s="98">
        <f t="shared" si="15"/>
        <v>1.7647058823529411</v>
      </c>
      <c r="M187" s="1">
        <v>1.76</v>
      </c>
    </row>
    <row r="188" spans="1:13" ht="39.950000000000003" customHeight="1" x14ac:dyDescent="0.25">
      <c r="A188" s="530"/>
      <c r="B188" s="531"/>
      <c r="C188" s="532"/>
      <c r="D188" s="533"/>
      <c r="E188" s="57" t="s">
        <v>354</v>
      </c>
      <c r="F188" s="57" t="s">
        <v>349</v>
      </c>
      <c r="G188" s="59" t="s">
        <v>14</v>
      </c>
      <c r="H188" s="16">
        <f t="shared" si="21"/>
        <v>27.5</v>
      </c>
      <c r="I188" s="91">
        <v>25</v>
      </c>
      <c r="K188" s="98">
        <f t="shared" si="15"/>
        <v>1.8382352941176472</v>
      </c>
      <c r="M188" s="1">
        <v>1.84</v>
      </c>
    </row>
    <row r="189" spans="1:13" ht="39.950000000000003" customHeight="1" x14ac:dyDescent="0.25">
      <c r="A189" s="530"/>
      <c r="B189" s="531"/>
      <c r="C189" s="532"/>
      <c r="D189" s="533"/>
      <c r="E189" s="56" t="s">
        <v>355</v>
      </c>
      <c r="F189" s="56" t="s">
        <v>349</v>
      </c>
      <c r="G189" s="58" t="s">
        <v>14</v>
      </c>
      <c r="H189" s="16">
        <f t="shared" si="21"/>
        <v>37.4</v>
      </c>
      <c r="I189" s="91">
        <v>34</v>
      </c>
      <c r="K189" s="98">
        <f t="shared" si="15"/>
        <v>2.5</v>
      </c>
      <c r="M189" s="1">
        <v>2.5</v>
      </c>
    </row>
    <row r="190" spans="1:13" ht="39.950000000000003" customHeight="1" x14ac:dyDescent="0.25">
      <c r="A190" s="61"/>
      <c r="B190" s="61"/>
      <c r="H190" s="65"/>
    </row>
    <row r="191" spans="1:13" ht="39.950000000000003" customHeight="1" x14ac:dyDescent="0.25">
      <c r="A191" s="61"/>
      <c r="B191" s="61"/>
      <c r="H191" s="65"/>
    </row>
    <row r="192" spans="1:13" ht="39.950000000000003" customHeight="1" x14ac:dyDescent="0.25">
      <c r="A192" s="61"/>
      <c r="B192" s="61"/>
      <c r="H192" s="65"/>
    </row>
    <row r="193" spans="1:10" ht="48" customHeight="1" x14ac:dyDescent="0.25">
      <c r="A193" s="61"/>
      <c r="B193" s="61"/>
      <c r="H193" s="65"/>
    </row>
    <row r="194" spans="1:10" ht="57" customHeight="1" x14ac:dyDescent="0.25">
      <c r="A194" s="67"/>
      <c r="B194" s="67"/>
    </row>
    <row r="195" spans="1:10" s="28" customFormat="1" ht="48" customHeight="1" x14ac:dyDescent="0.25">
      <c r="A195" s="1"/>
      <c r="B195" s="1"/>
      <c r="D195" s="62"/>
      <c r="E195" s="63"/>
      <c r="F195" s="63"/>
      <c r="G195" s="64"/>
      <c r="H195" s="68"/>
      <c r="I195" s="66"/>
      <c r="J195" s="1"/>
    </row>
    <row r="196" spans="1:10" s="28" customFormat="1" ht="63.75" customHeight="1" x14ac:dyDescent="0.25">
      <c r="A196" s="1"/>
      <c r="B196" s="1"/>
      <c r="D196" s="62"/>
      <c r="E196" s="63"/>
      <c r="F196" s="63"/>
      <c r="G196" s="64"/>
      <c r="H196" s="68"/>
      <c r="I196" s="66"/>
      <c r="J196" s="69"/>
    </row>
    <row r="197" spans="1:10" s="28" customFormat="1" ht="24.95" customHeight="1" x14ac:dyDescent="0.25">
      <c r="A197" s="1"/>
      <c r="B197" s="1"/>
      <c r="D197" s="62"/>
      <c r="E197" s="63"/>
      <c r="F197" s="63"/>
      <c r="G197" s="64"/>
      <c r="H197" s="68"/>
      <c r="I197" s="66"/>
    </row>
    <row r="198" spans="1:10" s="28" customFormat="1" ht="24.95" customHeight="1" x14ac:dyDescent="0.25">
      <c r="A198" s="1"/>
      <c r="B198" s="1"/>
      <c r="D198" s="62"/>
      <c r="E198" s="63"/>
      <c r="F198" s="63"/>
      <c r="G198" s="64"/>
      <c r="H198" s="68"/>
      <c r="I198" s="66"/>
    </row>
    <row r="199" spans="1:10" s="28" customFormat="1" ht="24.95" customHeight="1" x14ac:dyDescent="0.25">
      <c r="A199" s="1"/>
      <c r="B199" s="1"/>
      <c r="D199" s="62"/>
      <c r="E199" s="63"/>
      <c r="F199" s="63"/>
      <c r="G199" s="64"/>
      <c r="H199" s="68"/>
      <c r="I199" s="66"/>
    </row>
    <row r="200" spans="1:10" s="28" customFormat="1" ht="24.95" customHeight="1" x14ac:dyDescent="0.25">
      <c r="A200" s="1"/>
      <c r="B200" s="1"/>
      <c r="D200" s="62"/>
      <c r="E200" s="63"/>
      <c r="F200" s="63"/>
      <c r="G200" s="64"/>
      <c r="H200" s="68"/>
      <c r="I200" s="66"/>
    </row>
    <row r="201" spans="1:10" s="28" customFormat="1" ht="24.95" customHeight="1" x14ac:dyDescent="0.25">
      <c r="A201" s="1"/>
      <c r="B201" s="1"/>
      <c r="D201" s="62"/>
      <c r="E201" s="63"/>
      <c r="F201" s="63"/>
      <c r="G201" s="64"/>
      <c r="H201" s="68"/>
      <c r="I201" s="66"/>
    </row>
    <row r="202" spans="1:10" s="28" customFormat="1" ht="30" customHeight="1" x14ac:dyDescent="0.25">
      <c r="A202" s="1"/>
      <c r="B202" s="1"/>
      <c r="D202" s="62"/>
      <c r="E202" s="63"/>
      <c r="F202" s="63"/>
      <c r="G202" s="64"/>
      <c r="H202" s="68"/>
      <c r="I202" s="66"/>
    </row>
    <row r="203" spans="1:10" s="28" customFormat="1" ht="28.5" customHeight="1" x14ac:dyDescent="0.25">
      <c r="A203" s="1"/>
      <c r="B203" s="1"/>
      <c r="D203" s="62"/>
      <c r="E203" s="63"/>
      <c r="F203" s="63"/>
      <c r="G203" s="64"/>
      <c r="H203" s="68"/>
      <c r="I203" s="66"/>
    </row>
    <row r="204" spans="1:10" s="28" customFormat="1" ht="32.25" customHeight="1" x14ac:dyDescent="0.25">
      <c r="A204" s="1"/>
      <c r="B204" s="1"/>
      <c r="D204" s="62"/>
      <c r="E204" s="63"/>
      <c r="F204" s="63"/>
      <c r="G204" s="64"/>
      <c r="H204" s="68"/>
      <c r="I204" s="66"/>
      <c r="J204" s="70"/>
    </row>
    <row r="205" spans="1:10" s="28" customFormat="1" ht="24.95" customHeight="1" x14ac:dyDescent="0.25">
      <c r="A205" s="1"/>
      <c r="B205" s="1"/>
      <c r="D205" s="62"/>
      <c r="E205" s="63"/>
      <c r="F205" s="63"/>
      <c r="G205" s="64"/>
      <c r="H205" s="68"/>
      <c r="I205" s="66"/>
    </row>
    <row r="206" spans="1:10" s="28" customFormat="1" ht="24.95" customHeight="1" x14ac:dyDescent="0.25">
      <c r="A206" s="1"/>
      <c r="B206" s="1"/>
      <c r="D206" s="62"/>
      <c r="E206" s="63"/>
      <c r="F206" s="63"/>
      <c r="G206" s="64"/>
      <c r="H206" s="68"/>
      <c r="I206" s="66"/>
    </row>
    <row r="207" spans="1:10" s="28" customFormat="1" ht="27" customHeight="1" x14ac:dyDescent="0.25">
      <c r="A207" s="1"/>
      <c r="B207" s="1"/>
      <c r="D207" s="62"/>
      <c r="E207" s="63"/>
      <c r="F207" s="63"/>
      <c r="G207" s="64"/>
      <c r="H207" s="68"/>
      <c r="I207" s="66"/>
    </row>
    <row r="208" spans="1:10" s="28" customFormat="1" ht="28.5" customHeight="1" x14ac:dyDescent="0.25">
      <c r="A208" s="1"/>
      <c r="B208" s="1"/>
      <c r="D208" s="62"/>
      <c r="E208" s="63"/>
      <c r="F208" s="63"/>
      <c r="G208" s="64"/>
      <c r="H208" s="68"/>
      <c r="I208" s="66"/>
    </row>
    <row r="209" ht="27" customHeight="1" x14ac:dyDescent="0.25"/>
    <row r="210" ht="26.25" customHeight="1" x14ac:dyDescent="0.25"/>
    <row r="211" ht="24.75" customHeight="1" x14ac:dyDescent="0.25"/>
    <row r="212" ht="21" customHeight="1" x14ac:dyDescent="0.25"/>
    <row r="213" ht="17.25" customHeight="1" x14ac:dyDescent="0.25"/>
    <row r="214" ht="19.5" customHeight="1" x14ac:dyDescent="0.25"/>
    <row r="215" ht="38.25" customHeight="1" x14ac:dyDescent="0.25"/>
    <row r="216" ht="20.25" customHeight="1" x14ac:dyDescent="0.25"/>
    <row r="217" ht="19.5" customHeight="1" x14ac:dyDescent="0.25"/>
  </sheetData>
  <mergeCells count="103">
    <mergeCell ref="A1:I2"/>
    <mergeCell ref="A4:I4"/>
    <mergeCell ref="B5:C5"/>
    <mergeCell ref="A7:A8"/>
    <mergeCell ref="B7:B8"/>
    <mergeCell ref="C7:C8"/>
    <mergeCell ref="E7:E8"/>
    <mergeCell ref="F7:F8"/>
    <mergeCell ref="G7:G8"/>
    <mergeCell ref="H7:H8"/>
    <mergeCell ref="A19:I19"/>
    <mergeCell ref="B25:B26"/>
    <mergeCell ref="C25:C26"/>
    <mergeCell ref="E25:E26"/>
    <mergeCell ref="F25:F26"/>
    <mergeCell ref="G25:G26"/>
    <mergeCell ref="I7:I8"/>
    <mergeCell ref="A13:A14"/>
    <mergeCell ref="B13:B14"/>
    <mergeCell ref="E13:E14"/>
    <mergeCell ref="F13:F14"/>
    <mergeCell ref="G13:G14"/>
    <mergeCell ref="H13:H14"/>
    <mergeCell ref="I13:I14"/>
    <mergeCell ref="B33:B34"/>
    <mergeCell ref="C33:C34"/>
    <mergeCell ref="E33:E34"/>
    <mergeCell ref="F33:F34"/>
    <mergeCell ref="G33:G34"/>
    <mergeCell ref="B35:C35"/>
    <mergeCell ref="B27:B28"/>
    <mergeCell ref="C27:C28"/>
    <mergeCell ref="F27:F28"/>
    <mergeCell ref="G27:G28"/>
    <mergeCell ref="B30:B31"/>
    <mergeCell ref="C30:C31"/>
    <mergeCell ref="F30:F31"/>
    <mergeCell ref="G30:G31"/>
    <mergeCell ref="A46:I46"/>
    <mergeCell ref="B62:B63"/>
    <mergeCell ref="C62:C63"/>
    <mergeCell ref="F62:F63"/>
    <mergeCell ref="G62:G63"/>
    <mergeCell ref="A64:I64"/>
    <mergeCell ref="B36:B37"/>
    <mergeCell ref="E36:E37"/>
    <mergeCell ref="F36:F37"/>
    <mergeCell ref="G36:G37"/>
    <mergeCell ref="E43:E44"/>
    <mergeCell ref="F43:F44"/>
    <mergeCell ref="G43:G44"/>
    <mergeCell ref="A80:A81"/>
    <mergeCell ref="A83:I83"/>
    <mergeCell ref="A84:A85"/>
    <mergeCell ref="B84:B85"/>
    <mergeCell ref="C84:C85"/>
    <mergeCell ref="D84:D85"/>
    <mergeCell ref="F84:F85"/>
    <mergeCell ref="G84:G85"/>
    <mergeCell ref="A65:A66"/>
    <mergeCell ref="A68:A69"/>
    <mergeCell ref="A72:A73"/>
    <mergeCell ref="A74:A75"/>
    <mergeCell ref="A76:A77"/>
    <mergeCell ref="A78:A79"/>
    <mergeCell ref="A104:I104"/>
    <mergeCell ref="C116:C118"/>
    <mergeCell ref="A126:I126"/>
    <mergeCell ref="C131:C133"/>
    <mergeCell ref="B136:C136"/>
    <mergeCell ref="B140:B145"/>
    <mergeCell ref="F140:F145"/>
    <mergeCell ref="G140:G145"/>
    <mergeCell ref="C95:C96"/>
    <mergeCell ref="D95:D96"/>
    <mergeCell ref="A101:A102"/>
    <mergeCell ref="B101:B102"/>
    <mergeCell ref="C101:C102"/>
    <mergeCell ref="G101:G102"/>
    <mergeCell ref="A154:I154"/>
    <mergeCell ref="A162:I162"/>
    <mergeCell ref="A169:I169"/>
    <mergeCell ref="A170:I170"/>
    <mergeCell ref="A171:G171"/>
    <mergeCell ref="A172:G172"/>
    <mergeCell ref="A146:I146"/>
    <mergeCell ref="A150:I150"/>
    <mergeCell ref="B151:B152"/>
    <mergeCell ref="C151:C152"/>
    <mergeCell ref="D151:D152"/>
    <mergeCell ref="F151:F152"/>
    <mergeCell ref="G151:G152"/>
    <mergeCell ref="A182:D182"/>
    <mergeCell ref="A183:A189"/>
    <mergeCell ref="B183:B189"/>
    <mergeCell ref="C183:C189"/>
    <mergeCell ref="D183:D189"/>
    <mergeCell ref="A173:G173"/>
    <mergeCell ref="A174:D174"/>
    <mergeCell ref="A175:A181"/>
    <mergeCell ref="B175:B181"/>
    <mergeCell ref="C175:C181"/>
    <mergeCell ref="D175:D181"/>
  </mergeCells>
  <pageMargins left="0.31496062992125984" right="0.11811023622047245" top="0.35433070866141736" bottom="0.35433070866141736" header="0.31496062992125984" footer="0.31496062992125984"/>
  <pageSetup paperSize="9" scale="70" orientation="portrait" r:id="rId1"/>
  <rowBreaks count="3" manualBreakCount="3">
    <brk id="26" max="9" man="1"/>
    <brk id="145" max="9" man="1"/>
    <brk id="168" max="9" man="1"/>
  </row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F9B525-1184-425D-ABEF-7AD1E37C5F84}">
  <dimension ref="A1:K217"/>
  <sheetViews>
    <sheetView topLeftCell="A124" zoomScaleNormal="100" workbookViewId="0">
      <selection activeCell="N8" sqref="N8"/>
    </sheetView>
  </sheetViews>
  <sheetFormatPr defaultRowHeight="12" customHeight="1" x14ac:dyDescent="0.25"/>
  <cols>
    <col min="1" max="1" width="8.140625" style="1" customWidth="1"/>
    <col min="2" max="2" width="10.42578125" style="1" customWidth="1"/>
    <col min="3" max="3" width="8" style="28" customWidth="1"/>
    <col min="4" max="4" width="39.5703125" style="62" customWidth="1"/>
    <col min="5" max="5" width="9.7109375" style="63" customWidth="1"/>
    <col min="6" max="6" width="10" style="63" customWidth="1"/>
    <col min="7" max="7" width="7.7109375" style="64" customWidth="1"/>
    <col min="8" max="8" width="20.7109375" style="68" customWidth="1"/>
    <col min="9" max="9" width="20.7109375" style="66" customWidth="1"/>
    <col min="10" max="10" width="12.85546875" style="1" customWidth="1"/>
    <col min="11" max="16384" width="9.140625" style="1"/>
  </cols>
  <sheetData>
    <row r="1" spans="1:11" ht="26.25" customHeight="1" x14ac:dyDescent="0.25">
      <c r="A1" s="551" t="s">
        <v>0</v>
      </c>
      <c r="B1" s="551"/>
      <c r="C1" s="551"/>
      <c r="D1" s="551"/>
      <c r="E1" s="551"/>
      <c r="F1" s="551"/>
      <c r="G1" s="551"/>
      <c r="H1" s="551"/>
      <c r="I1" s="551"/>
    </row>
    <row r="2" spans="1:11" ht="47.25" customHeight="1" x14ac:dyDescent="0.25">
      <c r="A2" s="551"/>
      <c r="B2" s="551"/>
      <c r="C2" s="551"/>
      <c r="D2" s="551"/>
      <c r="E2" s="551"/>
      <c r="F2" s="551"/>
      <c r="G2" s="551"/>
      <c r="H2" s="551"/>
      <c r="I2" s="551"/>
    </row>
    <row r="3" spans="1:11" ht="18.75" customHeight="1" x14ac:dyDescent="0.25">
      <c r="A3" s="2"/>
      <c r="B3" s="2"/>
      <c r="C3" s="2"/>
      <c r="D3" s="3"/>
      <c r="E3" s="2"/>
      <c r="F3" s="2"/>
      <c r="G3" s="2"/>
      <c r="H3" s="4"/>
      <c r="I3" s="5">
        <v>44600</v>
      </c>
    </row>
    <row r="4" spans="1:11" ht="24.95" customHeight="1" x14ac:dyDescent="0.25">
      <c r="A4" s="538" t="s">
        <v>1</v>
      </c>
      <c r="B4" s="538"/>
      <c r="C4" s="538"/>
      <c r="D4" s="538"/>
      <c r="E4" s="538"/>
      <c r="F4" s="538"/>
      <c r="G4" s="538"/>
      <c r="H4" s="538"/>
      <c r="I4" s="538"/>
    </row>
    <row r="5" spans="1:11" ht="24.95" customHeight="1" x14ac:dyDescent="0.25">
      <c r="A5" s="84" t="s">
        <v>2</v>
      </c>
      <c r="B5" s="543" t="s">
        <v>3</v>
      </c>
      <c r="C5" s="543"/>
      <c r="D5" s="84" t="s">
        <v>4</v>
      </c>
      <c r="E5" s="84" t="s">
        <v>5</v>
      </c>
      <c r="F5" s="84" t="s">
        <v>6</v>
      </c>
      <c r="G5" s="8" t="s">
        <v>7</v>
      </c>
      <c r="H5" s="9" t="s">
        <v>8</v>
      </c>
      <c r="I5" s="10" t="s">
        <v>9</v>
      </c>
    </row>
    <row r="6" spans="1:11" ht="45" customHeight="1" x14ac:dyDescent="0.25">
      <c r="A6" s="81">
        <v>1</v>
      </c>
      <c r="B6" s="85"/>
      <c r="C6" s="90" t="s">
        <v>10</v>
      </c>
      <c r="D6" s="29" t="s">
        <v>11</v>
      </c>
      <c r="E6" s="93" t="s">
        <v>12</v>
      </c>
      <c r="F6" s="93" t="s">
        <v>13</v>
      </c>
      <c r="G6" s="94" t="s">
        <v>14</v>
      </c>
      <c r="H6" s="72">
        <f>I6*10%+I6</f>
        <v>32.350999999999999</v>
      </c>
      <c r="I6" s="92">
        <v>29.41</v>
      </c>
      <c r="K6" s="18"/>
    </row>
    <row r="7" spans="1:11" ht="40.5" customHeight="1" x14ac:dyDescent="0.25">
      <c r="A7" s="536">
        <v>2</v>
      </c>
      <c r="B7" s="560"/>
      <c r="C7" s="560" t="s">
        <v>15</v>
      </c>
      <c r="D7" s="29" t="s">
        <v>16</v>
      </c>
      <c r="E7" s="565" t="s">
        <v>12</v>
      </c>
      <c r="F7" s="565" t="s">
        <v>13</v>
      </c>
      <c r="G7" s="566" t="s">
        <v>14</v>
      </c>
      <c r="H7" s="568">
        <f t="shared" ref="H7:H18" si="0">I7*10%+I7</f>
        <v>32.350999999999999</v>
      </c>
      <c r="I7" s="567">
        <v>29.41</v>
      </c>
    </row>
    <row r="8" spans="1:11" ht="34.5" customHeight="1" x14ac:dyDescent="0.25">
      <c r="A8" s="536"/>
      <c r="B8" s="560"/>
      <c r="C8" s="560"/>
      <c r="D8" s="29" t="s">
        <v>17</v>
      </c>
      <c r="E8" s="565"/>
      <c r="F8" s="565"/>
      <c r="G8" s="566"/>
      <c r="H8" s="569"/>
      <c r="I8" s="567"/>
    </row>
    <row r="9" spans="1:11" ht="48" customHeight="1" x14ac:dyDescent="0.25">
      <c r="A9" s="81">
        <v>3</v>
      </c>
      <c r="B9" s="85"/>
      <c r="C9" s="90" t="s">
        <v>18</v>
      </c>
      <c r="D9" s="29" t="s">
        <v>19</v>
      </c>
      <c r="E9" s="93" t="s">
        <v>20</v>
      </c>
      <c r="F9" s="93" t="s">
        <v>13</v>
      </c>
      <c r="G9" s="94" t="s">
        <v>14</v>
      </c>
      <c r="H9" s="72">
        <f t="shared" si="0"/>
        <v>34.782000000000004</v>
      </c>
      <c r="I9" s="92">
        <v>31.62</v>
      </c>
    </row>
    <row r="10" spans="1:11" ht="47.25" customHeight="1" x14ac:dyDescent="0.25">
      <c r="A10" s="81">
        <v>4</v>
      </c>
      <c r="B10" s="85"/>
      <c r="C10" s="79"/>
      <c r="D10" s="82" t="s">
        <v>21</v>
      </c>
      <c r="E10" s="93" t="s">
        <v>20</v>
      </c>
      <c r="F10" s="39" t="s">
        <v>14</v>
      </c>
      <c r="G10" s="39" t="s">
        <v>14</v>
      </c>
      <c r="H10" s="72">
        <f t="shared" si="0"/>
        <v>41.656999999999996</v>
      </c>
      <c r="I10" s="92">
        <v>37.869999999999997</v>
      </c>
    </row>
    <row r="11" spans="1:11" ht="47.25" customHeight="1" x14ac:dyDescent="0.25">
      <c r="A11" s="81">
        <f>A10+1</f>
        <v>5</v>
      </c>
      <c r="B11" s="85"/>
      <c r="C11" s="79"/>
      <c r="D11" s="82" t="s">
        <v>22</v>
      </c>
      <c r="E11" s="93" t="s">
        <v>20</v>
      </c>
      <c r="F11" s="39" t="s">
        <v>14</v>
      </c>
      <c r="G11" s="39" t="s">
        <v>14</v>
      </c>
      <c r="H11" s="72">
        <f t="shared" si="0"/>
        <v>41.656999999999996</v>
      </c>
      <c r="I11" s="92">
        <v>37.869999999999997</v>
      </c>
    </row>
    <row r="12" spans="1:11" ht="54" customHeight="1" x14ac:dyDescent="0.25">
      <c r="A12" s="81">
        <f>A11+1</f>
        <v>6</v>
      </c>
      <c r="B12" s="85"/>
      <c r="C12" s="79"/>
      <c r="D12" s="82" t="s">
        <v>23</v>
      </c>
      <c r="E12" s="93" t="s">
        <v>20</v>
      </c>
      <c r="F12" s="39" t="s">
        <v>14</v>
      </c>
      <c r="G12" s="39" t="s">
        <v>14</v>
      </c>
      <c r="H12" s="72">
        <f t="shared" si="0"/>
        <v>41.656999999999996</v>
      </c>
      <c r="I12" s="92">
        <v>37.869999999999997</v>
      </c>
    </row>
    <row r="13" spans="1:11" s="28" customFormat="1" ht="30" customHeight="1" x14ac:dyDescent="0.25">
      <c r="A13" s="536">
        <f>A12+1</f>
        <v>7</v>
      </c>
      <c r="B13" s="544"/>
      <c r="C13" s="79"/>
      <c r="D13" s="82" t="s">
        <v>24</v>
      </c>
      <c r="E13" s="565" t="s">
        <v>20</v>
      </c>
      <c r="F13" s="564" t="s">
        <v>14</v>
      </c>
      <c r="G13" s="564" t="s">
        <v>14</v>
      </c>
      <c r="H13" s="568">
        <f t="shared" si="0"/>
        <v>41.656999999999996</v>
      </c>
      <c r="I13" s="567">
        <v>37.869999999999997</v>
      </c>
    </row>
    <row r="14" spans="1:11" s="28" customFormat="1" ht="35.25" customHeight="1" x14ac:dyDescent="0.25">
      <c r="A14" s="536"/>
      <c r="B14" s="544"/>
      <c r="C14" s="79"/>
      <c r="D14" s="82" t="s">
        <v>25</v>
      </c>
      <c r="E14" s="565"/>
      <c r="F14" s="564"/>
      <c r="G14" s="564"/>
      <c r="H14" s="569"/>
      <c r="I14" s="567"/>
    </row>
    <row r="15" spans="1:11" s="28" customFormat="1" ht="53.25" customHeight="1" x14ac:dyDescent="0.25">
      <c r="A15" s="81">
        <f>A13+1</f>
        <v>8</v>
      </c>
      <c r="B15" s="85"/>
      <c r="C15" s="79"/>
      <c r="D15" s="82" t="s">
        <v>26</v>
      </c>
      <c r="E15" s="93" t="s">
        <v>20</v>
      </c>
      <c r="F15" s="39" t="s">
        <v>14</v>
      </c>
      <c r="G15" s="39" t="s">
        <v>14</v>
      </c>
      <c r="H15" s="72">
        <f t="shared" si="0"/>
        <v>42.064</v>
      </c>
      <c r="I15" s="92">
        <v>38.24</v>
      </c>
    </row>
    <row r="16" spans="1:11" s="28" customFormat="1" ht="53.25" customHeight="1" x14ac:dyDescent="0.25">
      <c r="A16" s="81">
        <v>9</v>
      </c>
      <c r="B16" s="85"/>
      <c r="C16" s="79"/>
      <c r="D16" s="82" t="s">
        <v>356</v>
      </c>
      <c r="E16" s="95"/>
      <c r="F16" s="39" t="s">
        <v>14</v>
      </c>
      <c r="G16" s="39" t="s">
        <v>14</v>
      </c>
      <c r="H16" s="72">
        <f t="shared" si="0"/>
        <v>111.221</v>
      </c>
      <c r="I16" s="92">
        <v>101.11</v>
      </c>
    </row>
    <row r="17" spans="1:9" ht="54" customHeight="1" x14ac:dyDescent="0.25">
      <c r="A17" s="81">
        <v>10</v>
      </c>
      <c r="B17" s="85"/>
      <c r="C17" s="79"/>
      <c r="D17" s="82" t="s">
        <v>27</v>
      </c>
      <c r="E17" s="93" t="s">
        <v>20</v>
      </c>
      <c r="F17" s="39" t="s">
        <v>14</v>
      </c>
      <c r="G17" s="39" t="s">
        <v>14</v>
      </c>
      <c r="H17" s="72">
        <f t="shared" si="0"/>
        <v>384.18599999999998</v>
      </c>
      <c r="I17" s="92">
        <v>349.26</v>
      </c>
    </row>
    <row r="18" spans="1:9" ht="49.5" customHeight="1" x14ac:dyDescent="0.25">
      <c r="A18" s="81">
        <f>A17+1</f>
        <v>11</v>
      </c>
      <c r="B18" s="85"/>
      <c r="C18" s="79"/>
      <c r="D18" s="82" t="s">
        <v>28</v>
      </c>
      <c r="E18" s="93" t="s">
        <v>20</v>
      </c>
      <c r="F18" s="39" t="s">
        <v>14</v>
      </c>
      <c r="G18" s="39" t="s">
        <v>14</v>
      </c>
      <c r="H18" s="72">
        <f t="shared" si="0"/>
        <v>384.18599999999998</v>
      </c>
      <c r="I18" s="92">
        <v>349.26</v>
      </c>
    </row>
    <row r="19" spans="1:9" ht="24.95" customHeight="1" x14ac:dyDescent="0.25">
      <c r="A19" s="538" t="s">
        <v>29</v>
      </c>
      <c r="B19" s="538"/>
      <c r="C19" s="538"/>
      <c r="D19" s="538"/>
      <c r="E19" s="538"/>
      <c r="F19" s="538"/>
      <c r="G19" s="538"/>
      <c r="H19" s="538"/>
      <c r="I19" s="538"/>
    </row>
    <row r="20" spans="1:9" ht="48.75" customHeight="1" x14ac:dyDescent="0.25">
      <c r="A20" s="81">
        <f>SUM(A18+1)</f>
        <v>12</v>
      </c>
      <c r="B20" s="85"/>
      <c r="C20" s="90" t="s">
        <v>30</v>
      </c>
      <c r="D20" s="29" t="s">
        <v>31</v>
      </c>
      <c r="E20" s="93" t="s">
        <v>32</v>
      </c>
      <c r="F20" s="93" t="s">
        <v>33</v>
      </c>
      <c r="G20" s="94" t="s">
        <v>34</v>
      </c>
      <c r="H20" s="72">
        <f>I20*10%+I20</f>
        <v>2.101</v>
      </c>
      <c r="I20" s="92">
        <v>1.91</v>
      </c>
    </row>
    <row r="21" spans="1:9" ht="47.25" customHeight="1" x14ac:dyDescent="0.25">
      <c r="A21" s="81">
        <f>SUM(A20+1)</f>
        <v>13</v>
      </c>
      <c r="B21" s="85"/>
      <c r="C21" s="90" t="s">
        <v>35</v>
      </c>
      <c r="D21" s="29" t="s">
        <v>36</v>
      </c>
      <c r="E21" s="93" t="s">
        <v>32</v>
      </c>
      <c r="F21" s="93" t="s">
        <v>33</v>
      </c>
      <c r="G21" s="94" t="s">
        <v>34</v>
      </c>
      <c r="H21" s="72">
        <f t="shared" ref="H21:H34" si="1">I21*10%+I21</f>
        <v>2.101</v>
      </c>
      <c r="I21" s="92">
        <v>1.91</v>
      </c>
    </row>
    <row r="22" spans="1:9" ht="49.5" customHeight="1" x14ac:dyDescent="0.25">
      <c r="A22" s="81">
        <f t="shared" ref="A22:A45" si="2">SUM(A21+1)</f>
        <v>14</v>
      </c>
      <c r="B22" s="30"/>
      <c r="C22" s="79" t="s">
        <v>37</v>
      </c>
      <c r="D22" s="82" t="s">
        <v>38</v>
      </c>
      <c r="E22" s="93" t="s">
        <v>32</v>
      </c>
      <c r="F22" s="39" t="s">
        <v>33</v>
      </c>
      <c r="G22" s="94" t="s">
        <v>34</v>
      </c>
      <c r="H22" s="72">
        <f t="shared" si="1"/>
        <v>2.2329999999999997</v>
      </c>
      <c r="I22" s="92">
        <v>2.0299999999999998</v>
      </c>
    </row>
    <row r="23" spans="1:9" ht="49.5" customHeight="1" x14ac:dyDescent="0.25">
      <c r="A23" s="81">
        <f t="shared" si="2"/>
        <v>15</v>
      </c>
      <c r="B23" s="85"/>
      <c r="C23" s="90" t="s">
        <v>39</v>
      </c>
      <c r="D23" s="29" t="s">
        <v>40</v>
      </c>
      <c r="E23" s="93" t="s">
        <v>32</v>
      </c>
      <c r="F23" s="93" t="s">
        <v>33</v>
      </c>
      <c r="G23" s="94" t="s">
        <v>14</v>
      </c>
      <c r="H23" s="72">
        <f t="shared" si="1"/>
        <v>2.101</v>
      </c>
      <c r="I23" s="92">
        <v>1.91</v>
      </c>
    </row>
    <row r="24" spans="1:9" ht="51" customHeight="1" x14ac:dyDescent="0.25">
      <c r="A24" s="81">
        <f t="shared" si="2"/>
        <v>16</v>
      </c>
      <c r="B24" s="85"/>
      <c r="C24" s="90" t="s">
        <v>39</v>
      </c>
      <c r="D24" s="29" t="s">
        <v>41</v>
      </c>
      <c r="E24" s="93" t="s">
        <v>32</v>
      </c>
      <c r="F24" s="93" t="s">
        <v>33</v>
      </c>
      <c r="G24" s="94" t="s">
        <v>14</v>
      </c>
      <c r="H24" s="72">
        <f t="shared" si="1"/>
        <v>1.9359999999999999</v>
      </c>
      <c r="I24" s="92">
        <v>1.76</v>
      </c>
    </row>
    <row r="25" spans="1:9" ht="49.5" customHeight="1" x14ac:dyDescent="0.25">
      <c r="A25" s="81">
        <f t="shared" si="2"/>
        <v>17</v>
      </c>
      <c r="B25" s="549"/>
      <c r="C25" s="532" t="s">
        <v>42</v>
      </c>
      <c r="D25" s="32" t="s">
        <v>43</v>
      </c>
      <c r="E25" s="565" t="s">
        <v>32</v>
      </c>
      <c r="F25" s="564" t="s">
        <v>44</v>
      </c>
      <c r="G25" s="566" t="s">
        <v>34</v>
      </c>
      <c r="H25" s="72">
        <f t="shared" si="1"/>
        <v>1.5839999999999999</v>
      </c>
      <c r="I25" s="92">
        <v>1.44</v>
      </c>
    </row>
    <row r="26" spans="1:9" ht="49.5" customHeight="1" x14ac:dyDescent="0.25">
      <c r="A26" s="81">
        <f t="shared" si="2"/>
        <v>18</v>
      </c>
      <c r="B26" s="550"/>
      <c r="C26" s="532"/>
      <c r="D26" s="32" t="s">
        <v>45</v>
      </c>
      <c r="E26" s="565"/>
      <c r="F26" s="564"/>
      <c r="G26" s="566"/>
      <c r="H26" s="72">
        <f t="shared" si="1"/>
        <v>1.98</v>
      </c>
      <c r="I26" s="92">
        <v>1.8</v>
      </c>
    </row>
    <row r="27" spans="1:9" ht="41.25" customHeight="1" x14ac:dyDescent="0.25">
      <c r="A27" s="81">
        <f t="shared" si="2"/>
        <v>19</v>
      </c>
      <c r="B27" s="544"/>
      <c r="C27" s="532" t="s">
        <v>46</v>
      </c>
      <c r="D27" s="32" t="s">
        <v>47</v>
      </c>
      <c r="E27" s="93" t="s">
        <v>32</v>
      </c>
      <c r="F27" s="564" t="s">
        <v>44</v>
      </c>
      <c r="G27" s="566" t="s">
        <v>34</v>
      </c>
      <c r="H27" s="72">
        <f t="shared" si="1"/>
        <v>1.5839999999999999</v>
      </c>
      <c r="I27" s="92">
        <v>1.44</v>
      </c>
    </row>
    <row r="28" spans="1:9" ht="45.75" customHeight="1" x14ac:dyDescent="0.25">
      <c r="A28" s="81">
        <f t="shared" si="2"/>
        <v>20</v>
      </c>
      <c r="B28" s="544"/>
      <c r="C28" s="532"/>
      <c r="D28" s="32" t="s">
        <v>48</v>
      </c>
      <c r="E28" s="93" t="s">
        <v>32</v>
      </c>
      <c r="F28" s="564"/>
      <c r="G28" s="566"/>
      <c r="H28" s="72">
        <f t="shared" si="1"/>
        <v>1.98</v>
      </c>
      <c r="I28" s="92">
        <v>1.8</v>
      </c>
    </row>
    <row r="29" spans="1:9" ht="45" customHeight="1" x14ac:dyDescent="0.25">
      <c r="A29" s="81">
        <f t="shared" si="2"/>
        <v>21</v>
      </c>
      <c r="B29" s="85"/>
      <c r="C29" s="79"/>
      <c r="D29" s="32" t="s">
        <v>49</v>
      </c>
      <c r="E29" s="93" t="s">
        <v>32</v>
      </c>
      <c r="F29" s="39" t="s">
        <v>44</v>
      </c>
      <c r="G29" s="94" t="s">
        <v>34</v>
      </c>
      <c r="H29" s="72">
        <f t="shared" si="1"/>
        <v>1.353</v>
      </c>
      <c r="I29" s="92">
        <v>1.23</v>
      </c>
    </row>
    <row r="30" spans="1:9" ht="43.5" customHeight="1" x14ac:dyDescent="0.25">
      <c r="A30" s="81">
        <f t="shared" si="2"/>
        <v>22</v>
      </c>
      <c r="B30" s="544"/>
      <c r="C30" s="532" t="s">
        <v>50</v>
      </c>
      <c r="D30" s="82" t="s">
        <v>51</v>
      </c>
      <c r="E30" s="93" t="s">
        <v>32</v>
      </c>
      <c r="F30" s="564" t="s">
        <v>44</v>
      </c>
      <c r="G30" s="566" t="s">
        <v>34</v>
      </c>
      <c r="H30" s="72">
        <f t="shared" si="1"/>
        <v>1.5839999999999999</v>
      </c>
      <c r="I30" s="92">
        <v>1.44</v>
      </c>
    </row>
    <row r="31" spans="1:9" ht="48" customHeight="1" x14ac:dyDescent="0.25">
      <c r="A31" s="81">
        <f t="shared" si="2"/>
        <v>23</v>
      </c>
      <c r="B31" s="544"/>
      <c r="C31" s="532"/>
      <c r="D31" s="82" t="s">
        <v>52</v>
      </c>
      <c r="E31" s="93" t="s">
        <v>32</v>
      </c>
      <c r="F31" s="564"/>
      <c r="G31" s="566"/>
      <c r="H31" s="72">
        <f t="shared" si="1"/>
        <v>1.98</v>
      </c>
      <c r="I31" s="92">
        <v>1.8</v>
      </c>
    </row>
    <row r="32" spans="1:9" ht="44.25" customHeight="1" x14ac:dyDescent="0.25">
      <c r="A32" s="81">
        <f t="shared" si="2"/>
        <v>24</v>
      </c>
      <c r="B32" s="85"/>
      <c r="C32" s="79" t="s">
        <v>53</v>
      </c>
      <c r="D32" s="82" t="s">
        <v>54</v>
      </c>
      <c r="E32" s="93" t="s">
        <v>32</v>
      </c>
      <c r="F32" s="39" t="s">
        <v>44</v>
      </c>
      <c r="G32" s="94" t="s">
        <v>34</v>
      </c>
      <c r="H32" s="72">
        <f t="shared" si="1"/>
        <v>1.133</v>
      </c>
      <c r="I32" s="92">
        <v>1.03</v>
      </c>
    </row>
    <row r="33" spans="1:9" ht="48" customHeight="1" x14ac:dyDescent="0.25">
      <c r="A33" s="81">
        <f t="shared" si="2"/>
        <v>25</v>
      </c>
      <c r="B33" s="544"/>
      <c r="C33" s="532" t="s">
        <v>55</v>
      </c>
      <c r="D33" s="32" t="s">
        <v>56</v>
      </c>
      <c r="E33" s="565" t="s">
        <v>32</v>
      </c>
      <c r="F33" s="564" t="s">
        <v>44</v>
      </c>
      <c r="G33" s="566" t="s">
        <v>34</v>
      </c>
      <c r="H33" s="72">
        <f t="shared" si="1"/>
        <v>1.5839999999999999</v>
      </c>
      <c r="I33" s="92">
        <v>1.44</v>
      </c>
    </row>
    <row r="34" spans="1:9" ht="42.75" customHeight="1" x14ac:dyDescent="0.25">
      <c r="A34" s="81">
        <f t="shared" si="2"/>
        <v>26</v>
      </c>
      <c r="B34" s="544"/>
      <c r="C34" s="532"/>
      <c r="D34" s="32" t="s">
        <v>57</v>
      </c>
      <c r="E34" s="565"/>
      <c r="F34" s="564"/>
      <c r="G34" s="566"/>
      <c r="H34" s="72">
        <f t="shared" si="1"/>
        <v>1.98</v>
      </c>
      <c r="I34" s="92">
        <v>1.8</v>
      </c>
    </row>
    <row r="35" spans="1:9" ht="24.95" customHeight="1" x14ac:dyDescent="0.25">
      <c r="A35" s="84" t="s">
        <v>2</v>
      </c>
      <c r="B35" s="543" t="s">
        <v>3</v>
      </c>
      <c r="C35" s="543"/>
      <c r="D35" s="84" t="s">
        <v>4</v>
      </c>
      <c r="E35" s="84" t="s">
        <v>5</v>
      </c>
      <c r="F35" s="84" t="s">
        <v>6</v>
      </c>
      <c r="G35" s="8" t="s">
        <v>7</v>
      </c>
      <c r="H35" s="9" t="s">
        <v>8</v>
      </c>
      <c r="I35" s="10" t="s">
        <v>9</v>
      </c>
    </row>
    <row r="36" spans="1:9" ht="48.75" customHeight="1" x14ac:dyDescent="0.25">
      <c r="A36" s="81">
        <v>27</v>
      </c>
      <c r="B36" s="544"/>
      <c r="C36" s="79" t="s">
        <v>58</v>
      </c>
      <c r="D36" s="82" t="s">
        <v>59</v>
      </c>
      <c r="E36" s="565" t="s">
        <v>32</v>
      </c>
      <c r="F36" s="564" t="s">
        <v>33</v>
      </c>
      <c r="G36" s="566" t="s">
        <v>34</v>
      </c>
      <c r="H36" s="72">
        <f>(I36*10%)+I36</f>
        <v>2.266</v>
      </c>
      <c r="I36" s="92">
        <v>2.06</v>
      </c>
    </row>
    <row r="37" spans="1:9" ht="50.25" customHeight="1" x14ac:dyDescent="0.25">
      <c r="A37" s="81">
        <f t="shared" si="2"/>
        <v>28</v>
      </c>
      <c r="B37" s="544"/>
      <c r="C37" s="79" t="s">
        <v>58</v>
      </c>
      <c r="D37" s="82" t="s">
        <v>60</v>
      </c>
      <c r="E37" s="565"/>
      <c r="F37" s="564"/>
      <c r="G37" s="566"/>
      <c r="H37" s="72">
        <f t="shared" ref="H37:H45" si="3">(I37*10%)+I37</f>
        <v>2.101</v>
      </c>
      <c r="I37" s="92">
        <v>1.91</v>
      </c>
    </row>
    <row r="38" spans="1:9" ht="49.5" customHeight="1" x14ac:dyDescent="0.25">
      <c r="A38" s="81">
        <f t="shared" si="2"/>
        <v>29</v>
      </c>
      <c r="B38" s="30"/>
      <c r="C38" s="79" t="s">
        <v>61</v>
      </c>
      <c r="D38" s="82" t="s">
        <v>62</v>
      </c>
      <c r="E38" s="93" t="s">
        <v>32</v>
      </c>
      <c r="F38" s="39" t="s">
        <v>33</v>
      </c>
      <c r="G38" s="94" t="s">
        <v>34</v>
      </c>
      <c r="H38" s="72">
        <f t="shared" si="3"/>
        <v>2.343</v>
      </c>
      <c r="I38" s="92">
        <v>2.13</v>
      </c>
    </row>
    <row r="39" spans="1:9" ht="45.75" customHeight="1" x14ac:dyDescent="0.25">
      <c r="A39" s="81">
        <f t="shared" si="2"/>
        <v>30</v>
      </c>
      <c r="B39" s="85"/>
      <c r="C39" s="79" t="s">
        <v>63</v>
      </c>
      <c r="D39" s="82" t="s">
        <v>64</v>
      </c>
      <c r="E39" s="93" t="s">
        <v>32</v>
      </c>
      <c r="F39" s="39" t="s">
        <v>44</v>
      </c>
      <c r="G39" s="94" t="s">
        <v>34</v>
      </c>
      <c r="H39" s="72">
        <f t="shared" si="3"/>
        <v>1.452</v>
      </c>
      <c r="I39" s="92">
        <v>1.32</v>
      </c>
    </row>
    <row r="40" spans="1:9" ht="60" customHeight="1" x14ac:dyDescent="0.25">
      <c r="A40" s="81">
        <f t="shared" si="2"/>
        <v>31</v>
      </c>
      <c r="B40" s="85"/>
      <c r="C40" s="79" t="s">
        <v>65</v>
      </c>
      <c r="D40" s="82" t="s">
        <v>66</v>
      </c>
      <c r="E40" s="93" t="s">
        <v>67</v>
      </c>
      <c r="F40" s="39" t="s">
        <v>44</v>
      </c>
      <c r="G40" s="94" t="s">
        <v>34</v>
      </c>
      <c r="H40" s="72">
        <f t="shared" si="3"/>
        <v>0.89100000000000001</v>
      </c>
      <c r="I40" s="92">
        <v>0.81</v>
      </c>
    </row>
    <row r="41" spans="1:9" ht="69.75" customHeight="1" x14ac:dyDescent="0.25">
      <c r="A41" s="81">
        <f t="shared" si="2"/>
        <v>32</v>
      </c>
      <c r="B41" s="85"/>
      <c r="C41" s="79" t="s">
        <v>68</v>
      </c>
      <c r="D41" s="35" t="s">
        <v>69</v>
      </c>
      <c r="E41" s="93" t="s">
        <v>70</v>
      </c>
      <c r="F41" s="93" t="s">
        <v>71</v>
      </c>
      <c r="G41" s="94" t="s">
        <v>34</v>
      </c>
      <c r="H41" s="72">
        <f t="shared" si="3"/>
        <v>1.298</v>
      </c>
      <c r="I41" s="92">
        <v>1.18</v>
      </c>
    </row>
    <row r="42" spans="1:9" ht="51" customHeight="1" x14ac:dyDescent="0.25">
      <c r="A42" s="81">
        <f t="shared" si="2"/>
        <v>33</v>
      </c>
      <c r="B42" s="85"/>
      <c r="C42" s="79" t="s">
        <v>72</v>
      </c>
      <c r="D42" s="82" t="s">
        <v>73</v>
      </c>
      <c r="E42" s="93" t="s">
        <v>32</v>
      </c>
      <c r="F42" s="39" t="s">
        <v>74</v>
      </c>
      <c r="G42" s="39" t="s">
        <v>34</v>
      </c>
      <c r="H42" s="72">
        <f t="shared" si="3"/>
        <v>1.452</v>
      </c>
      <c r="I42" s="92">
        <v>1.32</v>
      </c>
    </row>
    <row r="43" spans="1:9" ht="51" customHeight="1" x14ac:dyDescent="0.25">
      <c r="A43" s="81">
        <f t="shared" si="2"/>
        <v>34</v>
      </c>
      <c r="B43" s="30"/>
      <c r="C43" s="79" t="s">
        <v>75</v>
      </c>
      <c r="D43" s="82" t="s">
        <v>76</v>
      </c>
      <c r="E43" s="565" t="s">
        <v>77</v>
      </c>
      <c r="F43" s="564" t="s">
        <v>78</v>
      </c>
      <c r="G43" s="564" t="s">
        <v>34</v>
      </c>
      <c r="H43" s="72">
        <f t="shared" si="3"/>
        <v>3.5640000000000001</v>
      </c>
      <c r="I43" s="92">
        <v>3.24</v>
      </c>
    </row>
    <row r="44" spans="1:9" ht="39" customHeight="1" x14ac:dyDescent="0.25">
      <c r="A44" s="81">
        <f t="shared" si="2"/>
        <v>35</v>
      </c>
      <c r="B44" s="30"/>
      <c r="C44" s="79"/>
      <c r="D44" s="82" t="s">
        <v>79</v>
      </c>
      <c r="E44" s="565"/>
      <c r="F44" s="564"/>
      <c r="G44" s="564"/>
      <c r="H44" s="72">
        <f t="shared" si="3"/>
        <v>3.234</v>
      </c>
      <c r="I44" s="92">
        <v>2.94</v>
      </c>
    </row>
    <row r="45" spans="1:9" ht="40.5" customHeight="1" x14ac:dyDescent="0.25">
      <c r="A45" s="81">
        <f t="shared" si="2"/>
        <v>36</v>
      </c>
      <c r="B45" s="85"/>
      <c r="C45" s="79" t="s">
        <v>80</v>
      </c>
      <c r="D45" s="82" t="s">
        <v>81</v>
      </c>
      <c r="E45" s="93" t="s">
        <v>77</v>
      </c>
      <c r="F45" s="39" t="s">
        <v>44</v>
      </c>
      <c r="G45" s="39" t="s">
        <v>34</v>
      </c>
      <c r="H45" s="72">
        <f t="shared" si="3"/>
        <v>0.89100000000000001</v>
      </c>
      <c r="I45" s="92">
        <v>0.81</v>
      </c>
    </row>
    <row r="46" spans="1:9" ht="24.95" customHeight="1" x14ac:dyDescent="0.25">
      <c r="A46" s="538" t="s">
        <v>82</v>
      </c>
      <c r="B46" s="538"/>
      <c r="C46" s="538"/>
      <c r="D46" s="538"/>
      <c r="E46" s="538"/>
      <c r="F46" s="538"/>
      <c r="G46" s="538"/>
      <c r="H46" s="538"/>
      <c r="I46" s="538"/>
    </row>
    <row r="47" spans="1:9" ht="70.5" customHeight="1" x14ac:dyDescent="0.25">
      <c r="A47" s="81">
        <f>A45+1</f>
        <v>37</v>
      </c>
      <c r="B47" s="85"/>
      <c r="C47" s="79" t="s">
        <v>83</v>
      </c>
      <c r="D47" s="82" t="s">
        <v>84</v>
      </c>
      <c r="E47" s="93" t="s">
        <v>85</v>
      </c>
      <c r="F47" s="39" t="s">
        <v>34</v>
      </c>
      <c r="G47" s="39" t="s">
        <v>34</v>
      </c>
      <c r="H47" s="72">
        <f>(I47*10%)+I47</f>
        <v>2.673</v>
      </c>
      <c r="I47" s="92">
        <v>2.4300000000000002</v>
      </c>
    </row>
    <row r="48" spans="1:9" ht="56.25" customHeight="1" x14ac:dyDescent="0.25">
      <c r="A48" s="81">
        <f t="shared" ref="A48:A63" si="4">A47+1</f>
        <v>38</v>
      </c>
      <c r="B48" s="85"/>
      <c r="C48" s="79" t="s">
        <v>86</v>
      </c>
      <c r="D48" s="82" t="s">
        <v>87</v>
      </c>
      <c r="E48" s="93" t="s">
        <v>85</v>
      </c>
      <c r="F48" s="39" t="s">
        <v>88</v>
      </c>
      <c r="G48" s="39" t="s">
        <v>14</v>
      </c>
      <c r="H48" s="72">
        <f t="shared" ref="H48:H63" si="5">(I48*10%)+I48</f>
        <v>3.718</v>
      </c>
      <c r="I48" s="92">
        <v>3.38</v>
      </c>
    </row>
    <row r="49" spans="1:9" ht="48.75" customHeight="1" x14ac:dyDescent="0.25">
      <c r="A49" s="81">
        <f t="shared" si="4"/>
        <v>39</v>
      </c>
      <c r="B49" s="85"/>
      <c r="C49" s="79" t="s">
        <v>89</v>
      </c>
      <c r="D49" s="82" t="s">
        <v>90</v>
      </c>
      <c r="E49" s="93" t="s">
        <v>85</v>
      </c>
      <c r="F49" s="39" t="s">
        <v>88</v>
      </c>
      <c r="G49" s="39" t="s">
        <v>14</v>
      </c>
      <c r="H49" s="72">
        <f t="shared" si="5"/>
        <v>3.718</v>
      </c>
      <c r="I49" s="92">
        <v>3.38</v>
      </c>
    </row>
    <row r="50" spans="1:9" ht="48.75" customHeight="1" x14ac:dyDescent="0.25">
      <c r="A50" s="81">
        <f t="shared" si="4"/>
        <v>40</v>
      </c>
      <c r="B50" s="85"/>
      <c r="C50" s="79" t="s">
        <v>91</v>
      </c>
      <c r="D50" s="82" t="s">
        <v>92</v>
      </c>
      <c r="E50" s="93"/>
      <c r="F50" s="39" t="s">
        <v>93</v>
      </c>
      <c r="G50" s="39" t="s">
        <v>14</v>
      </c>
      <c r="H50" s="72">
        <f t="shared" si="5"/>
        <v>2.024</v>
      </c>
      <c r="I50" s="92">
        <v>1.84</v>
      </c>
    </row>
    <row r="51" spans="1:9" ht="54.75" customHeight="1" x14ac:dyDescent="0.25">
      <c r="A51" s="81">
        <f t="shared" si="4"/>
        <v>41</v>
      </c>
      <c r="B51" s="85"/>
      <c r="C51" s="79" t="s">
        <v>94</v>
      </c>
      <c r="D51" s="82" t="s">
        <v>95</v>
      </c>
      <c r="E51" s="93" t="s">
        <v>96</v>
      </c>
      <c r="F51" s="39" t="s">
        <v>97</v>
      </c>
      <c r="G51" s="39" t="s">
        <v>14</v>
      </c>
      <c r="H51" s="72">
        <f t="shared" si="5"/>
        <v>1.111</v>
      </c>
      <c r="I51" s="92">
        <v>1.01</v>
      </c>
    </row>
    <row r="52" spans="1:9" ht="56.25" customHeight="1" x14ac:dyDescent="0.25">
      <c r="A52" s="81">
        <f t="shared" si="4"/>
        <v>42</v>
      </c>
      <c r="B52" s="85"/>
      <c r="C52" s="79" t="s">
        <v>98</v>
      </c>
      <c r="D52" s="82" t="s">
        <v>99</v>
      </c>
      <c r="E52" s="93" t="s">
        <v>100</v>
      </c>
      <c r="F52" s="39" t="s">
        <v>97</v>
      </c>
      <c r="G52" s="39" t="s">
        <v>14</v>
      </c>
      <c r="H52" s="72">
        <f t="shared" si="5"/>
        <v>0.24199999999999999</v>
      </c>
      <c r="I52" s="92">
        <v>0.22</v>
      </c>
    </row>
    <row r="53" spans="1:9" ht="53.25" customHeight="1" x14ac:dyDescent="0.25">
      <c r="A53" s="81">
        <f t="shared" si="4"/>
        <v>43</v>
      </c>
      <c r="B53" s="85"/>
      <c r="C53" s="79" t="s">
        <v>101</v>
      </c>
      <c r="D53" s="82" t="s">
        <v>102</v>
      </c>
      <c r="E53" s="93" t="s">
        <v>103</v>
      </c>
      <c r="F53" s="39" t="s">
        <v>104</v>
      </c>
      <c r="G53" s="39" t="s">
        <v>14</v>
      </c>
      <c r="H53" s="72">
        <f t="shared" si="5"/>
        <v>0.16499999999999998</v>
      </c>
      <c r="I53" s="92">
        <v>0.15</v>
      </c>
    </row>
    <row r="54" spans="1:9" ht="49.5" customHeight="1" x14ac:dyDescent="0.25">
      <c r="A54" s="81">
        <f t="shared" si="4"/>
        <v>44</v>
      </c>
      <c r="B54" s="85"/>
      <c r="C54" s="79" t="s">
        <v>105</v>
      </c>
      <c r="D54" s="82" t="s">
        <v>106</v>
      </c>
      <c r="E54" s="93" t="s">
        <v>103</v>
      </c>
      <c r="F54" s="39" t="s">
        <v>104</v>
      </c>
      <c r="G54" s="39" t="s">
        <v>14</v>
      </c>
      <c r="H54" s="72">
        <f t="shared" si="5"/>
        <v>0.15400000000000003</v>
      </c>
      <c r="I54" s="92">
        <v>0.14000000000000001</v>
      </c>
    </row>
    <row r="55" spans="1:9" ht="45.75" customHeight="1" x14ac:dyDescent="0.25">
      <c r="A55" s="81">
        <f t="shared" si="4"/>
        <v>45</v>
      </c>
      <c r="B55" s="85"/>
      <c r="C55" s="79" t="s">
        <v>107</v>
      </c>
      <c r="D55" s="82" t="s">
        <v>108</v>
      </c>
      <c r="E55" s="93" t="s">
        <v>103</v>
      </c>
      <c r="F55" s="39" t="s">
        <v>104</v>
      </c>
      <c r="G55" s="39" t="s">
        <v>14</v>
      </c>
      <c r="H55" s="72">
        <f t="shared" si="5"/>
        <v>0.16499999999999998</v>
      </c>
      <c r="I55" s="92">
        <v>0.15</v>
      </c>
    </row>
    <row r="56" spans="1:9" ht="53.25" customHeight="1" x14ac:dyDescent="0.25">
      <c r="A56" s="81">
        <f t="shared" si="4"/>
        <v>46</v>
      </c>
      <c r="B56" s="85"/>
      <c r="C56" s="79" t="s">
        <v>109</v>
      </c>
      <c r="D56" s="82" t="s">
        <v>110</v>
      </c>
      <c r="E56" s="93" t="s">
        <v>103</v>
      </c>
      <c r="F56" s="39" t="s">
        <v>104</v>
      </c>
      <c r="G56" s="39" t="s">
        <v>14</v>
      </c>
      <c r="H56" s="72">
        <f t="shared" si="5"/>
        <v>0.15400000000000003</v>
      </c>
      <c r="I56" s="92">
        <v>0.14000000000000001</v>
      </c>
    </row>
    <row r="57" spans="1:9" ht="56.25" customHeight="1" x14ac:dyDescent="0.25">
      <c r="A57" s="81">
        <f t="shared" si="4"/>
        <v>47</v>
      </c>
      <c r="B57" s="85"/>
      <c r="C57" s="79" t="s">
        <v>111</v>
      </c>
      <c r="D57" s="35" t="s">
        <v>112</v>
      </c>
      <c r="E57" s="93" t="s">
        <v>113</v>
      </c>
      <c r="F57" s="39" t="s">
        <v>114</v>
      </c>
      <c r="G57" s="39" t="s">
        <v>14</v>
      </c>
      <c r="H57" s="72">
        <f t="shared" si="5"/>
        <v>0.29700000000000004</v>
      </c>
      <c r="I57" s="92">
        <v>0.27</v>
      </c>
    </row>
    <row r="58" spans="1:9" ht="49.5" customHeight="1" x14ac:dyDescent="0.25">
      <c r="A58" s="81">
        <f t="shared" si="4"/>
        <v>48</v>
      </c>
      <c r="B58" s="85"/>
      <c r="C58" s="79" t="s">
        <v>115</v>
      </c>
      <c r="D58" s="82" t="s">
        <v>116</v>
      </c>
      <c r="E58" s="93" t="s">
        <v>113</v>
      </c>
      <c r="F58" s="39" t="s">
        <v>114</v>
      </c>
      <c r="G58" s="39" t="s">
        <v>14</v>
      </c>
      <c r="H58" s="72">
        <f t="shared" si="5"/>
        <v>0.30800000000000005</v>
      </c>
      <c r="I58" s="92">
        <v>0.28000000000000003</v>
      </c>
    </row>
    <row r="59" spans="1:9" ht="48.75" customHeight="1" x14ac:dyDescent="0.25">
      <c r="A59" s="81">
        <f t="shared" si="4"/>
        <v>49</v>
      </c>
      <c r="B59" s="85"/>
      <c r="C59" s="79" t="s">
        <v>117</v>
      </c>
      <c r="D59" s="82" t="s">
        <v>118</v>
      </c>
      <c r="E59" s="93" t="s">
        <v>113</v>
      </c>
      <c r="F59" s="39" t="s">
        <v>119</v>
      </c>
      <c r="G59" s="39" t="s">
        <v>14</v>
      </c>
      <c r="H59" s="72">
        <f t="shared" si="5"/>
        <v>0.60500000000000009</v>
      </c>
      <c r="I59" s="92">
        <v>0.55000000000000004</v>
      </c>
    </row>
    <row r="60" spans="1:9" ht="49.5" customHeight="1" x14ac:dyDescent="0.25">
      <c r="A60" s="81">
        <f t="shared" si="4"/>
        <v>50</v>
      </c>
      <c r="B60" s="85"/>
      <c r="C60" s="79" t="s">
        <v>120</v>
      </c>
      <c r="D60" s="82" t="s">
        <v>121</v>
      </c>
      <c r="E60" s="93" t="s">
        <v>122</v>
      </c>
      <c r="F60" s="39" t="s">
        <v>44</v>
      </c>
      <c r="G60" s="39" t="s">
        <v>34</v>
      </c>
      <c r="H60" s="72">
        <f t="shared" si="5"/>
        <v>1.397</v>
      </c>
      <c r="I60" s="92">
        <v>1.27</v>
      </c>
    </row>
    <row r="61" spans="1:9" ht="46.5" customHeight="1" x14ac:dyDescent="0.25">
      <c r="A61" s="81">
        <f t="shared" si="4"/>
        <v>51</v>
      </c>
      <c r="B61" s="85"/>
      <c r="C61" s="79" t="s">
        <v>123</v>
      </c>
      <c r="D61" s="82" t="s">
        <v>124</v>
      </c>
      <c r="E61" s="93" t="s">
        <v>122</v>
      </c>
      <c r="F61" s="39" t="s">
        <v>44</v>
      </c>
      <c r="G61" s="39" t="s">
        <v>34</v>
      </c>
      <c r="H61" s="72">
        <f t="shared" si="5"/>
        <v>1.331</v>
      </c>
      <c r="I61" s="92">
        <v>1.21</v>
      </c>
    </row>
    <row r="62" spans="1:9" ht="48.75" customHeight="1" x14ac:dyDescent="0.25">
      <c r="A62" s="81">
        <f t="shared" si="4"/>
        <v>52</v>
      </c>
      <c r="B62" s="544"/>
      <c r="C62" s="532"/>
      <c r="D62" s="82" t="s">
        <v>125</v>
      </c>
      <c r="E62" s="93" t="s">
        <v>32</v>
      </c>
      <c r="F62" s="564"/>
      <c r="G62" s="564" t="s">
        <v>14</v>
      </c>
      <c r="H62" s="72">
        <f t="shared" si="5"/>
        <v>1.375</v>
      </c>
      <c r="I62" s="92">
        <v>1.25</v>
      </c>
    </row>
    <row r="63" spans="1:9" ht="49.5" customHeight="1" x14ac:dyDescent="0.25">
      <c r="A63" s="81">
        <f t="shared" si="4"/>
        <v>53</v>
      </c>
      <c r="B63" s="544"/>
      <c r="C63" s="532"/>
      <c r="D63" s="82" t="s">
        <v>126</v>
      </c>
      <c r="E63" s="93" t="s">
        <v>32</v>
      </c>
      <c r="F63" s="564"/>
      <c r="G63" s="564"/>
      <c r="H63" s="72">
        <f t="shared" si="5"/>
        <v>1.452</v>
      </c>
      <c r="I63" s="92">
        <v>1.32</v>
      </c>
    </row>
    <row r="64" spans="1:9" ht="24.95" customHeight="1" x14ac:dyDescent="0.25">
      <c r="A64" s="545" t="s">
        <v>127</v>
      </c>
      <c r="B64" s="545"/>
      <c r="C64" s="545"/>
      <c r="D64" s="545"/>
      <c r="E64" s="545"/>
      <c r="F64" s="545"/>
      <c r="G64" s="545"/>
      <c r="H64" s="545"/>
      <c r="I64" s="545"/>
    </row>
    <row r="65" spans="1:9" ht="45" customHeight="1" x14ac:dyDescent="0.25">
      <c r="A65" s="536">
        <f>A63+1</f>
        <v>54</v>
      </c>
      <c r="B65" s="85"/>
      <c r="C65" s="79" t="s">
        <v>128</v>
      </c>
      <c r="D65" s="35" t="s">
        <v>129</v>
      </c>
      <c r="E65" s="93" t="s">
        <v>32</v>
      </c>
      <c r="F65" s="39" t="s">
        <v>130</v>
      </c>
      <c r="G65" s="39" t="s">
        <v>34</v>
      </c>
      <c r="H65" s="72">
        <f>(I65*10%)+I65</f>
        <v>2.024</v>
      </c>
      <c r="I65" s="92">
        <v>1.84</v>
      </c>
    </row>
    <row r="66" spans="1:9" ht="43.5" customHeight="1" x14ac:dyDescent="0.25">
      <c r="A66" s="536"/>
      <c r="B66" s="85"/>
      <c r="C66" s="79" t="s">
        <v>128</v>
      </c>
      <c r="D66" s="35" t="s">
        <v>131</v>
      </c>
      <c r="E66" s="93" t="s">
        <v>132</v>
      </c>
      <c r="F66" s="39" t="s">
        <v>130</v>
      </c>
      <c r="G66" s="39" t="s">
        <v>34</v>
      </c>
      <c r="H66" s="72">
        <f t="shared" ref="H66:H82" si="6">(I66*10%)+I66</f>
        <v>2.101</v>
      </c>
      <c r="I66" s="92">
        <v>1.91</v>
      </c>
    </row>
    <row r="67" spans="1:9" ht="45" customHeight="1" x14ac:dyDescent="0.25">
      <c r="A67" s="81">
        <v>55</v>
      </c>
      <c r="B67" s="85"/>
      <c r="C67" s="79" t="s">
        <v>133</v>
      </c>
      <c r="D67" s="35" t="s">
        <v>134</v>
      </c>
      <c r="E67" s="93" t="s">
        <v>103</v>
      </c>
      <c r="F67" s="39" t="s">
        <v>135</v>
      </c>
      <c r="G67" s="39" t="s">
        <v>14</v>
      </c>
      <c r="H67" s="72">
        <f t="shared" si="6"/>
        <v>0.36299999999999999</v>
      </c>
      <c r="I67" s="92">
        <v>0.33</v>
      </c>
    </row>
    <row r="68" spans="1:9" ht="45" customHeight="1" x14ac:dyDescent="0.25">
      <c r="A68" s="536">
        <v>56</v>
      </c>
      <c r="B68" s="85"/>
      <c r="C68" s="79" t="s">
        <v>133</v>
      </c>
      <c r="D68" s="35" t="s">
        <v>136</v>
      </c>
      <c r="E68" s="93" t="s">
        <v>103</v>
      </c>
      <c r="F68" s="39" t="s">
        <v>135</v>
      </c>
      <c r="G68" s="39" t="s">
        <v>14</v>
      </c>
      <c r="H68" s="72">
        <f t="shared" si="6"/>
        <v>0.34099999999999997</v>
      </c>
      <c r="I68" s="92">
        <v>0.31</v>
      </c>
    </row>
    <row r="69" spans="1:9" ht="52.5" customHeight="1" x14ac:dyDescent="0.25">
      <c r="A69" s="536"/>
      <c r="B69" s="85"/>
      <c r="C69" s="79" t="s">
        <v>137</v>
      </c>
      <c r="D69" s="73" t="s">
        <v>138</v>
      </c>
      <c r="E69" s="93" t="s">
        <v>139</v>
      </c>
      <c r="F69" s="39" t="s">
        <v>140</v>
      </c>
      <c r="G69" s="39" t="s">
        <v>14</v>
      </c>
      <c r="H69" s="72">
        <f t="shared" si="6"/>
        <v>1.133</v>
      </c>
      <c r="I69" s="92">
        <v>1.03</v>
      </c>
    </row>
    <row r="70" spans="1:9" ht="45" customHeight="1" x14ac:dyDescent="0.25">
      <c r="A70" s="81">
        <v>57</v>
      </c>
      <c r="B70" s="85"/>
      <c r="C70" s="79" t="s">
        <v>141</v>
      </c>
      <c r="D70" s="82" t="s">
        <v>142</v>
      </c>
      <c r="E70" s="93" t="s">
        <v>32</v>
      </c>
      <c r="F70" s="39" t="s">
        <v>143</v>
      </c>
      <c r="G70" s="39" t="s">
        <v>14</v>
      </c>
      <c r="H70" s="72">
        <f t="shared" si="6"/>
        <v>1.254</v>
      </c>
      <c r="I70" s="92">
        <v>1.1399999999999999</v>
      </c>
    </row>
    <row r="71" spans="1:9" ht="54.75" customHeight="1" x14ac:dyDescent="0.25">
      <c r="A71" s="81">
        <v>58</v>
      </c>
      <c r="B71" s="85"/>
      <c r="C71" s="79" t="s">
        <v>144</v>
      </c>
      <c r="D71" s="82" t="s">
        <v>145</v>
      </c>
      <c r="E71" s="93" t="s">
        <v>32</v>
      </c>
      <c r="F71" s="39" t="s">
        <v>143</v>
      </c>
      <c r="G71" s="39" t="s">
        <v>14</v>
      </c>
      <c r="H71" s="72">
        <f t="shared" si="6"/>
        <v>1.254</v>
      </c>
      <c r="I71" s="92">
        <v>1.1399999999999999</v>
      </c>
    </row>
    <row r="72" spans="1:9" ht="54" customHeight="1" x14ac:dyDescent="0.25">
      <c r="A72" s="536">
        <v>59</v>
      </c>
      <c r="B72" s="85"/>
      <c r="C72" s="79" t="s">
        <v>141</v>
      </c>
      <c r="D72" s="82" t="s">
        <v>146</v>
      </c>
      <c r="E72" s="93" t="s">
        <v>32</v>
      </c>
      <c r="F72" s="39" t="s">
        <v>143</v>
      </c>
      <c r="G72" s="39" t="s">
        <v>14</v>
      </c>
      <c r="H72" s="72">
        <f t="shared" si="6"/>
        <v>1.2100000000000002</v>
      </c>
      <c r="I72" s="92">
        <v>1.1000000000000001</v>
      </c>
    </row>
    <row r="73" spans="1:9" ht="51.75" customHeight="1" x14ac:dyDescent="0.25">
      <c r="A73" s="536"/>
      <c r="B73" s="85"/>
      <c r="C73" s="79" t="s">
        <v>144</v>
      </c>
      <c r="D73" s="82" t="s">
        <v>147</v>
      </c>
      <c r="E73" s="93" t="s">
        <v>32</v>
      </c>
      <c r="F73" s="39" t="s">
        <v>143</v>
      </c>
      <c r="G73" s="39" t="s">
        <v>14</v>
      </c>
      <c r="H73" s="72">
        <f t="shared" si="6"/>
        <v>1.2100000000000002</v>
      </c>
      <c r="I73" s="92">
        <v>1.1000000000000001</v>
      </c>
    </row>
    <row r="74" spans="1:9" ht="51.75" customHeight="1" x14ac:dyDescent="0.25">
      <c r="A74" s="536">
        <f>A72+1</f>
        <v>60</v>
      </c>
      <c r="B74" s="85"/>
      <c r="C74" s="79" t="s">
        <v>148</v>
      </c>
      <c r="D74" s="82" t="s">
        <v>149</v>
      </c>
      <c r="E74" s="93" t="s">
        <v>32</v>
      </c>
      <c r="F74" s="39" t="s">
        <v>143</v>
      </c>
      <c r="G74" s="39" t="s">
        <v>14</v>
      </c>
      <c r="H74" s="72">
        <f t="shared" si="6"/>
        <v>1.2100000000000002</v>
      </c>
      <c r="I74" s="92">
        <v>1.1000000000000001</v>
      </c>
    </row>
    <row r="75" spans="1:9" ht="55.5" customHeight="1" x14ac:dyDescent="0.25">
      <c r="A75" s="536"/>
      <c r="B75" s="85"/>
      <c r="C75" s="79" t="s">
        <v>150</v>
      </c>
      <c r="D75" s="82" t="s">
        <v>151</v>
      </c>
      <c r="E75" s="93" t="s">
        <v>32</v>
      </c>
      <c r="F75" s="39" t="s">
        <v>152</v>
      </c>
      <c r="G75" s="39" t="s">
        <v>14</v>
      </c>
      <c r="H75" s="72">
        <f t="shared" si="6"/>
        <v>3.234</v>
      </c>
      <c r="I75" s="92">
        <v>2.94</v>
      </c>
    </row>
    <row r="76" spans="1:9" ht="59.25" customHeight="1" x14ac:dyDescent="0.25">
      <c r="A76" s="536">
        <f>A74+1</f>
        <v>61</v>
      </c>
      <c r="B76" s="85"/>
      <c r="C76" s="79" t="s">
        <v>153</v>
      </c>
      <c r="D76" s="35" t="s">
        <v>154</v>
      </c>
      <c r="E76" s="93" t="s">
        <v>32</v>
      </c>
      <c r="F76" s="39" t="s">
        <v>143</v>
      </c>
      <c r="G76" s="39" t="s">
        <v>14</v>
      </c>
      <c r="H76" s="72">
        <f t="shared" si="6"/>
        <v>1.2100000000000002</v>
      </c>
      <c r="I76" s="92">
        <v>1.1000000000000001</v>
      </c>
    </row>
    <row r="77" spans="1:9" ht="64.5" customHeight="1" x14ac:dyDescent="0.25">
      <c r="A77" s="536"/>
      <c r="B77" s="85"/>
      <c r="C77" s="79" t="s">
        <v>155</v>
      </c>
      <c r="D77" s="82" t="s">
        <v>156</v>
      </c>
      <c r="E77" s="93" t="s">
        <v>32</v>
      </c>
      <c r="F77" s="39" t="s">
        <v>130</v>
      </c>
      <c r="G77" s="39" t="s">
        <v>34</v>
      </c>
      <c r="H77" s="72">
        <f t="shared" si="6"/>
        <v>1.859</v>
      </c>
      <c r="I77" s="92">
        <v>1.69</v>
      </c>
    </row>
    <row r="78" spans="1:9" ht="51.75" customHeight="1" x14ac:dyDescent="0.25">
      <c r="A78" s="536">
        <f>A76+1</f>
        <v>62</v>
      </c>
      <c r="B78" s="85"/>
      <c r="C78" s="79" t="s">
        <v>157</v>
      </c>
      <c r="D78" s="82" t="s">
        <v>158</v>
      </c>
      <c r="E78" s="93" t="s">
        <v>32</v>
      </c>
      <c r="F78" s="39" t="s">
        <v>143</v>
      </c>
      <c r="G78" s="39" t="s">
        <v>14</v>
      </c>
      <c r="H78" s="72">
        <f t="shared" si="6"/>
        <v>1.155</v>
      </c>
      <c r="I78" s="92">
        <v>1.05</v>
      </c>
    </row>
    <row r="79" spans="1:9" ht="54" customHeight="1" x14ac:dyDescent="0.25">
      <c r="A79" s="536"/>
      <c r="B79" s="85"/>
      <c r="C79" s="79" t="s">
        <v>159</v>
      </c>
      <c r="D79" s="35" t="s">
        <v>160</v>
      </c>
      <c r="E79" s="93" t="s">
        <v>103</v>
      </c>
      <c r="F79" s="39" t="s">
        <v>135</v>
      </c>
      <c r="G79" s="39" t="s">
        <v>14</v>
      </c>
      <c r="H79" s="72">
        <f t="shared" si="6"/>
        <v>0.34099999999999997</v>
      </c>
      <c r="I79" s="92">
        <v>0.31</v>
      </c>
    </row>
    <row r="80" spans="1:9" ht="48" customHeight="1" x14ac:dyDescent="0.25">
      <c r="A80" s="536">
        <f>A78+1</f>
        <v>63</v>
      </c>
      <c r="B80" s="85"/>
      <c r="C80" s="79" t="s">
        <v>161</v>
      </c>
      <c r="D80" s="35" t="s">
        <v>162</v>
      </c>
      <c r="E80" s="93" t="s">
        <v>32</v>
      </c>
      <c r="F80" s="39" t="s">
        <v>163</v>
      </c>
      <c r="G80" s="39" t="s">
        <v>14</v>
      </c>
      <c r="H80" s="72">
        <f t="shared" si="6"/>
        <v>4.851</v>
      </c>
      <c r="I80" s="92">
        <v>4.41</v>
      </c>
    </row>
    <row r="81" spans="1:9" ht="51" customHeight="1" x14ac:dyDescent="0.25">
      <c r="A81" s="536"/>
      <c r="B81" s="85"/>
      <c r="C81" s="79" t="s">
        <v>164</v>
      </c>
      <c r="D81" s="35" t="s">
        <v>165</v>
      </c>
      <c r="E81" s="93" t="s">
        <v>32</v>
      </c>
      <c r="F81" s="39" t="s">
        <v>163</v>
      </c>
      <c r="G81" s="39" t="s">
        <v>14</v>
      </c>
      <c r="H81" s="72">
        <f t="shared" si="6"/>
        <v>4.444</v>
      </c>
      <c r="I81" s="92">
        <v>4.04</v>
      </c>
    </row>
    <row r="82" spans="1:9" ht="46.5" customHeight="1" x14ac:dyDescent="0.25">
      <c r="A82" s="81">
        <f>SUM(A80+1)</f>
        <v>64</v>
      </c>
      <c r="B82" s="85"/>
      <c r="C82" s="79"/>
      <c r="D82" s="35" t="s">
        <v>166</v>
      </c>
      <c r="E82" s="93"/>
      <c r="F82" s="39"/>
      <c r="G82" s="39" t="s">
        <v>14</v>
      </c>
      <c r="H82" s="72">
        <f t="shared" si="6"/>
        <v>4.444</v>
      </c>
      <c r="I82" s="72">
        <v>4.04</v>
      </c>
    </row>
    <row r="83" spans="1:9" ht="24.95" customHeight="1" x14ac:dyDescent="0.25">
      <c r="A83" s="538" t="s">
        <v>167</v>
      </c>
      <c r="B83" s="538"/>
      <c r="C83" s="538"/>
      <c r="D83" s="538"/>
      <c r="E83" s="538"/>
      <c r="F83" s="538"/>
      <c r="G83" s="538"/>
      <c r="H83" s="538"/>
      <c r="I83" s="538"/>
    </row>
    <row r="84" spans="1:9" ht="45" customHeight="1" x14ac:dyDescent="0.25">
      <c r="A84" s="536">
        <f>SUM(A82+1)</f>
        <v>65</v>
      </c>
      <c r="B84" s="544"/>
      <c r="C84" s="532" t="s">
        <v>168</v>
      </c>
      <c r="D84" s="541" t="s">
        <v>169</v>
      </c>
      <c r="E84" s="93" t="s">
        <v>85</v>
      </c>
      <c r="F84" s="564" t="s">
        <v>170</v>
      </c>
      <c r="G84" s="564" t="s">
        <v>34</v>
      </c>
      <c r="H84" s="72">
        <f>(I84*10%)+I84</f>
        <v>2.673</v>
      </c>
      <c r="I84" s="92">
        <v>2.4300000000000002</v>
      </c>
    </row>
    <row r="85" spans="1:9" ht="45" customHeight="1" x14ac:dyDescent="0.25">
      <c r="A85" s="536"/>
      <c r="B85" s="544"/>
      <c r="C85" s="532"/>
      <c r="D85" s="541"/>
      <c r="E85" s="93" t="s">
        <v>100</v>
      </c>
      <c r="F85" s="564"/>
      <c r="G85" s="564"/>
      <c r="H85" s="72">
        <f t="shared" ref="H85:H103" si="7">(I85*10%)+I85</f>
        <v>2.101</v>
      </c>
      <c r="I85" s="92">
        <v>1.91</v>
      </c>
    </row>
    <row r="86" spans="1:9" ht="44.25" customHeight="1" x14ac:dyDescent="0.25">
      <c r="A86" s="81">
        <f>A84+1</f>
        <v>66</v>
      </c>
      <c r="B86" s="85"/>
      <c r="C86" s="79" t="s">
        <v>171</v>
      </c>
      <c r="D86" s="82" t="s">
        <v>172</v>
      </c>
      <c r="E86" s="93" t="s">
        <v>70</v>
      </c>
      <c r="F86" s="39" t="s">
        <v>93</v>
      </c>
      <c r="G86" s="39" t="s">
        <v>14</v>
      </c>
      <c r="H86" s="72">
        <f t="shared" si="7"/>
        <v>2.024</v>
      </c>
      <c r="I86" s="92">
        <v>1.84</v>
      </c>
    </row>
    <row r="87" spans="1:9" ht="45" customHeight="1" x14ac:dyDescent="0.25">
      <c r="A87" s="81">
        <f>A86+1</f>
        <v>67</v>
      </c>
      <c r="B87" s="85"/>
      <c r="C87" s="79" t="s">
        <v>173</v>
      </c>
      <c r="D87" s="82" t="s">
        <v>174</v>
      </c>
      <c r="E87" s="93" t="s">
        <v>100</v>
      </c>
      <c r="F87" s="39" t="s">
        <v>175</v>
      </c>
      <c r="G87" s="39" t="s">
        <v>14</v>
      </c>
      <c r="H87" s="72">
        <f t="shared" si="7"/>
        <v>2.827</v>
      </c>
      <c r="I87" s="92">
        <v>2.57</v>
      </c>
    </row>
    <row r="88" spans="1:9" ht="52.5" customHeight="1" x14ac:dyDescent="0.25">
      <c r="A88" s="81">
        <f>A87+1</f>
        <v>68</v>
      </c>
      <c r="B88" s="85"/>
      <c r="C88" s="79" t="s">
        <v>176</v>
      </c>
      <c r="D88" s="82" t="s">
        <v>177</v>
      </c>
      <c r="E88" s="93" t="s">
        <v>100</v>
      </c>
      <c r="F88" s="39" t="s">
        <v>175</v>
      </c>
      <c r="G88" s="39" t="s">
        <v>14</v>
      </c>
      <c r="H88" s="72">
        <f t="shared" si="7"/>
        <v>2.827</v>
      </c>
      <c r="I88" s="92">
        <v>2.57</v>
      </c>
    </row>
    <row r="89" spans="1:9" ht="51" customHeight="1" x14ac:dyDescent="0.25">
      <c r="A89" s="81">
        <f>A88+1</f>
        <v>69</v>
      </c>
      <c r="B89" s="85"/>
      <c r="C89" s="79" t="s">
        <v>178</v>
      </c>
      <c r="D89" s="35" t="s">
        <v>179</v>
      </c>
      <c r="E89" s="93"/>
      <c r="F89" s="39" t="s">
        <v>97</v>
      </c>
      <c r="G89" s="39" t="s">
        <v>14</v>
      </c>
      <c r="H89" s="72">
        <f t="shared" si="7"/>
        <v>0.24199999999999999</v>
      </c>
      <c r="I89" s="92">
        <v>0.22</v>
      </c>
    </row>
    <row r="90" spans="1:9" ht="47.25" customHeight="1" x14ac:dyDescent="0.25">
      <c r="A90" s="81">
        <f t="shared" ref="A90:A100" si="8">A89+1</f>
        <v>70</v>
      </c>
      <c r="B90" s="85"/>
      <c r="C90" s="79" t="s">
        <v>180</v>
      </c>
      <c r="D90" s="82" t="s">
        <v>181</v>
      </c>
      <c r="E90" s="93" t="s">
        <v>113</v>
      </c>
      <c r="F90" s="39" t="s">
        <v>114</v>
      </c>
      <c r="G90" s="39" t="s">
        <v>14</v>
      </c>
      <c r="H90" s="72">
        <f t="shared" si="7"/>
        <v>0.30800000000000005</v>
      </c>
      <c r="I90" s="92">
        <v>0.28000000000000003</v>
      </c>
    </row>
    <row r="91" spans="1:9" ht="46.5" customHeight="1" x14ac:dyDescent="0.25">
      <c r="A91" s="81">
        <f t="shared" si="8"/>
        <v>71</v>
      </c>
      <c r="B91" s="85"/>
      <c r="C91" s="79" t="s">
        <v>182</v>
      </c>
      <c r="D91" s="82" t="s">
        <v>183</v>
      </c>
      <c r="E91" s="93" t="s">
        <v>113</v>
      </c>
      <c r="F91" s="39" t="s">
        <v>114</v>
      </c>
      <c r="G91" s="39" t="s">
        <v>14</v>
      </c>
      <c r="H91" s="72">
        <f t="shared" si="7"/>
        <v>0.30800000000000005</v>
      </c>
      <c r="I91" s="92">
        <v>0.28000000000000003</v>
      </c>
    </row>
    <row r="92" spans="1:9" ht="44.25" customHeight="1" x14ac:dyDescent="0.25">
      <c r="A92" s="81">
        <f t="shared" si="8"/>
        <v>72</v>
      </c>
      <c r="B92" s="85"/>
      <c r="C92" s="79" t="s">
        <v>184</v>
      </c>
      <c r="D92" s="82" t="s">
        <v>185</v>
      </c>
      <c r="E92" s="93" t="s">
        <v>113</v>
      </c>
      <c r="F92" s="39" t="s">
        <v>114</v>
      </c>
      <c r="G92" s="39" t="s">
        <v>14</v>
      </c>
      <c r="H92" s="72">
        <f t="shared" si="7"/>
        <v>0.28600000000000003</v>
      </c>
      <c r="I92" s="92">
        <v>0.26</v>
      </c>
    </row>
    <row r="93" spans="1:9" ht="57.75" customHeight="1" x14ac:dyDescent="0.25">
      <c r="A93" s="81">
        <f t="shared" si="8"/>
        <v>73</v>
      </c>
      <c r="B93" s="85"/>
      <c r="C93" s="79" t="s">
        <v>186</v>
      </c>
      <c r="D93" s="82" t="s">
        <v>187</v>
      </c>
      <c r="E93" s="93" t="s">
        <v>100</v>
      </c>
      <c r="F93" s="39" t="s">
        <v>170</v>
      </c>
      <c r="G93" s="39" t="s">
        <v>34</v>
      </c>
      <c r="H93" s="72">
        <f t="shared" si="7"/>
        <v>1.98</v>
      </c>
      <c r="I93" s="92">
        <v>1.8</v>
      </c>
    </row>
    <row r="94" spans="1:9" ht="48" customHeight="1" x14ac:dyDescent="0.25">
      <c r="A94" s="81">
        <f t="shared" si="8"/>
        <v>74</v>
      </c>
      <c r="B94" s="85"/>
      <c r="C94" s="79"/>
      <c r="D94" s="82" t="s">
        <v>188</v>
      </c>
      <c r="E94" s="93" t="s">
        <v>113</v>
      </c>
      <c r="F94" s="39" t="s">
        <v>114</v>
      </c>
      <c r="G94" s="39" t="s">
        <v>14</v>
      </c>
      <c r="H94" s="72">
        <f t="shared" si="7"/>
        <v>0.27500000000000002</v>
      </c>
      <c r="I94" s="92">
        <v>0.25</v>
      </c>
    </row>
    <row r="95" spans="1:9" ht="53.25" customHeight="1" x14ac:dyDescent="0.25">
      <c r="A95" s="81">
        <f t="shared" si="8"/>
        <v>75</v>
      </c>
      <c r="B95" s="85"/>
      <c r="C95" s="532" t="s">
        <v>189</v>
      </c>
      <c r="D95" s="541" t="s">
        <v>190</v>
      </c>
      <c r="E95" s="93" t="s">
        <v>191</v>
      </c>
      <c r="F95" s="39" t="s">
        <v>170</v>
      </c>
      <c r="G95" s="39" t="s">
        <v>34</v>
      </c>
      <c r="H95" s="72">
        <f t="shared" si="7"/>
        <v>1.98</v>
      </c>
      <c r="I95" s="92">
        <v>1.8</v>
      </c>
    </row>
    <row r="96" spans="1:9" ht="46.5" customHeight="1" x14ac:dyDescent="0.25">
      <c r="A96" s="81">
        <f t="shared" si="8"/>
        <v>76</v>
      </c>
      <c r="B96" s="85"/>
      <c r="C96" s="532"/>
      <c r="D96" s="541"/>
      <c r="E96" s="93" t="s">
        <v>85</v>
      </c>
      <c r="F96" s="39" t="s">
        <v>170</v>
      </c>
      <c r="G96" s="39" t="s">
        <v>34</v>
      </c>
      <c r="H96" s="72">
        <f t="shared" si="7"/>
        <v>2.508</v>
      </c>
      <c r="I96" s="92">
        <v>2.2799999999999998</v>
      </c>
    </row>
    <row r="97" spans="1:9" ht="45" customHeight="1" x14ac:dyDescent="0.25">
      <c r="A97" s="81">
        <f t="shared" si="8"/>
        <v>77</v>
      </c>
      <c r="B97" s="85"/>
      <c r="C97" s="79" t="s">
        <v>192</v>
      </c>
      <c r="D97" s="35" t="s">
        <v>193</v>
      </c>
      <c r="E97" s="93" t="s">
        <v>194</v>
      </c>
      <c r="F97" s="39" t="s">
        <v>97</v>
      </c>
      <c r="G97" s="39" t="s">
        <v>14</v>
      </c>
      <c r="H97" s="72">
        <f t="shared" si="7"/>
        <v>0.24199999999999999</v>
      </c>
      <c r="I97" s="92">
        <v>0.22</v>
      </c>
    </row>
    <row r="98" spans="1:9" ht="45" customHeight="1" x14ac:dyDescent="0.25">
      <c r="A98" s="81">
        <f t="shared" si="8"/>
        <v>78</v>
      </c>
      <c r="B98" s="85"/>
      <c r="C98" s="79" t="s">
        <v>195</v>
      </c>
      <c r="D98" s="82" t="s">
        <v>196</v>
      </c>
      <c r="E98" s="93" t="s">
        <v>70</v>
      </c>
      <c r="F98" s="39" t="s">
        <v>93</v>
      </c>
      <c r="G98" s="39" t="s">
        <v>14</v>
      </c>
      <c r="H98" s="72">
        <f t="shared" si="7"/>
        <v>1.9359999999999999</v>
      </c>
      <c r="I98" s="92">
        <v>1.76</v>
      </c>
    </row>
    <row r="99" spans="1:9" ht="45" customHeight="1" x14ac:dyDescent="0.25">
      <c r="A99" s="81">
        <f t="shared" si="8"/>
        <v>79</v>
      </c>
      <c r="B99" s="85"/>
      <c r="C99" s="79" t="s">
        <v>197</v>
      </c>
      <c r="D99" s="82" t="s">
        <v>198</v>
      </c>
      <c r="E99" s="93" t="s">
        <v>191</v>
      </c>
      <c r="F99" s="39" t="s">
        <v>163</v>
      </c>
      <c r="G99" s="39" t="s">
        <v>14</v>
      </c>
      <c r="H99" s="72">
        <f t="shared" si="7"/>
        <v>2.75</v>
      </c>
      <c r="I99" s="92">
        <v>2.5</v>
      </c>
    </row>
    <row r="100" spans="1:9" ht="45" customHeight="1" x14ac:dyDescent="0.25">
      <c r="A100" s="81">
        <f t="shared" si="8"/>
        <v>80</v>
      </c>
      <c r="B100" s="85"/>
      <c r="C100" s="79" t="s">
        <v>199</v>
      </c>
      <c r="D100" s="82" t="s">
        <v>200</v>
      </c>
      <c r="E100" s="93">
        <v>0.4</v>
      </c>
      <c r="F100" s="39" t="s">
        <v>175</v>
      </c>
      <c r="G100" s="39" t="s">
        <v>14</v>
      </c>
      <c r="H100" s="72">
        <f t="shared" si="7"/>
        <v>2.75</v>
      </c>
      <c r="I100" s="92">
        <v>2.5</v>
      </c>
    </row>
    <row r="101" spans="1:9" ht="45" customHeight="1" x14ac:dyDescent="0.25">
      <c r="A101" s="536">
        <f>SUM(A100+1)</f>
        <v>81</v>
      </c>
      <c r="B101" s="544"/>
      <c r="C101" s="532"/>
      <c r="D101" s="82" t="s">
        <v>201</v>
      </c>
      <c r="E101" s="93">
        <v>0.35</v>
      </c>
      <c r="F101" s="39"/>
      <c r="G101" s="564" t="s">
        <v>14</v>
      </c>
      <c r="H101" s="72">
        <f t="shared" si="7"/>
        <v>1.375</v>
      </c>
      <c r="I101" s="92">
        <v>1.25</v>
      </c>
    </row>
    <row r="102" spans="1:9" ht="45" customHeight="1" x14ac:dyDescent="0.25">
      <c r="A102" s="536"/>
      <c r="B102" s="544"/>
      <c r="C102" s="532"/>
      <c r="D102" s="82" t="s">
        <v>202</v>
      </c>
      <c r="E102" s="93">
        <v>0.35</v>
      </c>
      <c r="F102" s="39"/>
      <c r="G102" s="564"/>
      <c r="H102" s="72">
        <f t="shared" si="7"/>
        <v>1.452</v>
      </c>
      <c r="I102" s="92">
        <v>1.32</v>
      </c>
    </row>
    <row r="103" spans="1:9" ht="49.5" customHeight="1" x14ac:dyDescent="0.25">
      <c r="A103" s="81">
        <f>SUM(A101+1)</f>
        <v>82</v>
      </c>
      <c r="B103" s="85"/>
      <c r="C103" s="79" t="s">
        <v>203</v>
      </c>
      <c r="D103" s="82" t="s">
        <v>204</v>
      </c>
      <c r="E103" s="93" t="s">
        <v>205</v>
      </c>
      <c r="F103" s="39" t="s">
        <v>119</v>
      </c>
      <c r="G103" s="39" t="s">
        <v>14</v>
      </c>
      <c r="H103" s="72">
        <f t="shared" si="7"/>
        <v>2.431</v>
      </c>
      <c r="I103" s="92">
        <v>2.21</v>
      </c>
    </row>
    <row r="104" spans="1:9" ht="24.95" customHeight="1" x14ac:dyDescent="0.25">
      <c r="A104" s="538" t="s">
        <v>206</v>
      </c>
      <c r="B104" s="538"/>
      <c r="C104" s="538"/>
      <c r="D104" s="538"/>
      <c r="E104" s="538"/>
      <c r="F104" s="538"/>
      <c r="G104" s="538"/>
      <c r="H104" s="538"/>
      <c r="I104" s="538"/>
    </row>
    <row r="105" spans="1:9" ht="45" customHeight="1" x14ac:dyDescent="0.25">
      <c r="A105" s="81">
        <f>A103+1</f>
        <v>83</v>
      </c>
      <c r="B105" s="85"/>
      <c r="C105" s="79" t="s">
        <v>207</v>
      </c>
      <c r="D105" s="82" t="s">
        <v>208</v>
      </c>
      <c r="E105" s="93">
        <v>0.35</v>
      </c>
      <c r="F105" s="39" t="s">
        <v>209</v>
      </c>
      <c r="G105" s="39" t="s">
        <v>34</v>
      </c>
      <c r="H105" s="72">
        <f>(I105*10%)+I105</f>
        <v>2.024</v>
      </c>
      <c r="I105" s="92">
        <v>1.84</v>
      </c>
    </row>
    <row r="106" spans="1:9" ht="42" customHeight="1" x14ac:dyDescent="0.25">
      <c r="A106" s="81">
        <f>A105+1</f>
        <v>84</v>
      </c>
      <c r="B106" s="85"/>
      <c r="C106" s="79"/>
      <c r="D106" s="82" t="s">
        <v>210</v>
      </c>
      <c r="E106" s="93" t="s">
        <v>32</v>
      </c>
      <c r="F106" s="39"/>
      <c r="G106" s="39"/>
      <c r="H106" s="72">
        <f t="shared" ref="H106:H125" si="9">(I106*10%)+I106</f>
        <v>2.101</v>
      </c>
      <c r="I106" s="92">
        <v>1.91</v>
      </c>
    </row>
    <row r="107" spans="1:9" ht="45" customHeight="1" x14ac:dyDescent="0.25">
      <c r="A107" s="81">
        <v>84</v>
      </c>
      <c r="B107" s="85"/>
      <c r="C107" s="79" t="s">
        <v>211</v>
      </c>
      <c r="D107" s="82" t="s">
        <v>212</v>
      </c>
      <c r="E107" s="93" t="s">
        <v>103</v>
      </c>
      <c r="F107" s="39" t="s">
        <v>135</v>
      </c>
      <c r="G107" s="39" t="s">
        <v>14</v>
      </c>
      <c r="H107" s="72">
        <f t="shared" si="9"/>
        <v>0.36299999999999999</v>
      </c>
      <c r="I107" s="92">
        <v>0.33</v>
      </c>
    </row>
    <row r="108" spans="1:9" ht="45" customHeight="1" x14ac:dyDescent="0.25">
      <c r="A108" s="81">
        <v>85</v>
      </c>
      <c r="B108" s="85"/>
      <c r="C108" s="79" t="s">
        <v>211</v>
      </c>
      <c r="D108" s="82" t="s">
        <v>213</v>
      </c>
      <c r="E108" s="93" t="s">
        <v>103</v>
      </c>
      <c r="F108" s="39" t="s">
        <v>135</v>
      </c>
      <c r="G108" s="39" t="s">
        <v>14</v>
      </c>
      <c r="H108" s="72">
        <f t="shared" si="9"/>
        <v>0.34099999999999997</v>
      </c>
      <c r="I108" s="92">
        <v>0.31</v>
      </c>
    </row>
    <row r="109" spans="1:9" ht="45" customHeight="1" x14ac:dyDescent="0.25">
      <c r="A109" s="81">
        <f t="shared" ref="A109:A125" si="10">A108+1</f>
        <v>86</v>
      </c>
      <c r="B109" s="85"/>
      <c r="C109" s="79" t="s">
        <v>214</v>
      </c>
      <c r="D109" s="35" t="s">
        <v>215</v>
      </c>
      <c r="E109" s="93" t="s">
        <v>70</v>
      </c>
      <c r="F109" s="39" t="s">
        <v>135</v>
      </c>
      <c r="G109" s="39" t="s">
        <v>14</v>
      </c>
      <c r="H109" s="72">
        <f t="shared" si="9"/>
        <v>1.2100000000000002</v>
      </c>
      <c r="I109" s="92">
        <v>1.1000000000000001</v>
      </c>
    </row>
    <row r="110" spans="1:9" ht="45" customHeight="1" x14ac:dyDescent="0.25">
      <c r="A110" s="81">
        <f t="shared" si="10"/>
        <v>87</v>
      </c>
      <c r="B110" s="85"/>
      <c r="C110" s="79"/>
      <c r="D110" s="35" t="s">
        <v>216</v>
      </c>
      <c r="E110" s="93">
        <v>0.35</v>
      </c>
      <c r="F110" s="39" t="s">
        <v>143</v>
      </c>
      <c r="G110" s="39" t="s">
        <v>14</v>
      </c>
      <c r="H110" s="72">
        <f t="shared" si="9"/>
        <v>1.2100000000000002</v>
      </c>
      <c r="I110" s="92">
        <v>1.1000000000000001</v>
      </c>
    </row>
    <row r="111" spans="1:9" ht="45" customHeight="1" x14ac:dyDescent="0.25">
      <c r="A111" s="81">
        <f t="shared" si="10"/>
        <v>88</v>
      </c>
      <c r="B111" s="85"/>
      <c r="C111" s="79" t="s">
        <v>217</v>
      </c>
      <c r="D111" s="35" t="s">
        <v>218</v>
      </c>
      <c r="E111" s="93">
        <v>0.35</v>
      </c>
      <c r="F111" s="39" t="s">
        <v>143</v>
      </c>
      <c r="G111" s="39" t="s">
        <v>14</v>
      </c>
      <c r="H111" s="72">
        <f t="shared" si="9"/>
        <v>1.2100000000000002</v>
      </c>
      <c r="I111" s="92">
        <v>1.1000000000000001</v>
      </c>
    </row>
    <row r="112" spans="1:9" ht="45" customHeight="1" x14ac:dyDescent="0.25">
      <c r="A112" s="81">
        <f t="shared" si="10"/>
        <v>89</v>
      </c>
      <c r="B112" s="85"/>
      <c r="C112" s="79" t="s">
        <v>219</v>
      </c>
      <c r="D112" s="82" t="s">
        <v>220</v>
      </c>
      <c r="E112" s="93" t="s">
        <v>122</v>
      </c>
      <c r="F112" s="39" t="s">
        <v>143</v>
      </c>
      <c r="G112" s="39" t="s">
        <v>14</v>
      </c>
      <c r="H112" s="72">
        <f t="shared" si="9"/>
        <v>1.177</v>
      </c>
      <c r="I112" s="92">
        <v>1.07</v>
      </c>
    </row>
    <row r="113" spans="1:9" ht="45" customHeight="1" x14ac:dyDescent="0.25">
      <c r="A113" s="81">
        <f t="shared" si="10"/>
        <v>90</v>
      </c>
      <c r="B113" s="85"/>
      <c r="C113" s="79" t="s">
        <v>217</v>
      </c>
      <c r="D113" s="82" t="s">
        <v>221</v>
      </c>
      <c r="E113" s="93">
        <v>0.35</v>
      </c>
      <c r="F113" s="39" t="s">
        <v>143</v>
      </c>
      <c r="G113" s="39" t="s">
        <v>14</v>
      </c>
      <c r="H113" s="72">
        <f t="shared" si="9"/>
        <v>1.177</v>
      </c>
      <c r="I113" s="92">
        <v>1.07</v>
      </c>
    </row>
    <row r="114" spans="1:9" ht="47.25" customHeight="1" x14ac:dyDescent="0.25">
      <c r="A114" s="81">
        <f t="shared" si="10"/>
        <v>91</v>
      </c>
      <c r="B114" s="85"/>
      <c r="C114" s="79" t="s">
        <v>222</v>
      </c>
      <c r="D114" s="82" t="s">
        <v>223</v>
      </c>
      <c r="E114" s="93">
        <v>0.35</v>
      </c>
      <c r="F114" s="39" t="s">
        <v>224</v>
      </c>
      <c r="G114" s="39" t="s">
        <v>14</v>
      </c>
      <c r="H114" s="72">
        <f t="shared" si="9"/>
        <v>1.452</v>
      </c>
      <c r="I114" s="92">
        <v>1.32</v>
      </c>
    </row>
    <row r="115" spans="1:9" ht="45" customHeight="1" x14ac:dyDescent="0.25">
      <c r="A115" s="81">
        <f t="shared" si="10"/>
        <v>92</v>
      </c>
      <c r="B115" s="85"/>
      <c r="C115" s="79" t="s">
        <v>225</v>
      </c>
      <c r="D115" s="82" t="s">
        <v>226</v>
      </c>
      <c r="E115" s="93">
        <v>0.35</v>
      </c>
      <c r="F115" s="39" t="s">
        <v>152</v>
      </c>
      <c r="G115" s="39" t="s">
        <v>14</v>
      </c>
      <c r="H115" s="72">
        <f t="shared" si="9"/>
        <v>3.157</v>
      </c>
      <c r="I115" s="92">
        <v>2.87</v>
      </c>
    </row>
    <row r="116" spans="1:9" ht="51" customHeight="1" x14ac:dyDescent="0.25">
      <c r="A116" s="81">
        <f t="shared" si="10"/>
        <v>93</v>
      </c>
      <c r="B116" s="85"/>
      <c r="C116" s="532" t="s">
        <v>227</v>
      </c>
      <c r="D116" s="82" t="s">
        <v>228</v>
      </c>
      <c r="E116" s="93" t="s">
        <v>100</v>
      </c>
      <c r="F116" s="39" t="s">
        <v>14</v>
      </c>
      <c r="G116" s="39" t="s">
        <v>14</v>
      </c>
      <c r="H116" s="72">
        <f t="shared" si="9"/>
        <v>3.399</v>
      </c>
      <c r="I116" s="92">
        <v>3.09</v>
      </c>
    </row>
    <row r="117" spans="1:9" ht="62.25" customHeight="1" x14ac:dyDescent="0.25">
      <c r="A117" s="81">
        <f t="shared" si="10"/>
        <v>94</v>
      </c>
      <c r="B117" s="85"/>
      <c r="C117" s="532"/>
      <c r="D117" s="82" t="s">
        <v>229</v>
      </c>
      <c r="E117" s="93" t="s">
        <v>100</v>
      </c>
      <c r="F117" s="39" t="s">
        <v>14</v>
      </c>
      <c r="G117" s="39" t="s">
        <v>14</v>
      </c>
      <c r="H117" s="72">
        <f t="shared" si="9"/>
        <v>3.806</v>
      </c>
      <c r="I117" s="92">
        <v>3.46</v>
      </c>
    </row>
    <row r="118" spans="1:9" ht="51.75" customHeight="1" x14ac:dyDescent="0.25">
      <c r="A118" s="81">
        <f t="shared" si="10"/>
        <v>95</v>
      </c>
      <c r="B118" s="85"/>
      <c r="C118" s="532"/>
      <c r="D118" s="82" t="s">
        <v>230</v>
      </c>
      <c r="E118" s="93" t="s">
        <v>100</v>
      </c>
      <c r="F118" s="39" t="s">
        <v>14</v>
      </c>
      <c r="G118" s="39" t="s">
        <v>14</v>
      </c>
      <c r="H118" s="72">
        <f t="shared" si="9"/>
        <v>3.806</v>
      </c>
      <c r="I118" s="92">
        <v>3.46</v>
      </c>
    </row>
    <row r="119" spans="1:9" ht="45" customHeight="1" x14ac:dyDescent="0.25">
      <c r="A119" s="81">
        <f t="shared" si="10"/>
        <v>96</v>
      </c>
      <c r="B119" s="85"/>
      <c r="C119" s="79" t="s">
        <v>231</v>
      </c>
      <c r="D119" s="82" t="s">
        <v>232</v>
      </c>
      <c r="E119" s="93">
        <v>0.35</v>
      </c>
      <c r="F119" s="39" t="s">
        <v>143</v>
      </c>
      <c r="G119" s="39" t="s">
        <v>14</v>
      </c>
      <c r="H119" s="72">
        <f t="shared" si="9"/>
        <v>1.254</v>
      </c>
      <c r="I119" s="92">
        <v>1.1399999999999999</v>
      </c>
    </row>
    <row r="120" spans="1:9" ht="45" customHeight="1" x14ac:dyDescent="0.25">
      <c r="A120" s="81">
        <f t="shared" si="10"/>
        <v>97</v>
      </c>
      <c r="B120" s="85"/>
      <c r="C120" s="79" t="s">
        <v>233</v>
      </c>
      <c r="D120" s="82" t="s">
        <v>234</v>
      </c>
      <c r="E120" s="93">
        <v>0.35</v>
      </c>
      <c r="F120" s="39" t="s">
        <v>209</v>
      </c>
      <c r="G120" s="39" t="s">
        <v>34</v>
      </c>
      <c r="H120" s="72">
        <f t="shared" si="9"/>
        <v>1.9359999999999999</v>
      </c>
      <c r="I120" s="92">
        <v>1.76</v>
      </c>
    </row>
    <row r="121" spans="1:9" ht="45" customHeight="1" x14ac:dyDescent="0.25">
      <c r="A121" s="81">
        <f t="shared" si="10"/>
        <v>98</v>
      </c>
      <c r="B121" s="85"/>
      <c r="C121" s="79" t="s">
        <v>235</v>
      </c>
      <c r="D121" s="82" t="s">
        <v>236</v>
      </c>
      <c r="E121" s="93" t="s">
        <v>103</v>
      </c>
      <c r="F121" s="39" t="s">
        <v>135</v>
      </c>
      <c r="G121" s="39" t="s">
        <v>14</v>
      </c>
      <c r="H121" s="72">
        <f t="shared" si="9"/>
        <v>0.31899999999999995</v>
      </c>
      <c r="I121" s="92">
        <v>0.28999999999999998</v>
      </c>
    </row>
    <row r="122" spans="1:9" ht="45" customHeight="1" x14ac:dyDescent="0.25">
      <c r="A122" s="81">
        <f t="shared" si="10"/>
        <v>99</v>
      </c>
      <c r="B122" s="85"/>
      <c r="C122" s="79" t="s">
        <v>237</v>
      </c>
      <c r="D122" s="82" t="s">
        <v>238</v>
      </c>
      <c r="E122" s="93">
        <v>0.35</v>
      </c>
      <c r="F122" s="39" t="s">
        <v>143</v>
      </c>
      <c r="G122" s="39" t="s">
        <v>14</v>
      </c>
      <c r="H122" s="72">
        <f t="shared" si="9"/>
        <v>1.133</v>
      </c>
      <c r="I122" s="92">
        <v>1.03</v>
      </c>
    </row>
    <row r="123" spans="1:9" ht="48.75" customHeight="1" x14ac:dyDescent="0.25">
      <c r="A123" s="81">
        <f t="shared" si="10"/>
        <v>100</v>
      </c>
      <c r="B123" s="85"/>
      <c r="C123" s="79" t="s">
        <v>239</v>
      </c>
      <c r="D123" s="82" t="s">
        <v>240</v>
      </c>
      <c r="E123" s="93">
        <v>0.35</v>
      </c>
      <c r="F123" s="39" t="s">
        <v>143</v>
      </c>
      <c r="G123" s="39" t="s">
        <v>14</v>
      </c>
      <c r="H123" s="72">
        <f t="shared" si="9"/>
        <v>1.133</v>
      </c>
      <c r="I123" s="92">
        <v>1.03</v>
      </c>
    </row>
    <row r="124" spans="1:9" ht="57" customHeight="1" x14ac:dyDescent="0.25">
      <c r="A124" s="81">
        <f t="shared" si="10"/>
        <v>101</v>
      </c>
      <c r="B124" s="85"/>
      <c r="C124" s="79" t="s">
        <v>241</v>
      </c>
      <c r="D124" s="82" t="s">
        <v>242</v>
      </c>
      <c r="E124" s="93">
        <v>0.35</v>
      </c>
      <c r="F124" s="39" t="s">
        <v>224</v>
      </c>
      <c r="G124" s="39" t="s">
        <v>14</v>
      </c>
      <c r="H124" s="72">
        <f t="shared" si="9"/>
        <v>1.419</v>
      </c>
      <c r="I124" s="92">
        <v>1.29</v>
      </c>
    </row>
    <row r="125" spans="1:9" ht="57.75" customHeight="1" x14ac:dyDescent="0.25">
      <c r="A125" s="81">
        <f t="shared" si="10"/>
        <v>102</v>
      </c>
      <c r="B125" s="85"/>
      <c r="C125" s="79" t="s">
        <v>243</v>
      </c>
      <c r="D125" s="82" t="s">
        <v>244</v>
      </c>
      <c r="E125" s="93">
        <v>0.35</v>
      </c>
      <c r="F125" s="39" t="s">
        <v>152</v>
      </c>
      <c r="G125" s="39" t="s">
        <v>14</v>
      </c>
      <c r="H125" s="72">
        <f t="shared" si="9"/>
        <v>2.673</v>
      </c>
      <c r="I125" s="92">
        <v>2.4300000000000002</v>
      </c>
    </row>
    <row r="126" spans="1:9" ht="24.95" customHeight="1" x14ac:dyDescent="0.25">
      <c r="A126" s="538" t="s">
        <v>245</v>
      </c>
      <c r="B126" s="538"/>
      <c r="C126" s="538"/>
      <c r="D126" s="538"/>
      <c r="E126" s="538"/>
      <c r="F126" s="538"/>
      <c r="G126" s="538"/>
      <c r="H126" s="538"/>
      <c r="I126" s="538"/>
    </row>
    <row r="127" spans="1:9" ht="51.75" customHeight="1" x14ac:dyDescent="0.25">
      <c r="A127" s="81">
        <f>A125+1</f>
        <v>103</v>
      </c>
      <c r="B127" s="85"/>
      <c r="C127" s="79" t="s">
        <v>246</v>
      </c>
      <c r="D127" s="82" t="s">
        <v>247</v>
      </c>
      <c r="E127" s="96" t="s">
        <v>122</v>
      </c>
      <c r="F127" s="39" t="s">
        <v>44</v>
      </c>
      <c r="G127" s="39" t="s">
        <v>34</v>
      </c>
      <c r="H127" s="72">
        <f>(I127*10%)+I127</f>
        <v>2.827</v>
      </c>
      <c r="I127" s="92">
        <v>2.57</v>
      </c>
    </row>
    <row r="128" spans="1:9" ht="50.25" customHeight="1" x14ac:dyDescent="0.25">
      <c r="A128" s="81">
        <f>A127+1</f>
        <v>104</v>
      </c>
      <c r="B128" s="85"/>
      <c r="C128" s="79" t="s">
        <v>248</v>
      </c>
      <c r="D128" s="82" t="s">
        <v>249</v>
      </c>
      <c r="E128" s="93" t="s">
        <v>122</v>
      </c>
      <c r="F128" s="39" t="s">
        <v>250</v>
      </c>
      <c r="G128" s="39" t="s">
        <v>34</v>
      </c>
      <c r="H128" s="72">
        <f t="shared" ref="H128:H135" si="11">(I128*10%)+I128</f>
        <v>2.024</v>
      </c>
      <c r="I128" s="92">
        <v>1.84</v>
      </c>
    </row>
    <row r="129" spans="1:9" ht="50.25" customHeight="1" x14ac:dyDescent="0.25">
      <c r="A129" s="81">
        <f t="shared" ref="A129:A135" si="12">A128+1</f>
        <v>105</v>
      </c>
      <c r="B129" s="85"/>
      <c r="C129" s="79" t="s">
        <v>251</v>
      </c>
      <c r="D129" s="82" t="s">
        <v>252</v>
      </c>
      <c r="E129" s="93" t="s">
        <v>122</v>
      </c>
      <c r="F129" s="39" t="s">
        <v>250</v>
      </c>
      <c r="G129" s="39" t="s">
        <v>34</v>
      </c>
      <c r="H129" s="72">
        <f t="shared" si="11"/>
        <v>2.024</v>
      </c>
      <c r="I129" s="92">
        <v>1.84</v>
      </c>
    </row>
    <row r="130" spans="1:9" ht="45" customHeight="1" x14ac:dyDescent="0.25">
      <c r="A130" s="81">
        <f t="shared" si="12"/>
        <v>106</v>
      </c>
      <c r="B130" s="85"/>
      <c r="C130" s="79" t="s">
        <v>253</v>
      </c>
      <c r="D130" s="82" t="s">
        <v>254</v>
      </c>
      <c r="E130" s="93">
        <v>0.35</v>
      </c>
      <c r="F130" s="39" t="s">
        <v>250</v>
      </c>
      <c r="G130" s="39" t="s">
        <v>34</v>
      </c>
      <c r="H130" s="72">
        <f t="shared" si="11"/>
        <v>2.024</v>
      </c>
      <c r="I130" s="92">
        <v>1.84</v>
      </c>
    </row>
    <row r="131" spans="1:9" ht="51" customHeight="1" x14ac:dyDescent="0.25">
      <c r="A131" s="81">
        <f t="shared" si="12"/>
        <v>107</v>
      </c>
      <c r="B131" s="85"/>
      <c r="C131" s="532" t="s">
        <v>255</v>
      </c>
      <c r="D131" s="82" t="s">
        <v>256</v>
      </c>
      <c r="E131" s="93">
        <v>0.35</v>
      </c>
      <c r="F131" s="39" t="s">
        <v>250</v>
      </c>
      <c r="G131" s="39" t="s">
        <v>34</v>
      </c>
      <c r="H131" s="72">
        <f t="shared" si="11"/>
        <v>2.024</v>
      </c>
      <c r="I131" s="92">
        <v>1.84</v>
      </c>
    </row>
    <row r="132" spans="1:9" ht="48" customHeight="1" x14ac:dyDescent="0.25">
      <c r="A132" s="81">
        <f t="shared" si="12"/>
        <v>108</v>
      </c>
      <c r="B132" s="85"/>
      <c r="C132" s="532"/>
      <c r="D132" s="82" t="s">
        <v>257</v>
      </c>
      <c r="E132" s="93">
        <v>0.35</v>
      </c>
      <c r="F132" s="39" t="s">
        <v>250</v>
      </c>
      <c r="G132" s="39" t="s">
        <v>34</v>
      </c>
      <c r="H132" s="72">
        <f t="shared" si="11"/>
        <v>2.673</v>
      </c>
      <c r="I132" s="92">
        <v>2.4300000000000002</v>
      </c>
    </row>
    <row r="133" spans="1:9" ht="50.25" customHeight="1" x14ac:dyDescent="0.25">
      <c r="A133" s="81">
        <f t="shared" si="12"/>
        <v>109</v>
      </c>
      <c r="B133" s="85"/>
      <c r="C133" s="532"/>
      <c r="D133" s="82" t="s">
        <v>258</v>
      </c>
      <c r="E133" s="93">
        <v>0.35</v>
      </c>
      <c r="F133" s="39" t="s">
        <v>250</v>
      </c>
      <c r="G133" s="39" t="s">
        <v>34</v>
      </c>
      <c r="H133" s="72">
        <f t="shared" si="11"/>
        <v>2.75</v>
      </c>
      <c r="I133" s="92">
        <v>2.5</v>
      </c>
    </row>
    <row r="134" spans="1:9" ht="45" customHeight="1" x14ac:dyDescent="0.25">
      <c r="A134" s="81">
        <f t="shared" si="12"/>
        <v>110</v>
      </c>
      <c r="B134" s="85"/>
      <c r="C134" s="79" t="s">
        <v>259</v>
      </c>
      <c r="D134" s="82" t="s">
        <v>260</v>
      </c>
      <c r="E134" s="93">
        <v>0.35</v>
      </c>
      <c r="F134" s="39" t="s">
        <v>250</v>
      </c>
      <c r="G134" s="39" t="s">
        <v>34</v>
      </c>
      <c r="H134" s="72">
        <f t="shared" si="11"/>
        <v>1.056</v>
      </c>
      <c r="I134" s="92">
        <v>0.96</v>
      </c>
    </row>
    <row r="135" spans="1:9" ht="45" customHeight="1" x14ac:dyDescent="0.25">
      <c r="A135" s="81">
        <f t="shared" si="12"/>
        <v>111</v>
      </c>
      <c r="B135" s="85"/>
      <c r="C135" s="79" t="s">
        <v>261</v>
      </c>
      <c r="D135" s="82" t="s">
        <v>262</v>
      </c>
      <c r="E135" s="93">
        <v>0.35</v>
      </c>
      <c r="F135" s="39" t="s">
        <v>263</v>
      </c>
      <c r="G135" s="39" t="s">
        <v>14</v>
      </c>
      <c r="H135" s="72">
        <f t="shared" si="11"/>
        <v>2.508</v>
      </c>
      <c r="I135" s="92">
        <v>2.2799999999999998</v>
      </c>
    </row>
    <row r="136" spans="1:9" ht="24.95" customHeight="1" x14ac:dyDescent="0.25">
      <c r="A136" s="84" t="s">
        <v>2</v>
      </c>
      <c r="B136" s="543" t="s">
        <v>3</v>
      </c>
      <c r="C136" s="543"/>
      <c r="D136" s="84" t="s">
        <v>4</v>
      </c>
      <c r="E136" s="84" t="s">
        <v>5</v>
      </c>
      <c r="F136" s="84" t="s">
        <v>6</v>
      </c>
      <c r="G136" s="8" t="s">
        <v>7</v>
      </c>
      <c r="H136" s="9" t="s">
        <v>8</v>
      </c>
      <c r="I136" s="10" t="s">
        <v>9</v>
      </c>
    </row>
    <row r="137" spans="1:9" ht="49.5" customHeight="1" x14ac:dyDescent="0.25">
      <c r="A137" s="81">
        <f>A135+1</f>
        <v>112</v>
      </c>
      <c r="B137" s="85"/>
      <c r="C137" s="79" t="s">
        <v>264</v>
      </c>
      <c r="D137" s="73" t="s">
        <v>265</v>
      </c>
      <c r="E137" s="93" t="s">
        <v>122</v>
      </c>
      <c r="F137" s="39" t="s">
        <v>263</v>
      </c>
      <c r="G137" s="39" t="s">
        <v>14</v>
      </c>
      <c r="H137" s="72">
        <f>(I137*10%)+I137</f>
        <v>2.343</v>
      </c>
      <c r="I137" s="92">
        <v>2.13</v>
      </c>
    </row>
    <row r="138" spans="1:9" ht="45" customHeight="1" x14ac:dyDescent="0.25">
      <c r="A138" s="81">
        <f t="shared" ref="A138:A143" si="13">A137+1</f>
        <v>113</v>
      </c>
      <c r="B138" s="85"/>
      <c r="C138" s="79" t="s">
        <v>266</v>
      </c>
      <c r="D138" s="82" t="s">
        <v>267</v>
      </c>
      <c r="E138" s="93" t="s">
        <v>122</v>
      </c>
      <c r="F138" s="39" t="s">
        <v>263</v>
      </c>
      <c r="G138" s="39" t="s">
        <v>14</v>
      </c>
      <c r="H138" s="72">
        <f t="shared" ref="H138:H145" si="14">(I138*10%)+I138</f>
        <v>2.508</v>
      </c>
      <c r="I138" s="92">
        <v>2.2799999999999998</v>
      </c>
    </row>
    <row r="139" spans="1:9" ht="45" customHeight="1" x14ac:dyDescent="0.25">
      <c r="A139" s="81">
        <f t="shared" si="13"/>
        <v>114</v>
      </c>
      <c r="B139" s="85"/>
      <c r="C139" s="79" t="s">
        <v>268</v>
      </c>
      <c r="D139" s="82" t="s">
        <v>269</v>
      </c>
      <c r="E139" s="93" t="s">
        <v>122</v>
      </c>
      <c r="F139" s="39" t="s">
        <v>263</v>
      </c>
      <c r="G139" s="39" t="s">
        <v>14</v>
      </c>
      <c r="H139" s="72">
        <f t="shared" si="14"/>
        <v>2.266</v>
      </c>
      <c r="I139" s="92">
        <v>2.06</v>
      </c>
    </row>
    <row r="140" spans="1:9" ht="42" customHeight="1" x14ac:dyDescent="0.25">
      <c r="A140" s="81">
        <f t="shared" si="13"/>
        <v>115</v>
      </c>
      <c r="B140" s="544"/>
      <c r="C140" s="44" t="s">
        <v>270</v>
      </c>
      <c r="D140" s="82" t="s">
        <v>271</v>
      </c>
      <c r="E140" s="93" t="s">
        <v>272</v>
      </c>
      <c r="F140" s="564" t="s">
        <v>14</v>
      </c>
      <c r="G140" s="564" t="s">
        <v>14</v>
      </c>
      <c r="H140" s="72">
        <f t="shared" si="14"/>
        <v>0</v>
      </c>
      <c r="I140" s="92">
        <v>0</v>
      </c>
    </row>
    <row r="141" spans="1:9" ht="48.75" customHeight="1" x14ac:dyDescent="0.25">
      <c r="A141" s="81">
        <f t="shared" si="13"/>
        <v>116</v>
      </c>
      <c r="B141" s="544"/>
      <c r="C141" s="44"/>
      <c r="D141" s="82" t="s">
        <v>271</v>
      </c>
      <c r="E141" s="93" t="s">
        <v>273</v>
      </c>
      <c r="F141" s="564"/>
      <c r="G141" s="564"/>
      <c r="H141" s="72">
        <f t="shared" si="14"/>
        <v>18.612000000000002</v>
      </c>
      <c r="I141" s="92">
        <v>16.920000000000002</v>
      </c>
    </row>
    <row r="142" spans="1:9" ht="45" customHeight="1" x14ac:dyDescent="0.25">
      <c r="A142" s="81">
        <f t="shared" si="13"/>
        <v>117</v>
      </c>
      <c r="B142" s="544"/>
      <c r="C142" s="44"/>
      <c r="D142" s="82" t="s">
        <v>271</v>
      </c>
      <c r="E142" s="93" t="s">
        <v>274</v>
      </c>
      <c r="F142" s="564"/>
      <c r="G142" s="564"/>
      <c r="H142" s="72">
        <f t="shared" si="14"/>
        <v>24.265999999999998</v>
      </c>
      <c r="I142" s="92">
        <v>22.06</v>
      </c>
    </row>
    <row r="143" spans="1:9" ht="42.75" customHeight="1" x14ac:dyDescent="0.25">
      <c r="A143" s="81">
        <f t="shared" si="13"/>
        <v>118</v>
      </c>
      <c r="B143" s="544"/>
      <c r="C143" s="44"/>
      <c r="D143" s="82" t="s">
        <v>271</v>
      </c>
      <c r="E143" s="93" t="s">
        <v>275</v>
      </c>
      <c r="F143" s="564"/>
      <c r="G143" s="564"/>
      <c r="H143" s="72">
        <f t="shared" si="14"/>
        <v>27.907</v>
      </c>
      <c r="I143" s="92">
        <v>25.37</v>
      </c>
    </row>
    <row r="144" spans="1:9" ht="49.5" customHeight="1" x14ac:dyDescent="0.25">
      <c r="A144" s="81">
        <v>121</v>
      </c>
      <c r="B144" s="544"/>
      <c r="C144" s="44"/>
      <c r="D144" s="82" t="s">
        <v>276</v>
      </c>
      <c r="E144" s="93" t="s">
        <v>277</v>
      </c>
      <c r="F144" s="564"/>
      <c r="G144" s="564"/>
      <c r="H144" s="72">
        <f t="shared" si="14"/>
        <v>29.931000000000001</v>
      </c>
      <c r="I144" s="92">
        <v>27.21</v>
      </c>
    </row>
    <row r="145" spans="1:9" ht="45" customHeight="1" x14ac:dyDescent="0.25">
      <c r="A145" s="81">
        <f>A143+1</f>
        <v>119</v>
      </c>
      <c r="B145" s="544"/>
      <c r="C145" s="44"/>
      <c r="D145" s="82" t="s">
        <v>278</v>
      </c>
      <c r="E145" s="93" t="s">
        <v>277</v>
      </c>
      <c r="F145" s="564"/>
      <c r="G145" s="564"/>
      <c r="H145" s="72">
        <f t="shared" si="14"/>
        <v>32.350999999999999</v>
      </c>
      <c r="I145" s="92">
        <v>29.41</v>
      </c>
    </row>
    <row r="146" spans="1:9" ht="24.95" customHeight="1" x14ac:dyDescent="0.25">
      <c r="A146" s="538" t="s">
        <v>279</v>
      </c>
      <c r="B146" s="538"/>
      <c r="C146" s="538"/>
      <c r="D146" s="538"/>
      <c r="E146" s="538"/>
      <c r="F146" s="538"/>
      <c r="G146" s="538"/>
      <c r="H146" s="538"/>
      <c r="I146" s="538"/>
    </row>
    <row r="147" spans="1:9" ht="47.25" customHeight="1" x14ac:dyDescent="0.25">
      <c r="A147" s="81">
        <f>A145+1</f>
        <v>120</v>
      </c>
      <c r="B147" s="85"/>
      <c r="C147" s="79" t="s">
        <v>280</v>
      </c>
      <c r="D147" s="82" t="s">
        <v>281</v>
      </c>
      <c r="E147" s="93" t="s">
        <v>70</v>
      </c>
      <c r="F147" s="39" t="s">
        <v>282</v>
      </c>
      <c r="G147" s="39" t="s">
        <v>34</v>
      </c>
      <c r="H147" s="72">
        <f>(I147*10%)+I147</f>
        <v>4.851</v>
      </c>
      <c r="I147" s="92">
        <v>4.41</v>
      </c>
    </row>
    <row r="148" spans="1:9" ht="45" customHeight="1" x14ac:dyDescent="0.25">
      <c r="A148" s="81">
        <f>A147+1</f>
        <v>121</v>
      </c>
      <c r="B148" s="85"/>
      <c r="C148" s="79" t="s">
        <v>283</v>
      </c>
      <c r="D148" s="82" t="s">
        <v>284</v>
      </c>
      <c r="E148" s="93">
        <v>0.5</v>
      </c>
      <c r="F148" s="39" t="s">
        <v>97</v>
      </c>
      <c r="G148" s="39" t="s">
        <v>14</v>
      </c>
      <c r="H148" s="72">
        <f>(I148*10%)+I148</f>
        <v>0.81399999999999995</v>
      </c>
      <c r="I148" s="92">
        <v>0.74</v>
      </c>
    </row>
    <row r="149" spans="1:9" ht="41.25" customHeight="1" x14ac:dyDescent="0.25">
      <c r="A149" s="81">
        <f>A148+1</f>
        <v>122</v>
      </c>
      <c r="B149" s="85"/>
      <c r="C149" s="79" t="s">
        <v>285</v>
      </c>
      <c r="D149" s="82" t="s">
        <v>286</v>
      </c>
      <c r="E149" s="93">
        <v>0.35</v>
      </c>
      <c r="F149" s="39" t="s">
        <v>287</v>
      </c>
      <c r="G149" s="39" t="s">
        <v>14</v>
      </c>
      <c r="H149" s="72">
        <f>(I149*10%)+I149</f>
        <v>4.6859999999999999</v>
      </c>
      <c r="I149" s="92">
        <v>4.26</v>
      </c>
    </row>
    <row r="150" spans="1:9" ht="24.95" customHeight="1" x14ac:dyDescent="0.25">
      <c r="A150" s="538" t="s">
        <v>288</v>
      </c>
      <c r="B150" s="538"/>
      <c r="C150" s="538"/>
      <c r="D150" s="538"/>
      <c r="E150" s="538"/>
      <c r="F150" s="538"/>
      <c r="G150" s="538"/>
      <c r="H150" s="538"/>
      <c r="I150" s="538"/>
    </row>
    <row r="151" spans="1:9" ht="36" customHeight="1" x14ac:dyDescent="0.25">
      <c r="A151" s="81">
        <f>SUM(A149+1)</f>
        <v>123</v>
      </c>
      <c r="B151" s="531"/>
      <c r="C151" s="532" t="s">
        <v>289</v>
      </c>
      <c r="D151" s="541" t="s">
        <v>290</v>
      </c>
      <c r="E151" s="93" t="s">
        <v>291</v>
      </c>
      <c r="F151" s="564" t="s">
        <v>14</v>
      </c>
      <c r="G151" s="564" t="s">
        <v>14</v>
      </c>
      <c r="H151" s="72">
        <f>(I151*10%)+I151</f>
        <v>13.343</v>
      </c>
      <c r="I151" s="92">
        <v>12.13</v>
      </c>
    </row>
    <row r="152" spans="1:9" ht="43.5" customHeight="1" x14ac:dyDescent="0.25">
      <c r="A152" s="81">
        <f>A151+1</f>
        <v>124</v>
      </c>
      <c r="B152" s="531"/>
      <c r="C152" s="532"/>
      <c r="D152" s="541"/>
      <c r="E152" s="93" t="s">
        <v>292</v>
      </c>
      <c r="F152" s="564"/>
      <c r="G152" s="564"/>
      <c r="H152" s="72">
        <f>(I152*10%)+I152</f>
        <v>14.959999999999999</v>
      </c>
      <c r="I152" s="92">
        <v>13.6</v>
      </c>
    </row>
    <row r="153" spans="1:9" ht="36" customHeight="1" x14ac:dyDescent="0.25">
      <c r="A153" s="81">
        <f>A152+1</f>
        <v>125</v>
      </c>
      <c r="B153" s="78"/>
      <c r="C153" s="79" t="s">
        <v>293</v>
      </c>
      <c r="D153" s="82" t="s">
        <v>294</v>
      </c>
      <c r="E153" s="93"/>
      <c r="F153" s="39" t="s">
        <v>14</v>
      </c>
      <c r="G153" s="39" t="s">
        <v>14</v>
      </c>
      <c r="H153" s="72">
        <f>(I153*10%)+I153</f>
        <v>6.468</v>
      </c>
      <c r="I153" s="92">
        <v>5.88</v>
      </c>
    </row>
    <row r="154" spans="1:9" ht="24.95" customHeight="1" x14ac:dyDescent="0.25">
      <c r="A154" s="538" t="s">
        <v>295</v>
      </c>
      <c r="B154" s="538"/>
      <c r="C154" s="538"/>
      <c r="D154" s="538"/>
      <c r="E154" s="538"/>
      <c r="F154" s="538"/>
      <c r="G154" s="538"/>
      <c r="H154" s="538"/>
      <c r="I154" s="538"/>
    </row>
    <row r="155" spans="1:9" ht="50.25" customHeight="1" x14ac:dyDescent="0.25">
      <c r="A155" s="81">
        <f>A153+1</f>
        <v>126</v>
      </c>
      <c r="B155" s="78"/>
      <c r="C155" s="79" t="s">
        <v>296</v>
      </c>
      <c r="D155" s="82" t="s">
        <v>297</v>
      </c>
      <c r="E155" s="93" t="s">
        <v>298</v>
      </c>
      <c r="F155" s="39" t="s">
        <v>14</v>
      </c>
      <c r="G155" s="39" t="s">
        <v>14</v>
      </c>
      <c r="H155" s="72">
        <f>(I155*10%)+I155</f>
        <v>10.516</v>
      </c>
      <c r="I155" s="92">
        <v>9.56</v>
      </c>
    </row>
    <row r="156" spans="1:9" ht="45" customHeight="1" x14ac:dyDescent="0.25">
      <c r="A156" s="81">
        <v>127</v>
      </c>
      <c r="B156" s="78"/>
      <c r="C156" s="79" t="s">
        <v>299</v>
      </c>
      <c r="D156" s="82" t="s">
        <v>300</v>
      </c>
      <c r="E156" s="93" t="s">
        <v>85</v>
      </c>
      <c r="F156" s="39" t="s">
        <v>14</v>
      </c>
      <c r="G156" s="39" t="s">
        <v>14</v>
      </c>
      <c r="H156" s="72">
        <f t="shared" ref="H156:H161" si="15">(I156*10%)+I156</f>
        <v>26.686</v>
      </c>
      <c r="I156" s="92">
        <v>24.26</v>
      </c>
    </row>
    <row r="157" spans="1:9" ht="43.5" customHeight="1" x14ac:dyDescent="0.25">
      <c r="A157" s="81">
        <f>A156+1</f>
        <v>128</v>
      </c>
      <c r="B157" s="78"/>
      <c r="C157" s="79" t="s">
        <v>301</v>
      </c>
      <c r="D157" s="82" t="s">
        <v>302</v>
      </c>
      <c r="E157" s="93" t="s">
        <v>70</v>
      </c>
      <c r="F157" s="39" t="s">
        <v>14</v>
      </c>
      <c r="G157" s="39" t="s">
        <v>14</v>
      </c>
      <c r="H157" s="72">
        <f t="shared" si="15"/>
        <v>35.585000000000001</v>
      </c>
      <c r="I157" s="92">
        <v>32.35</v>
      </c>
    </row>
    <row r="158" spans="1:9" ht="40.5" customHeight="1" x14ac:dyDescent="0.25">
      <c r="A158" s="81">
        <f>A157+1</f>
        <v>129</v>
      </c>
      <c r="B158" s="78"/>
      <c r="C158" s="79" t="s">
        <v>296</v>
      </c>
      <c r="D158" s="82" t="s">
        <v>303</v>
      </c>
      <c r="E158" s="93" t="s">
        <v>70</v>
      </c>
      <c r="F158" s="39" t="s">
        <v>14</v>
      </c>
      <c r="G158" s="39" t="s">
        <v>14</v>
      </c>
      <c r="H158" s="72">
        <f t="shared" si="15"/>
        <v>1.133</v>
      </c>
      <c r="I158" s="92">
        <v>1.03</v>
      </c>
    </row>
    <row r="159" spans="1:9" ht="44.25" customHeight="1" x14ac:dyDescent="0.25">
      <c r="A159" s="81">
        <f>A158+1</f>
        <v>130</v>
      </c>
      <c r="B159" s="78"/>
      <c r="C159" s="79" t="s">
        <v>304</v>
      </c>
      <c r="D159" s="82" t="s">
        <v>357</v>
      </c>
      <c r="E159" s="93" t="s">
        <v>70</v>
      </c>
      <c r="F159" s="39" t="s">
        <v>14</v>
      </c>
      <c r="G159" s="39" t="s">
        <v>14</v>
      </c>
      <c r="H159" s="72">
        <f t="shared" si="15"/>
        <v>0.60500000000000009</v>
      </c>
      <c r="I159" s="92">
        <v>0.55000000000000004</v>
      </c>
    </row>
    <row r="160" spans="1:9" ht="51.75" customHeight="1" x14ac:dyDescent="0.25">
      <c r="A160" s="81">
        <f>A159+1</f>
        <v>131</v>
      </c>
      <c r="B160" s="78"/>
      <c r="C160" s="79" t="s">
        <v>306</v>
      </c>
      <c r="D160" s="82" t="s">
        <v>358</v>
      </c>
      <c r="E160" s="93" t="s">
        <v>70</v>
      </c>
      <c r="F160" s="39" t="s">
        <v>14</v>
      </c>
      <c r="G160" s="39" t="s">
        <v>14</v>
      </c>
      <c r="H160" s="72">
        <f t="shared" si="15"/>
        <v>0.60500000000000009</v>
      </c>
      <c r="I160" s="92">
        <v>0.55000000000000004</v>
      </c>
    </row>
    <row r="161" spans="1:9" ht="40.5" customHeight="1" x14ac:dyDescent="0.25">
      <c r="A161" s="81">
        <f>A160+1</f>
        <v>132</v>
      </c>
      <c r="B161" s="47"/>
      <c r="C161" s="47" t="s">
        <v>308</v>
      </c>
      <c r="D161" s="48" t="s">
        <v>309</v>
      </c>
      <c r="E161" s="47"/>
      <c r="F161" s="47" t="s">
        <v>14</v>
      </c>
      <c r="G161" s="47" t="s">
        <v>14</v>
      </c>
      <c r="H161" s="72">
        <f t="shared" si="15"/>
        <v>47.718000000000004</v>
      </c>
      <c r="I161" s="92">
        <v>43.38</v>
      </c>
    </row>
    <row r="162" spans="1:9" ht="24.95" customHeight="1" x14ac:dyDescent="0.25">
      <c r="A162" s="538" t="s">
        <v>310</v>
      </c>
      <c r="B162" s="538"/>
      <c r="C162" s="538"/>
      <c r="D162" s="538"/>
      <c r="E162" s="538"/>
      <c r="F162" s="538"/>
      <c r="G162" s="538"/>
      <c r="H162" s="538"/>
      <c r="I162" s="538"/>
    </row>
    <row r="163" spans="1:9" ht="46.5" customHeight="1" x14ac:dyDescent="0.25">
      <c r="A163" s="81">
        <f>SUM(A161+1)</f>
        <v>133</v>
      </c>
      <c r="B163" s="85"/>
      <c r="C163" s="79" t="s">
        <v>311</v>
      </c>
      <c r="D163" s="82" t="s">
        <v>312</v>
      </c>
      <c r="E163" s="93" t="s">
        <v>313</v>
      </c>
      <c r="F163" s="93" t="s">
        <v>314</v>
      </c>
      <c r="G163" s="94" t="s">
        <v>315</v>
      </c>
      <c r="H163" s="72">
        <f t="shared" ref="H163:H168" si="16">(I163*10%)+I163</f>
        <v>8.8989999999999991</v>
      </c>
      <c r="I163" s="92">
        <v>8.09</v>
      </c>
    </row>
    <row r="164" spans="1:9" ht="44.25" customHeight="1" x14ac:dyDescent="0.25">
      <c r="A164" s="81">
        <f>A163+1</f>
        <v>134</v>
      </c>
      <c r="B164" s="85"/>
      <c r="C164" s="79" t="s">
        <v>316</v>
      </c>
      <c r="D164" s="82" t="s">
        <v>317</v>
      </c>
      <c r="E164" s="97" t="s">
        <v>318</v>
      </c>
      <c r="F164" s="93" t="s">
        <v>315</v>
      </c>
      <c r="G164" s="94" t="s">
        <v>14</v>
      </c>
      <c r="H164" s="72">
        <f t="shared" si="16"/>
        <v>23.056000000000001</v>
      </c>
      <c r="I164" s="92">
        <v>20.96</v>
      </c>
    </row>
    <row r="165" spans="1:9" ht="49.5" customHeight="1" x14ac:dyDescent="0.25">
      <c r="A165" s="81">
        <f>A164+1</f>
        <v>135</v>
      </c>
      <c r="B165" s="85"/>
      <c r="C165" s="79" t="s">
        <v>319</v>
      </c>
      <c r="D165" s="82" t="s">
        <v>320</v>
      </c>
      <c r="E165" s="97" t="s">
        <v>318</v>
      </c>
      <c r="F165" s="93" t="s">
        <v>315</v>
      </c>
      <c r="G165" s="94" t="s">
        <v>14</v>
      </c>
      <c r="H165" s="72">
        <f t="shared" si="16"/>
        <v>60.664999999999999</v>
      </c>
      <c r="I165" s="92">
        <v>55.15</v>
      </c>
    </row>
    <row r="166" spans="1:9" ht="43.5" customHeight="1" x14ac:dyDescent="0.25">
      <c r="A166" s="81">
        <f>A165+1</f>
        <v>136</v>
      </c>
      <c r="B166" s="85"/>
      <c r="C166" s="79" t="s">
        <v>321</v>
      </c>
      <c r="D166" s="82" t="s">
        <v>322</v>
      </c>
      <c r="E166" s="97" t="s">
        <v>318</v>
      </c>
      <c r="F166" s="93" t="s">
        <v>315</v>
      </c>
      <c r="G166" s="94" t="s">
        <v>14</v>
      </c>
      <c r="H166" s="72">
        <f t="shared" si="16"/>
        <v>60.664999999999999</v>
      </c>
      <c r="I166" s="92">
        <v>55.15</v>
      </c>
    </row>
    <row r="167" spans="1:9" ht="53.25" customHeight="1" x14ac:dyDescent="0.25">
      <c r="A167" s="81">
        <f>A166+1</f>
        <v>137</v>
      </c>
      <c r="B167" s="85"/>
      <c r="C167" s="79" t="s">
        <v>323</v>
      </c>
      <c r="D167" s="35" t="s">
        <v>324</v>
      </c>
      <c r="E167" s="97" t="s">
        <v>318</v>
      </c>
      <c r="F167" s="93" t="s">
        <v>325</v>
      </c>
      <c r="G167" s="94" t="s">
        <v>14</v>
      </c>
      <c r="H167" s="72">
        <f t="shared" si="16"/>
        <v>5.819</v>
      </c>
      <c r="I167" s="92">
        <v>5.29</v>
      </c>
    </row>
    <row r="168" spans="1:9" ht="51.75" customHeight="1" x14ac:dyDescent="0.25">
      <c r="A168" s="81">
        <f>A167+1</f>
        <v>138</v>
      </c>
      <c r="B168" s="85"/>
      <c r="C168" s="79" t="s">
        <v>326</v>
      </c>
      <c r="D168" s="35" t="s">
        <v>327</v>
      </c>
      <c r="E168" s="97" t="s">
        <v>318</v>
      </c>
      <c r="F168" s="93" t="s">
        <v>175</v>
      </c>
      <c r="G168" s="94" t="s">
        <v>14</v>
      </c>
      <c r="H168" s="72">
        <f t="shared" si="16"/>
        <v>3.641</v>
      </c>
      <c r="I168" s="92">
        <v>3.31</v>
      </c>
    </row>
    <row r="169" spans="1:9" ht="24.95" customHeight="1" x14ac:dyDescent="0.25">
      <c r="A169" s="539" t="s">
        <v>328</v>
      </c>
      <c r="B169" s="539"/>
      <c r="C169" s="539"/>
      <c r="D169" s="539"/>
      <c r="E169" s="539"/>
      <c r="F169" s="539"/>
      <c r="G169" s="539"/>
      <c r="H169" s="539"/>
      <c r="I169" s="539"/>
    </row>
    <row r="170" spans="1:9" ht="24.95" customHeight="1" x14ac:dyDescent="0.25">
      <c r="A170" s="540" t="s">
        <v>329</v>
      </c>
      <c r="B170" s="540"/>
      <c r="C170" s="540"/>
      <c r="D170" s="540"/>
      <c r="E170" s="540"/>
      <c r="F170" s="540"/>
      <c r="G170" s="540"/>
      <c r="H170" s="540"/>
      <c r="I170" s="540"/>
    </row>
    <row r="171" spans="1:9" ht="24.95" customHeight="1" x14ac:dyDescent="0.25">
      <c r="A171" s="540" t="s">
        <v>330</v>
      </c>
      <c r="B171" s="540"/>
      <c r="C171" s="540"/>
      <c r="D171" s="540"/>
      <c r="E171" s="540"/>
      <c r="F171" s="540"/>
      <c r="G171" s="540"/>
      <c r="H171" s="51"/>
      <c r="I171" s="52"/>
    </row>
    <row r="172" spans="1:9" ht="24.95" customHeight="1" x14ac:dyDescent="0.25">
      <c r="A172" s="534" t="s">
        <v>331</v>
      </c>
      <c r="B172" s="534"/>
      <c r="C172" s="534"/>
      <c r="D172" s="534"/>
      <c r="E172" s="534"/>
      <c r="F172" s="534"/>
      <c r="G172" s="534"/>
      <c r="H172" s="53"/>
      <c r="I172" s="52"/>
    </row>
    <row r="173" spans="1:9" ht="24.95" customHeight="1" x14ac:dyDescent="0.25">
      <c r="A173" s="534" t="s">
        <v>332</v>
      </c>
      <c r="B173" s="534"/>
      <c r="C173" s="534"/>
      <c r="D173" s="534"/>
      <c r="E173" s="534"/>
      <c r="F173" s="534"/>
      <c r="G173" s="534"/>
      <c r="H173" s="53"/>
      <c r="I173" s="52"/>
    </row>
    <row r="174" spans="1:9" ht="24.95" customHeight="1" x14ac:dyDescent="0.25">
      <c r="A174" s="535" t="s">
        <v>333</v>
      </c>
      <c r="B174" s="535"/>
      <c r="C174" s="535"/>
      <c r="D174" s="535"/>
      <c r="E174" s="80" t="s">
        <v>334</v>
      </c>
      <c r="F174" s="80" t="s">
        <v>335</v>
      </c>
      <c r="G174" s="55" t="s">
        <v>7</v>
      </c>
      <c r="H174" s="80" t="s">
        <v>336</v>
      </c>
      <c r="I174" s="80" t="s">
        <v>9</v>
      </c>
    </row>
    <row r="175" spans="1:9" ht="52.5" customHeight="1" x14ac:dyDescent="0.25">
      <c r="A175" s="536">
        <f>A168+1</f>
        <v>139</v>
      </c>
      <c r="B175" s="537"/>
      <c r="C175" s="532"/>
      <c r="D175" s="533" t="s">
        <v>337</v>
      </c>
      <c r="E175" s="56" t="s">
        <v>338</v>
      </c>
      <c r="F175" s="56" t="s">
        <v>339</v>
      </c>
      <c r="G175" s="56" t="s">
        <v>340</v>
      </c>
      <c r="H175" s="72">
        <f>(I175*10%)+I175</f>
        <v>14.959999999999999</v>
      </c>
      <c r="I175" s="92">
        <v>13.6</v>
      </c>
    </row>
    <row r="176" spans="1:9" ht="39" customHeight="1" x14ac:dyDescent="0.25">
      <c r="A176" s="536"/>
      <c r="B176" s="537"/>
      <c r="C176" s="532"/>
      <c r="D176" s="533"/>
      <c r="E176" s="57" t="s">
        <v>341</v>
      </c>
      <c r="F176" s="57" t="s">
        <v>339</v>
      </c>
      <c r="G176" s="57" t="s">
        <v>340</v>
      </c>
      <c r="H176" s="72">
        <f t="shared" ref="H176:H181" si="17">(I176*10%)+I176</f>
        <v>21.439</v>
      </c>
      <c r="I176" s="92">
        <v>19.489999999999998</v>
      </c>
    </row>
    <row r="177" spans="1:9" ht="48.75" customHeight="1" x14ac:dyDescent="0.25">
      <c r="A177" s="536"/>
      <c r="B177" s="537"/>
      <c r="C177" s="532"/>
      <c r="D177" s="533"/>
      <c r="E177" s="56" t="s">
        <v>342</v>
      </c>
      <c r="F177" s="56" t="s">
        <v>339</v>
      </c>
      <c r="G177" s="56" t="s">
        <v>340</v>
      </c>
      <c r="H177" s="72">
        <f t="shared" si="17"/>
        <v>29.116999999999997</v>
      </c>
      <c r="I177" s="92">
        <v>26.47</v>
      </c>
    </row>
    <row r="178" spans="1:9" ht="39.950000000000003" customHeight="1" x14ac:dyDescent="0.25">
      <c r="A178" s="536"/>
      <c r="B178" s="537"/>
      <c r="C178" s="532"/>
      <c r="D178" s="533"/>
      <c r="E178" s="57" t="s">
        <v>343</v>
      </c>
      <c r="F178" s="57" t="s">
        <v>339</v>
      </c>
      <c r="G178" s="57" t="s">
        <v>340</v>
      </c>
      <c r="H178" s="72">
        <f t="shared" si="17"/>
        <v>35.991999999999997</v>
      </c>
      <c r="I178" s="92">
        <v>32.72</v>
      </c>
    </row>
    <row r="179" spans="1:9" ht="39.950000000000003" customHeight="1" x14ac:dyDescent="0.25">
      <c r="A179" s="536"/>
      <c r="B179" s="537"/>
      <c r="C179" s="532"/>
      <c r="D179" s="533"/>
      <c r="E179" s="56" t="s">
        <v>344</v>
      </c>
      <c r="F179" s="56" t="s">
        <v>339</v>
      </c>
      <c r="G179" s="56" t="s">
        <v>340</v>
      </c>
      <c r="H179" s="72">
        <f t="shared" si="17"/>
        <v>43.274000000000001</v>
      </c>
      <c r="I179" s="92">
        <v>39.340000000000003</v>
      </c>
    </row>
    <row r="180" spans="1:9" ht="39.950000000000003" customHeight="1" x14ac:dyDescent="0.25">
      <c r="A180" s="536"/>
      <c r="B180" s="537"/>
      <c r="C180" s="532"/>
      <c r="D180" s="533"/>
      <c r="E180" s="57" t="s">
        <v>345</v>
      </c>
      <c r="F180" s="57" t="s">
        <v>339</v>
      </c>
      <c r="G180" s="57" t="s">
        <v>340</v>
      </c>
      <c r="H180" s="72">
        <f t="shared" si="17"/>
        <v>50.555999999999997</v>
      </c>
      <c r="I180" s="92">
        <v>45.96</v>
      </c>
    </row>
    <row r="181" spans="1:9" ht="39.950000000000003" customHeight="1" x14ac:dyDescent="0.25">
      <c r="A181" s="536"/>
      <c r="B181" s="537"/>
      <c r="C181" s="532"/>
      <c r="D181" s="533"/>
      <c r="E181" s="56" t="s">
        <v>346</v>
      </c>
      <c r="F181" s="56" t="s">
        <v>339</v>
      </c>
      <c r="G181" s="56" t="s">
        <v>340</v>
      </c>
      <c r="H181" s="72">
        <f t="shared" si="17"/>
        <v>57.826999999999998</v>
      </c>
      <c r="I181" s="92">
        <v>52.57</v>
      </c>
    </row>
    <row r="182" spans="1:9" ht="24.95" customHeight="1" x14ac:dyDescent="0.25">
      <c r="A182" s="527" t="s">
        <v>347</v>
      </c>
      <c r="B182" s="528"/>
      <c r="C182" s="528"/>
      <c r="D182" s="529"/>
      <c r="E182" s="80" t="s">
        <v>334</v>
      </c>
      <c r="F182" s="80" t="s">
        <v>335</v>
      </c>
      <c r="G182" s="55" t="s">
        <v>7</v>
      </c>
      <c r="H182" s="80" t="s">
        <v>336</v>
      </c>
      <c r="I182" s="80" t="s">
        <v>9</v>
      </c>
    </row>
    <row r="183" spans="1:9" ht="39.950000000000003" customHeight="1" x14ac:dyDescent="0.25">
      <c r="A183" s="530">
        <f>A175+1</f>
        <v>140</v>
      </c>
      <c r="B183" s="531"/>
      <c r="C183" s="532"/>
      <c r="D183" s="533" t="s">
        <v>337</v>
      </c>
      <c r="E183" s="56" t="s">
        <v>348</v>
      </c>
      <c r="F183" s="56" t="s">
        <v>349</v>
      </c>
      <c r="G183" s="58" t="s">
        <v>14</v>
      </c>
      <c r="H183" s="72">
        <f>(I183*10%)+I183</f>
        <v>1.133</v>
      </c>
      <c r="I183" s="92">
        <v>1.03</v>
      </c>
    </row>
    <row r="184" spans="1:9" ht="39.950000000000003" customHeight="1" x14ac:dyDescent="0.25">
      <c r="A184" s="530"/>
      <c r="B184" s="531"/>
      <c r="C184" s="532"/>
      <c r="D184" s="533"/>
      <c r="E184" s="57" t="s">
        <v>350</v>
      </c>
      <c r="F184" s="57" t="s">
        <v>349</v>
      </c>
      <c r="G184" s="59" t="s">
        <v>14</v>
      </c>
      <c r="H184" s="72">
        <f t="shared" ref="H184:H189" si="18">(I184*10%)+I184</f>
        <v>1.375</v>
      </c>
      <c r="I184" s="92">
        <v>1.25</v>
      </c>
    </row>
    <row r="185" spans="1:9" ht="33.75" customHeight="1" x14ac:dyDescent="0.25">
      <c r="A185" s="530"/>
      <c r="B185" s="531"/>
      <c r="C185" s="532"/>
      <c r="D185" s="533"/>
      <c r="E185" s="56" t="s">
        <v>351</v>
      </c>
      <c r="F185" s="56" t="s">
        <v>349</v>
      </c>
      <c r="G185" s="58" t="s">
        <v>14</v>
      </c>
      <c r="H185" s="72">
        <f t="shared" si="18"/>
        <v>1.419</v>
      </c>
      <c r="I185" s="92">
        <v>1.29</v>
      </c>
    </row>
    <row r="186" spans="1:9" ht="39.950000000000003" customHeight="1" x14ac:dyDescent="0.25">
      <c r="A186" s="530"/>
      <c r="B186" s="531"/>
      <c r="C186" s="532"/>
      <c r="D186" s="533"/>
      <c r="E186" s="57" t="s">
        <v>352</v>
      </c>
      <c r="F186" s="57" t="s">
        <v>349</v>
      </c>
      <c r="G186" s="59" t="s">
        <v>14</v>
      </c>
      <c r="H186" s="72">
        <f t="shared" si="18"/>
        <v>1.694</v>
      </c>
      <c r="I186" s="92">
        <v>1.54</v>
      </c>
    </row>
    <row r="187" spans="1:9" ht="39.950000000000003" customHeight="1" x14ac:dyDescent="0.25">
      <c r="A187" s="530"/>
      <c r="B187" s="531"/>
      <c r="C187" s="532"/>
      <c r="D187" s="533"/>
      <c r="E187" s="56" t="s">
        <v>353</v>
      </c>
      <c r="F187" s="56" t="s">
        <v>349</v>
      </c>
      <c r="G187" s="58" t="s">
        <v>14</v>
      </c>
      <c r="H187" s="72">
        <f t="shared" si="18"/>
        <v>1.9359999999999999</v>
      </c>
      <c r="I187" s="92">
        <v>1.76</v>
      </c>
    </row>
    <row r="188" spans="1:9" ht="39.950000000000003" customHeight="1" x14ac:dyDescent="0.25">
      <c r="A188" s="530"/>
      <c r="B188" s="531"/>
      <c r="C188" s="532"/>
      <c r="D188" s="533"/>
      <c r="E188" s="57" t="s">
        <v>354</v>
      </c>
      <c r="F188" s="57" t="s">
        <v>349</v>
      </c>
      <c r="G188" s="59" t="s">
        <v>14</v>
      </c>
      <c r="H188" s="72">
        <f t="shared" si="18"/>
        <v>2.024</v>
      </c>
      <c r="I188" s="92">
        <v>1.84</v>
      </c>
    </row>
    <row r="189" spans="1:9" ht="39.950000000000003" customHeight="1" x14ac:dyDescent="0.25">
      <c r="A189" s="530"/>
      <c r="B189" s="531"/>
      <c r="C189" s="532"/>
      <c r="D189" s="533"/>
      <c r="E189" s="56" t="s">
        <v>355</v>
      </c>
      <c r="F189" s="56" t="s">
        <v>349</v>
      </c>
      <c r="G189" s="58" t="s">
        <v>14</v>
      </c>
      <c r="H189" s="72">
        <f t="shared" si="18"/>
        <v>2.75</v>
      </c>
      <c r="I189" s="92">
        <v>2.5</v>
      </c>
    </row>
    <row r="190" spans="1:9" ht="39.950000000000003" customHeight="1" x14ac:dyDescent="0.25">
      <c r="A190" s="61"/>
      <c r="B190" s="61"/>
      <c r="H190" s="65"/>
    </row>
    <row r="191" spans="1:9" ht="39.950000000000003" customHeight="1" x14ac:dyDescent="0.25">
      <c r="A191" s="61"/>
      <c r="B191" s="61"/>
      <c r="H191" s="65"/>
    </row>
    <row r="192" spans="1:9" ht="39.950000000000003" customHeight="1" x14ac:dyDescent="0.25">
      <c r="A192" s="61"/>
      <c r="B192" s="61"/>
      <c r="H192" s="65"/>
    </row>
    <row r="193" spans="1:10" ht="48" customHeight="1" x14ac:dyDescent="0.25">
      <c r="A193" s="61"/>
      <c r="B193" s="61"/>
      <c r="H193" s="65"/>
    </row>
    <row r="194" spans="1:10" ht="57" customHeight="1" x14ac:dyDescent="0.25">
      <c r="A194" s="67"/>
      <c r="B194" s="67"/>
    </row>
    <row r="195" spans="1:10" s="28" customFormat="1" ht="48" customHeight="1" x14ac:dyDescent="0.25">
      <c r="A195" s="1"/>
      <c r="B195" s="1"/>
      <c r="D195" s="62"/>
      <c r="E195" s="63"/>
      <c r="F195" s="63"/>
      <c r="G195" s="64"/>
      <c r="H195" s="68"/>
      <c r="I195" s="66"/>
      <c r="J195" s="1"/>
    </row>
    <row r="196" spans="1:10" s="28" customFormat="1" ht="63.75" customHeight="1" x14ac:dyDescent="0.25">
      <c r="A196" s="1"/>
      <c r="B196" s="1"/>
      <c r="D196" s="62"/>
      <c r="E196" s="63"/>
      <c r="F196" s="63"/>
      <c r="G196" s="64"/>
      <c r="H196" s="68"/>
      <c r="I196" s="66"/>
      <c r="J196" s="69"/>
    </row>
    <row r="197" spans="1:10" s="28" customFormat="1" ht="24.95" customHeight="1" x14ac:dyDescent="0.25">
      <c r="A197" s="1"/>
      <c r="B197" s="1"/>
      <c r="D197" s="62"/>
      <c r="E197" s="63"/>
      <c r="F197" s="63"/>
      <c r="G197" s="64"/>
      <c r="H197" s="68"/>
      <c r="I197" s="66"/>
    </row>
    <row r="198" spans="1:10" s="28" customFormat="1" ht="24.95" customHeight="1" x14ac:dyDescent="0.25">
      <c r="A198" s="1"/>
      <c r="B198" s="1"/>
      <c r="D198" s="62"/>
      <c r="E198" s="63"/>
      <c r="F198" s="63"/>
      <c r="G198" s="64"/>
      <c r="H198" s="68"/>
      <c r="I198" s="66"/>
    </row>
    <row r="199" spans="1:10" s="28" customFormat="1" ht="24.95" customHeight="1" x14ac:dyDescent="0.25">
      <c r="A199" s="1"/>
      <c r="B199" s="1"/>
      <c r="D199" s="62"/>
      <c r="E199" s="63"/>
      <c r="F199" s="63"/>
      <c r="G199" s="64"/>
      <c r="H199" s="68"/>
      <c r="I199" s="66"/>
    </row>
    <row r="200" spans="1:10" s="28" customFormat="1" ht="24.95" customHeight="1" x14ac:dyDescent="0.25">
      <c r="A200" s="1"/>
      <c r="B200" s="1"/>
      <c r="D200" s="62"/>
      <c r="E200" s="63"/>
      <c r="F200" s="63"/>
      <c r="G200" s="64"/>
      <c r="H200" s="68"/>
      <c r="I200" s="66"/>
    </row>
    <row r="201" spans="1:10" s="28" customFormat="1" ht="24.95" customHeight="1" x14ac:dyDescent="0.25">
      <c r="A201" s="1"/>
      <c r="B201" s="1"/>
      <c r="D201" s="62"/>
      <c r="E201" s="63"/>
      <c r="F201" s="63"/>
      <c r="G201" s="64"/>
      <c r="H201" s="68"/>
      <c r="I201" s="66"/>
    </row>
    <row r="202" spans="1:10" s="28" customFormat="1" ht="30" customHeight="1" x14ac:dyDescent="0.25">
      <c r="A202" s="1"/>
      <c r="B202" s="1"/>
      <c r="D202" s="62"/>
      <c r="E202" s="63"/>
      <c r="F202" s="63"/>
      <c r="G202" s="64"/>
      <c r="H202" s="68"/>
      <c r="I202" s="66"/>
    </row>
    <row r="203" spans="1:10" s="28" customFormat="1" ht="28.5" customHeight="1" x14ac:dyDescent="0.25">
      <c r="A203" s="1"/>
      <c r="B203" s="1"/>
      <c r="D203" s="62"/>
      <c r="E203" s="63"/>
      <c r="F203" s="63"/>
      <c r="G203" s="64"/>
      <c r="H203" s="68"/>
      <c r="I203" s="66"/>
    </row>
    <row r="204" spans="1:10" s="28" customFormat="1" ht="32.25" customHeight="1" x14ac:dyDescent="0.25">
      <c r="A204" s="1"/>
      <c r="B204" s="1"/>
      <c r="D204" s="62"/>
      <c r="E204" s="63"/>
      <c r="F204" s="63"/>
      <c r="G204" s="64"/>
      <c r="H204" s="68"/>
      <c r="I204" s="66"/>
      <c r="J204" s="70"/>
    </row>
    <row r="205" spans="1:10" s="28" customFormat="1" ht="24.95" customHeight="1" x14ac:dyDescent="0.25">
      <c r="A205" s="1"/>
      <c r="B205" s="1"/>
      <c r="D205" s="62"/>
      <c r="E205" s="63"/>
      <c r="F205" s="63"/>
      <c r="G205" s="64"/>
      <c r="H205" s="68"/>
      <c r="I205" s="66"/>
    </row>
    <row r="206" spans="1:10" s="28" customFormat="1" ht="24.95" customHeight="1" x14ac:dyDescent="0.25">
      <c r="A206" s="1"/>
      <c r="B206" s="1"/>
      <c r="D206" s="62"/>
      <c r="E206" s="63"/>
      <c r="F206" s="63"/>
      <c r="G206" s="64"/>
      <c r="H206" s="68"/>
      <c r="I206" s="66"/>
    </row>
    <row r="207" spans="1:10" s="28" customFormat="1" ht="27" customHeight="1" x14ac:dyDescent="0.25">
      <c r="A207" s="1"/>
      <c r="B207" s="1"/>
      <c r="D207" s="62"/>
      <c r="E207" s="63"/>
      <c r="F207" s="63"/>
      <c r="G207" s="64"/>
      <c r="H207" s="68"/>
      <c r="I207" s="66"/>
    </row>
    <row r="208" spans="1:10" s="28" customFormat="1" ht="28.5" customHeight="1" x14ac:dyDescent="0.25">
      <c r="A208" s="1"/>
      <c r="B208" s="1"/>
      <c r="D208" s="62"/>
      <c r="E208" s="63"/>
      <c r="F208" s="63"/>
      <c r="G208" s="64"/>
      <c r="H208" s="68"/>
      <c r="I208" s="66"/>
    </row>
    <row r="209" ht="27" customHeight="1" x14ac:dyDescent="0.25"/>
    <row r="210" ht="26.25" customHeight="1" x14ac:dyDescent="0.25"/>
    <row r="211" ht="24.75" customHeight="1" x14ac:dyDescent="0.25"/>
    <row r="212" ht="21" customHeight="1" x14ac:dyDescent="0.25"/>
    <row r="213" ht="17.25" customHeight="1" x14ac:dyDescent="0.25"/>
    <row r="214" ht="19.5" customHeight="1" x14ac:dyDescent="0.25"/>
    <row r="215" ht="38.25" customHeight="1" x14ac:dyDescent="0.25"/>
    <row r="216" ht="20.25" customHeight="1" x14ac:dyDescent="0.25"/>
    <row r="217" ht="19.5" customHeight="1" x14ac:dyDescent="0.25"/>
  </sheetData>
  <mergeCells count="103">
    <mergeCell ref="A1:I2"/>
    <mergeCell ref="A4:I4"/>
    <mergeCell ref="B5:C5"/>
    <mergeCell ref="A7:A8"/>
    <mergeCell ref="B7:B8"/>
    <mergeCell ref="C7:C8"/>
    <mergeCell ref="E7:E8"/>
    <mergeCell ref="F7:F8"/>
    <mergeCell ref="G7:G8"/>
    <mergeCell ref="H7:H8"/>
    <mergeCell ref="A19:I19"/>
    <mergeCell ref="B25:B26"/>
    <mergeCell ref="C25:C26"/>
    <mergeCell ref="E25:E26"/>
    <mergeCell ref="F25:F26"/>
    <mergeCell ref="G25:G26"/>
    <mergeCell ref="I7:I8"/>
    <mergeCell ref="A13:A14"/>
    <mergeCell ref="B13:B14"/>
    <mergeCell ref="E13:E14"/>
    <mergeCell ref="F13:F14"/>
    <mergeCell ref="G13:G14"/>
    <mergeCell ref="H13:H14"/>
    <mergeCell ref="I13:I14"/>
    <mergeCell ref="B33:B34"/>
    <mergeCell ref="C33:C34"/>
    <mergeCell ref="E33:E34"/>
    <mergeCell ref="F33:F34"/>
    <mergeCell ref="G33:G34"/>
    <mergeCell ref="B35:C35"/>
    <mergeCell ref="B27:B28"/>
    <mergeCell ref="C27:C28"/>
    <mergeCell ref="F27:F28"/>
    <mergeCell ref="G27:G28"/>
    <mergeCell ref="B30:B31"/>
    <mergeCell ref="C30:C31"/>
    <mergeCell ref="F30:F31"/>
    <mergeCell ref="G30:G31"/>
    <mergeCell ref="A46:I46"/>
    <mergeCell ref="B62:B63"/>
    <mergeCell ref="C62:C63"/>
    <mergeCell ref="F62:F63"/>
    <mergeCell ref="G62:G63"/>
    <mergeCell ref="A64:I64"/>
    <mergeCell ref="B36:B37"/>
    <mergeCell ref="E36:E37"/>
    <mergeCell ref="F36:F37"/>
    <mergeCell ref="G36:G37"/>
    <mergeCell ref="E43:E44"/>
    <mergeCell ref="F43:F44"/>
    <mergeCell ref="G43:G44"/>
    <mergeCell ref="A80:A81"/>
    <mergeCell ref="A83:I83"/>
    <mergeCell ref="A84:A85"/>
    <mergeCell ref="B84:B85"/>
    <mergeCell ref="C84:C85"/>
    <mergeCell ref="D84:D85"/>
    <mergeCell ref="F84:F85"/>
    <mergeCell ref="G84:G85"/>
    <mergeCell ref="A65:A66"/>
    <mergeCell ref="A68:A69"/>
    <mergeCell ref="A72:A73"/>
    <mergeCell ref="A74:A75"/>
    <mergeCell ref="A76:A77"/>
    <mergeCell ref="A78:A79"/>
    <mergeCell ref="A104:I104"/>
    <mergeCell ref="C116:C118"/>
    <mergeCell ref="A126:I126"/>
    <mergeCell ref="C131:C133"/>
    <mergeCell ref="B136:C136"/>
    <mergeCell ref="B140:B145"/>
    <mergeCell ref="F140:F145"/>
    <mergeCell ref="G140:G145"/>
    <mergeCell ref="C95:C96"/>
    <mergeCell ref="D95:D96"/>
    <mergeCell ref="A101:A102"/>
    <mergeCell ref="B101:B102"/>
    <mergeCell ref="C101:C102"/>
    <mergeCell ref="G101:G102"/>
    <mergeCell ref="A154:I154"/>
    <mergeCell ref="A162:I162"/>
    <mergeCell ref="A169:I169"/>
    <mergeCell ref="A170:I170"/>
    <mergeCell ref="A171:G171"/>
    <mergeCell ref="A172:G172"/>
    <mergeCell ref="A146:I146"/>
    <mergeCell ref="A150:I150"/>
    <mergeCell ref="B151:B152"/>
    <mergeCell ref="C151:C152"/>
    <mergeCell ref="D151:D152"/>
    <mergeCell ref="F151:F152"/>
    <mergeCell ref="G151:G152"/>
    <mergeCell ref="A182:D182"/>
    <mergeCell ref="A183:A189"/>
    <mergeCell ref="B183:B189"/>
    <mergeCell ref="C183:C189"/>
    <mergeCell ref="D183:D189"/>
    <mergeCell ref="A173:G173"/>
    <mergeCell ref="A174:D174"/>
    <mergeCell ref="A175:A181"/>
    <mergeCell ref="B175:B181"/>
    <mergeCell ref="C175:C181"/>
    <mergeCell ref="D175:D181"/>
  </mergeCells>
  <pageMargins left="0.31496062992125984" right="0.11811023622047245" top="0.35433070866141736" bottom="0.35433070866141736" header="0.31496062992125984" footer="0.31496062992125984"/>
  <pageSetup paperSize="9" scale="70" orientation="portrait" r:id="rId1"/>
  <rowBreaks count="3" manualBreakCount="3">
    <brk id="26" max="9" man="1"/>
    <brk id="145" max="9" man="1"/>
    <brk id="168" max="9" man="1"/>
  </row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8EB2C9-8EE2-4542-8163-A95CE8CEE0E1}">
  <dimension ref="A1:J229"/>
  <sheetViews>
    <sheetView topLeftCell="A8" zoomScaleNormal="100" workbookViewId="0">
      <selection activeCell="P12" sqref="P12"/>
    </sheetView>
  </sheetViews>
  <sheetFormatPr defaultRowHeight="12" customHeight="1" x14ac:dyDescent="0.25"/>
  <cols>
    <col min="1" max="1" width="8.140625" style="1" customWidth="1"/>
    <col min="2" max="2" width="10.42578125" style="1" customWidth="1"/>
    <col min="3" max="3" width="8" style="28" customWidth="1"/>
    <col min="4" max="4" width="39.5703125" style="62" customWidth="1"/>
    <col min="5" max="5" width="9.7109375" style="63" customWidth="1"/>
    <col min="6" max="6" width="10" style="63" customWidth="1"/>
    <col min="7" max="7" width="7.7109375" style="64" customWidth="1"/>
    <col min="8" max="8" width="20.7109375" style="68" customWidth="1"/>
    <col min="9" max="9" width="20.7109375" style="66" customWidth="1"/>
    <col min="10" max="10" width="12.85546875" style="1" customWidth="1"/>
    <col min="11" max="22" width="9.140625" style="1"/>
    <col min="23" max="23" width="9.7109375" style="1" customWidth="1"/>
    <col min="24" max="16384" width="9.140625" style="1"/>
  </cols>
  <sheetData>
    <row r="1" spans="1:9" ht="26.25" customHeight="1" x14ac:dyDescent="0.25">
      <c r="A1" s="551" t="s">
        <v>0</v>
      </c>
      <c r="B1" s="551"/>
      <c r="C1" s="551"/>
      <c r="D1" s="551"/>
      <c r="E1" s="551"/>
      <c r="F1" s="551"/>
      <c r="G1" s="551"/>
      <c r="H1" s="551"/>
      <c r="I1" s="551"/>
    </row>
    <row r="2" spans="1:9" ht="47.25" customHeight="1" x14ac:dyDescent="0.25">
      <c r="A2" s="551"/>
      <c r="B2" s="551"/>
      <c r="C2" s="551"/>
      <c r="D2" s="551"/>
      <c r="E2" s="551"/>
      <c r="F2" s="551"/>
      <c r="G2" s="551"/>
      <c r="H2" s="551"/>
      <c r="I2" s="551"/>
    </row>
    <row r="3" spans="1:9" ht="18.75" customHeight="1" x14ac:dyDescent="0.25">
      <c r="A3" s="2"/>
      <c r="B3" s="2"/>
      <c r="C3" s="2"/>
      <c r="D3" s="3"/>
      <c r="E3" s="2"/>
      <c r="F3" s="2"/>
      <c r="G3" s="2"/>
      <c r="H3" s="4"/>
      <c r="I3" s="5" t="s">
        <v>384</v>
      </c>
    </row>
    <row r="4" spans="1:9" ht="24.95" customHeight="1" x14ac:dyDescent="0.25">
      <c r="A4" s="570" t="s">
        <v>1</v>
      </c>
      <c r="B4" s="570"/>
      <c r="C4" s="570"/>
      <c r="D4" s="570"/>
      <c r="E4" s="570"/>
      <c r="F4" s="570"/>
      <c r="G4" s="570"/>
      <c r="H4" s="570"/>
      <c r="I4" s="570"/>
    </row>
    <row r="5" spans="1:9" ht="30" customHeight="1" x14ac:dyDescent="0.25">
      <c r="A5" s="152" t="s">
        <v>2</v>
      </c>
      <c r="B5" s="571" t="s">
        <v>3</v>
      </c>
      <c r="C5" s="571"/>
      <c r="D5" s="152" t="s">
        <v>4</v>
      </c>
      <c r="E5" s="152" t="s">
        <v>5</v>
      </c>
      <c r="F5" s="152" t="s">
        <v>6</v>
      </c>
      <c r="G5" s="153" t="s">
        <v>7</v>
      </c>
      <c r="H5" s="154" t="s">
        <v>360</v>
      </c>
      <c r="I5" s="154" t="s">
        <v>359</v>
      </c>
    </row>
    <row r="6" spans="1:9" ht="45" customHeight="1" x14ac:dyDescent="0.25">
      <c r="A6" s="145">
        <v>1</v>
      </c>
      <c r="B6" s="141"/>
      <c r="C6" s="146" t="s">
        <v>10</v>
      </c>
      <c r="D6" s="118" t="s">
        <v>370</v>
      </c>
      <c r="E6" s="138" t="s">
        <v>12</v>
      </c>
      <c r="F6" s="138" t="s">
        <v>13</v>
      </c>
      <c r="G6" s="122" t="s">
        <v>14</v>
      </c>
      <c r="H6" s="148">
        <f>I6*10%+I6</f>
        <v>440</v>
      </c>
      <c r="I6" s="148">
        <v>400</v>
      </c>
    </row>
    <row r="7" spans="1:9" ht="45" customHeight="1" x14ac:dyDescent="0.25">
      <c r="A7" s="556">
        <v>2</v>
      </c>
      <c r="B7" s="558"/>
      <c r="C7" s="558" t="s">
        <v>15</v>
      </c>
      <c r="D7" s="119" t="s">
        <v>371</v>
      </c>
      <c r="E7" s="579" t="s">
        <v>12</v>
      </c>
      <c r="F7" s="579" t="s">
        <v>13</v>
      </c>
      <c r="G7" s="581" t="s">
        <v>14</v>
      </c>
      <c r="H7" s="584">
        <f>I7*10%+I7</f>
        <v>440</v>
      </c>
      <c r="I7" s="563">
        <v>400</v>
      </c>
    </row>
    <row r="8" spans="1:9" ht="45" customHeight="1" x14ac:dyDescent="0.25">
      <c r="A8" s="557"/>
      <c r="B8" s="559"/>
      <c r="C8" s="559"/>
      <c r="D8" s="119" t="s">
        <v>372</v>
      </c>
      <c r="E8" s="580"/>
      <c r="F8" s="580"/>
      <c r="G8" s="582"/>
      <c r="H8" s="585"/>
      <c r="I8" s="563"/>
    </row>
    <row r="9" spans="1:9" ht="45" customHeight="1" x14ac:dyDescent="0.25">
      <c r="A9" s="145">
        <v>3</v>
      </c>
      <c r="B9" s="141"/>
      <c r="C9" s="146" t="s">
        <v>18</v>
      </c>
      <c r="D9" s="119" t="s">
        <v>373</v>
      </c>
      <c r="E9" s="142" t="s">
        <v>20</v>
      </c>
      <c r="F9" s="142" t="s">
        <v>13</v>
      </c>
      <c r="G9" s="143" t="s">
        <v>14</v>
      </c>
      <c r="H9" s="148">
        <f>I9*10%+I9</f>
        <v>473</v>
      </c>
      <c r="I9" s="148">
        <v>430</v>
      </c>
    </row>
    <row r="10" spans="1:9" ht="45" customHeight="1" x14ac:dyDescent="0.25">
      <c r="A10" s="136">
        <v>4</v>
      </c>
      <c r="B10" s="133"/>
      <c r="C10" s="132"/>
      <c r="D10" s="120" t="s">
        <v>374</v>
      </c>
      <c r="E10" s="138" t="s">
        <v>20</v>
      </c>
      <c r="F10" s="144" t="s">
        <v>14</v>
      </c>
      <c r="G10" s="144" t="s">
        <v>14</v>
      </c>
      <c r="H10" s="148">
        <f t="shared" ref="H10:H22" si="0">I10*10%+I10</f>
        <v>577.5</v>
      </c>
      <c r="I10" s="148">
        <v>525</v>
      </c>
    </row>
    <row r="11" spans="1:9" ht="45" customHeight="1" x14ac:dyDescent="0.25">
      <c r="A11" s="136">
        <f>A10+1</f>
        <v>5</v>
      </c>
      <c r="B11" s="133"/>
      <c r="C11" s="132"/>
      <c r="D11" s="120" t="s">
        <v>375</v>
      </c>
      <c r="E11" s="138" t="s">
        <v>20</v>
      </c>
      <c r="F11" s="144" t="s">
        <v>14</v>
      </c>
      <c r="G11" s="144" t="s">
        <v>14</v>
      </c>
      <c r="H11" s="148">
        <f t="shared" si="0"/>
        <v>577.5</v>
      </c>
      <c r="I11" s="148">
        <v>525</v>
      </c>
    </row>
    <row r="12" spans="1:9" ht="45" customHeight="1" x14ac:dyDescent="0.25">
      <c r="A12" s="136">
        <f>A11+1</f>
        <v>6</v>
      </c>
      <c r="B12" s="133"/>
      <c r="C12" s="132"/>
      <c r="D12" s="120" t="s">
        <v>376</v>
      </c>
      <c r="E12" s="138" t="s">
        <v>20</v>
      </c>
      <c r="F12" s="144" t="s">
        <v>14</v>
      </c>
      <c r="G12" s="144" t="s">
        <v>14</v>
      </c>
      <c r="H12" s="148">
        <f t="shared" si="0"/>
        <v>577.5</v>
      </c>
      <c r="I12" s="148">
        <v>525</v>
      </c>
    </row>
    <row r="13" spans="1:9" s="28" customFormat="1" ht="45" customHeight="1" x14ac:dyDescent="0.25">
      <c r="A13" s="536">
        <f>A12+1</f>
        <v>7</v>
      </c>
      <c r="B13" s="544"/>
      <c r="C13" s="132"/>
      <c r="D13" s="120" t="s">
        <v>377</v>
      </c>
      <c r="E13" s="576" t="s">
        <v>20</v>
      </c>
      <c r="F13" s="583" t="s">
        <v>14</v>
      </c>
      <c r="G13" s="583" t="s">
        <v>14</v>
      </c>
      <c r="H13" s="584">
        <f t="shared" si="0"/>
        <v>577.5</v>
      </c>
      <c r="I13" s="563">
        <v>525</v>
      </c>
    </row>
    <row r="14" spans="1:9" s="28" customFormat="1" ht="45" customHeight="1" x14ac:dyDescent="0.25">
      <c r="A14" s="536"/>
      <c r="B14" s="544"/>
      <c r="C14" s="132"/>
      <c r="D14" s="120" t="s">
        <v>378</v>
      </c>
      <c r="E14" s="576"/>
      <c r="F14" s="583"/>
      <c r="G14" s="583"/>
      <c r="H14" s="585"/>
      <c r="I14" s="563"/>
    </row>
    <row r="15" spans="1:9" s="28" customFormat="1" ht="45" customHeight="1" x14ac:dyDescent="0.25">
      <c r="A15" s="136">
        <f>A13+1</f>
        <v>8</v>
      </c>
      <c r="B15" s="133"/>
      <c r="C15" s="132"/>
      <c r="D15" s="120" t="s">
        <v>379</v>
      </c>
      <c r="E15" s="138" t="s">
        <v>20</v>
      </c>
      <c r="F15" s="144" t="s">
        <v>14</v>
      </c>
      <c r="G15" s="144" t="s">
        <v>14</v>
      </c>
      <c r="H15" s="148">
        <f t="shared" si="0"/>
        <v>572</v>
      </c>
      <c r="I15" s="148">
        <v>520</v>
      </c>
    </row>
    <row r="16" spans="1:9" s="28" customFormat="1" ht="45" customHeight="1" x14ac:dyDescent="0.25">
      <c r="A16" s="136">
        <v>9</v>
      </c>
      <c r="B16" s="133"/>
      <c r="C16" s="132"/>
      <c r="D16" s="120" t="s">
        <v>356</v>
      </c>
      <c r="E16" s="138"/>
      <c r="F16" s="144" t="s">
        <v>14</v>
      </c>
      <c r="G16" s="144" t="s">
        <v>14</v>
      </c>
      <c r="H16" s="148">
        <f t="shared" si="0"/>
        <v>1512.5</v>
      </c>
      <c r="I16" s="148">
        <v>1375</v>
      </c>
    </row>
    <row r="17" spans="1:9" ht="45" customHeight="1" x14ac:dyDescent="0.25">
      <c r="A17" s="136">
        <v>10</v>
      </c>
      <c r="B17" s="133"/>
      <c r="C17" s="132"/>
      <c r="D17" s="120" t="s">
        <v>27</v>
      </c>
      <c r="E17" s="138" t="s">
        <v>20</v>
      </c>
      <c r="F17" s="144" t="s">
        <v>14</v>
      </c>
      <c r="G17" s="144" t="s">
        <v>14</v>
      </c>
      <c r="H17" s="148">
        <f t="shared" si="0"/>
        <v>5225</v>
      </c>
      <c r="I17" s="148">
        <v>4750</v>
      </c>
    </row>
    <row r="18" spans="1:9" ht="45" customHeight="1" x14ac:dyDescent="0.25">
      <c r="A18" s="136">
        <f>A17+1</f>
        <v>11</v>
      </c>
      <c r="B18" s="133"/>
      <c r="C18" s="132"/>
      <c r="D18" s="120" t="s">
        <v>28</v>
      </c>
      <c r="E18" s="138" t="s">
        <v>20</v>
      </c>
      <c r="F18" s="144" t="s">
        <v>14</v>
      </c>
      <c r="G18" s="144" t="s">
        <v>14</v>
      </c>
      <c r="H18" s="148">
        <f t="shared" si="0"/>
        <v>5225</v>
      </c>
      <c r="I18" s="148">
        <v>4750</v>
      </c>
    </row>
    <row r="19" spans="1:9" ht="45" customHeight="1" x14ac:dyDescent="0.25">
      <c r="A19" s="136">
        <v>12</v>
      </c>
      <c r="B19" s="133"/>
      <c r="C19" s="132"/>
      <c r="D19" s="119" t="s">
        <v>380</v>
      </c>
      <c r="E19" s="138" t="s">
        <v>12</v>
      </c>
      <c r="F19" s="138" t="s">
        <v>13</v>
      </c>
      <c r="G19" s="122" t="s">
        <v>14</v>
      </c>
      <c r="H19" s="148">
        <f t="shared" si="0"/>
        <v>495</v>
      </c>
      <c r="I19" s="148">
        <v>450</v>
      </c>
    </row>
    <row r="20" spans="1:9" ht="45" customHeight="1" x14ac:dyDescent="0.25">
      <c r="A20" s="136">
        <v>13</v>
      </c>
      <c r="B20" s="133"/>
      <c r="C20" s="132"/>
      <c r="D20" s="119" t="s">
        <v>381</v>
      </c>
      <c r="E20" s="579" t="s">
        <v>12</v>
      </c>
      <c r="F20" s="579" t="s">
        <v>13</v>
      </c>
      <c r="G20" s="581" t="s">
        <v>14</v>
      </c>
      <c r="H20" s="148">
        <f t="shared" si="0"/>
        <v>495</v>
      </c>
      <c r="I20" s="148">
        <v>450</v>
      </c>
    </row>
    <row r="21" spans="1:9" ht="45" customHeight="1" x14ac:dyDescent="0.25">
      <c r="A21" s="136">
        <v>14</v>
      </c>
      <c r="B21" s="133"/>
      <c r="C21" s="132"/>
      <c r="D21" s="119" t="s">
        <v>382</v>
      </c>
      <c r="E21" s="580"/>
      <c r="F21" s="580"/>
      <c r="G21" s="582"/>
      <c r="H21" s="148">
        <f t="shared" si="0"/>
        <v>495</v>
      </c>
      <c r="I21" s="148">
        <v>450</v>
      </c>
    </row>
    <row r="22" spans="1:9" ht="45" customHeight="1" x14ac:dyDescent="0.25">
      <c r="A22" s="136">
        <v>15</v>
      </c>
      <c r="B22" s="133"/>
      <c r="C22" s="132"/>
      <c r="D22" s="119" t="s">
        <v>383</v>
      </c>
      <c r="E22" s="142" t="s">
        <v>20</v>
      </c>
      <c r="F22" s="142" t="s">
        <v>13</v>
      </c>
      <c r="G22" s="143" t="s">
        <v>14</v>
      </c>
      <c r="H22" s="148">
        <f t="shared" si="0"/>
        <v>533.5</v>
      </c>
      <c r="I22" s="148">
        <v>485</v>
      </c>
    </row>
    <row r="23" spans="1:9" ht="24.95" customHeight="1" x14ac:dyDescent="0.25">
      <c r="A23" s="570" t="s">
        <v>29</v>
      </c>
      <c r="B23" s="570"/>
      <c r="C23" s="570"/>
      <c r="D23" s="570"/>
      <c r="E23" s="570"/>
      <c r="F23" s="570"/>
      <c r="G23" s="570"/>
      <c r="H23" s="570"/>
      <c r="I23" s="570"/>
    </row>
    <row r="24" spans="1:9" ht="30" customHeight="1" x14ac:dyDescent="0.25">
      <c r="A24" s="152" t="s">
        <v>2</v>
      </c>
      <c r="B24" s="571" t="s">
        <v>3</v>
      </c>
      <c r="C24" s="571"/>
      <c r="D24" s="152" t="s">
        <v>4</v>
      </c>
      <c r="E24" s="152" t="s">
        <v>5</v>
      </c>
      <c r="F24" s="152" t="s">
        <v>6</v>
      </c>
      <c r="G24" s="153" t="s">
        <v>7</v>
      </c>
      <c r="H24" s="154" t="s">
        <v>360</v>
      </c>
      <c r="I24" s="154" t="s">
        <v>359</v>
      </c>
    </row>
    <row r="25" spans="1:9" ht="39.950000000000003" customHeight="1" x14ac:dyDescent="0.25">
      <c r="A25" s="136">
        <v>16</v>
      </c>
      <c r="B25" s="133"/>
      <c r="C25" s="147" t="s">
        <v>30</v>
      </c>
      <c r="D25" s="119" t="s">
        <v>31</v>
      </c>
      <c r="E25" s="138" t="s">
        <v>32</v>
      </c>
      <c r="F25" s="127" t="s">
        <v>33</v>
      </c>
      <c r="G25" s="140" t="s">
        <v>34</v>
      </c>
      <c r="H25" s="148">
        <f>I25*10%+I25</f>
        <v>28.6</v>
      </c>
      <c r="I25" s="151">
        <v>26</v>
      </c>
    </row>
    <row r="26" spans="1:9" ht="39.950000000000003" customHeight="1" x14ac:dyDescent="0.25">
      <c r="A26" s="136">
        <f>SUM(A25+1)</f>
        <v>17</v>
      </c>
      <c r="B26" s="133"/>
      <c r="C26" s="147" t="s">
        <v>35</v>
      </c>
      <c r="D26" s="119" t="s">
        <v>36</v>
      </c>
      <c r="E26" s="138" t="s">
        <v>32</v>
      </c>
      <c r="F26" s="127" t="s">
        <v>33</v>
      </c>
      <c r="G26" s="140" t="s">
        <v>34</v>
      </c>
      <c r="H26" s="148">
        <f t="shared" ref="H26:H49" si="1">I26*10%+I26</f>
        <v>28.6</v>
      </c>
      <c r="I26" s="151">
        <v>26</v>
      </c>
    </row>
    <row r="27" spans="1:9" ht="39.950000000000003" customHeight="1" x14ac:dyDescent="0.25">
      <c r="A27" s="136">
        <f t="shared" ref="A27:A49" si="2">SUM(A26+1)</f>
        <v>18</v>
      </c>
      <c r="B27" s="30"/>
      <c r="C27" s="132" t="s">
        <v>37</v>
      </c>
      <c r="D27" s="120" t="s">
        <v>38</v>
      </c>
      <c r="E27" s="138" t="s">
        <v>32</v>
      </c>
      <c r="F27" s="139" t="s">
        <v>33</v>
      </c>
      <c r="G27" s="140" t="s">
        <v>34</v>
      </c>
      <c r="H27" s="148">
        <f t="shared" si="1"/>
        <v>30.414999999999999</v>
      </c>
      <c r="I27" s="151">
        <v>27.65</v>
      </c>
    </row>
    <row r="28" spans="1:9" ht="39.950000000000003" customHeight="1" x14ac:dyDescent="0.25">
      <c r="A28" s="136">
        <f t="shared" si="2"/>
        <v>19</v>
      </c>
      <c r="B28" s="133"/>
      <c r="C28" s="147" t="s">
        <v>39</v>
      </c>
      <c r="D28" s="119" t="s">
        <v>40</v>
      </c>
      <c r="E28" s="138" t="s">
        <v>32</v>
      </c>
      <c r="F28" s="127" t="s">
        <v>33</v>
      </c>
      <c r="G28" s="140" t="s">
        <v>14</v>
      </c>
      <c r="H28" s="148">
        <f t="shared" si="1"/>
        <v>28.6</v>
      </c>
      <c r="I28" s="151">
        <v>26</v>
      </c>
    </row>
    <row r="29" spans="1:9" ht="39.950000000000003" customHeight="1" x14ac:dyDescent="0.25">
      <c r="A29" s="136">
        <f t="shared" si="2"/>
        <v>20</v>
      </c>
      <c r="B29" s="133"/>
      <c r="C29" s="147" t="s">
        <v>39</v>
      </c>
      <c r="D29" s="119" t="s">
        <v>41</v>
      </c>
      <c r="E29" s="138" t="s">
        <v>32</v>
      </c>
      <c r="F29" s="127" t="s">
        <v>33</v>
      </c>
      <c r="G29" s="140" t="s">
        <v>14</v>
      </c>
      <c r="H29" s="148">
        <f t="shared" si="1"/>
        <v>26.4</v>
      </c>
      <c r="I29" s="151">
        <v>24</v>
      </c>
    </row>
    <row r="30" spans="1:9" ht="39.950000000000003" customHeight="1" x14ac:dyDescent="0.25">
      <c r="A30" s="136">
        <f t="shared" si="2"/>
        <v>21</v>
      </c>
      <c r="B30" s="549"/>
      <c r="C30" s="532" t="s">
        <v>42</v>
      </c>
      <c r="D30" s="126" t="s">
        <v>43</v>
      </c>
      <c r="E30" s="576" t="s">
        <v>32</v>
      </c>
      <c r="F30" s="577" t="s">
        <v>44</v>
      </c>
      <c r="G30" s="578" t="s">
        <v>34</v>
      </c>
      <c r="H30" s="148">
        <f t="shared" si="1"/>
        <v>22.274999999999999</v>
      </c>
      <c r="I30" s="151">
        <v>20.25</v>
      </c>
    </row>
    <row r="31" spans="1:9" ht="39.950000000000003" customHeight="1" x14ac:dyDescent="0.25">
      <c r="A31" s="136">
        <f t="shared" si="2"/>
        <v>22</v>
      </c>
      <c r="B31" s="550"/>
      <c r="C31" s="532"/>
      <c r="D31" s="126" t="s">
        <v>45</v>
      </c>
      <c r="E31" s="576"/>
      <c r="F31" s="577"/>
      <c r="G31" s="578"/>
      <c r="H31" s="148">
        <f t="shared" si="1"/>
        <v>27.72</v>
      </c>
      <c r="I31" s="151">
        <v>25.2</v>
      </c>
    </row>
    <row r="32" spans="1:9" ht="39.950000000000003" customHeight="1" x14ac:dyDescent="0.25">
      <c r="A32" s="136">
        <f t="shared" si="2"/>
        <v>23</v>
      </c>
      <c r="B32" s="544"/>
      <c r="C32" s="532" t="s">
        <v>46</v>
      </c>
      <c r="D32" s="126" t="s">
        <v>47</v>
      </c>
      <c r="E32" s="138" t="s">
        <v>32</v>
      </c>
      <c r="F32" s="577" t="s">
        <v>44</v>
      </c>
      <c r="G32" s="578" t="s">
        <v>34</v>
      </c>
      <c r="H32" s="148">
        <f t="shared" si="1"/>
        <v>22.274999999999999</v>
      </c>
      <c r="I32" s="151">
        <v>20.25</v>
      </c>
    </row>
    <row r="33" spans="1:9" ht="39.950000000000003" customHeight="1" x14ac:dyDescent="0.25">
      <c r="A33" s="136">
        <f t="shared" si="2"/>
        <v>24</v>
      </c>
      <c r="B33" s="544"/>
      <c r="C33" s="532"/>
      <c r="D33" s="126" t="s">
        <v>48</v>
      </c>
      <c r="E33" s="138" t="s">
        <v>32</v>
      </c>
      <c r="F33" s="577"/>
      <c r="G33" s="578"/>
      <c r="H33" s="148">
        <f t="shared" si="1"/>
        <v>27.72</v>
      </c>
      <c r="I33" s="151">
        <v>25.2</v>
      </c>
    </row>
    <row r="34" spans="1:9" ht="39.950000000000003" customHeight="1" x14ac:dyDescent="0.25">
      <c r="A34" s="136">
        <f t="shared" si="2"/>
        <v>25</v>
      </c>
      <c r="B34" s="133"/>
      <c r="C34" s="132"/>
      <c r="D34" s="126" t="s">
        <v>49</v>
      </c>
      <c r="E34" s="138" t="s">
        <v>32</v>
      </c>
      <c r="F34" s="139" t="s">
        <v>44</v>
      </c>
      <c r="G34" s="140" t="s">
        <v>34</v>
      </c>
      <c r="H34" s="148">
        <f t="shared" si="1"/>
        <v>18.919999999999998</v>
      </c>
      <c r="I34" s="151">
        <v>17.2</v>
      </c>
    </row>
    <row r="35" spans="1:9" ht="39.950000000000003" customHeight="1" x14ac:dyDescent="0.25">
      <c r="A35" s="136">
        <f t="shared" si="2"/>
        <v>26</v>
      </c>
      <c r="B35" s="544"/>
      <c r="C35" s="532" t="s">
        <v>50</v>
      </c>
      <c r="D35" s="120" t="s">
        <v>51</v>
      </c>
      <c r="E35" s="138" t="s">
        <v>32</v>
      </c>
      <c r="F35" s="577" t="s">
        <v>44</v>
      </c>
      <c r="G35" s="578" t="s">
        <v>34</v>
      </c>
      <c r="H35" s="148">
        <f t="shared" si="1"/>
        <v>22.274999999999999</v>
      </c>
      <c r="I35" s="151">
        <v>20.25</v>
      </c>
    </row>
    <row r="36" spans="1:9" ht="39.950000000000003" customHeight="1" x14ac:dyDescent="0.25">
      <c r="A36" s="136">
        <f t="shared" si="2"/>
        <v>27</v>
      </c>
      <c r="B36" s="544"/>
      <c r="C36" s="532"/>
      <c r="D36" s="120" t="s">
        <v>52</v>
      </c>
      <c r="E36" s="138" t="s">
        <v>32</v>
      </c>
      <c r="F36" s="577"/>
      <c r="G36" s="578"/>
      <c r="H36" s="148">
        <f t="shared" si="1"/>
        <v>27.72</v>
      </c>
      <c r="I36" s="151">
        <v>25.2</v>
      </c>
    </row>
    <row r="37" spans="1:9" ht="39.950000000000003" customHeight="1" x14ac:dyDescent="0.25">
      <c r="A37" s="136">
        <f t="shared" si="2"/>
        <v>28</v>
      </c>
      <c r="B37" s="133"/>
      <c r="C37" s="132" t="s">
        <v>53</v>
      </c>
      <c r="D37" s="120" t="s">
        <v>54</v>
      </c>
      <c r="E37" s="138" t="s">
        <v>32</v>
      </c>
      <c r="F37" s="139" t="s">
        <v>44</v>
      </c>
      <c r="G37" s="140" t="s">
        <v>34</v>
      </c>
      <c r="H37" s="148">
        <f t="shared" si="1"/>
        <v>16.169999999999998</v>
      </c>
      <c r="I37" s="151">
        <v>14.7</v>
      </c>
    </row>
    <row r="38" spans="1:9" ht="39.950000000000003" customHeight="1" x14ac:dyDescent="0.25">
      <c r="A38" s="136">
        <f t="shared" si="2"/>
        <v>29</v>
      </c>
      <c r="B38" s="544"/>
      <c r="C38" s="532" t="s">
        <v>55</v>
      </c>
      <c r="D38" s="126" t="s">
        <v>56</v>
      </c>
      <c r="E38" s="576" t="s">
        <v>32</v>
      </c>
      <c r="F38" s="577" t="s">
        <v>44</v>
      </c>
      <c r="G38" s="578" t="s">
        <v>34</v>
      </c>
      <c r="H38" s="148">
        <f t="shared" si="1"/>
        <v>22.274999999999999</v>
      </c>
      <c r="I38" s="151">
        <v>20.25</v>
      </c>
    </row>
    <row r="39" spans="1:9" ht="39.950000000000003" customHeight="1" x14ac:dyDescent="0.25">
      <c r="A39" s="136">
        <f t="shared" si="2"/>
        <v>30</v>
      </c>
      <c r="B39" s="544"/>
      <c r="C39" s="532"/>
      <c r="D39" s="126" t="s">
        <v>57</v>
      </c>
      <c r="E39" s="576"/>
      <c r="F39" s="577"/>
      <c r="G39" s="578"/>
      <c r="H39" s="148">
        <f t="shared" si="1"/>
        <v>27.72</v>
      </c>
      <c r="I39" s="151">
        <v>25.2</v>
      </c>
    </row>
    <row r="40" spans="1:9" ht="39.950000000000003" customHeight="1" x14ac:dyDescent="0.25">
      <c r="A40" s="136">
        <v>31</v>
      </c>
      <c r="B40" s="544"/>
      <c r="C40" s="132" t="s">
        <v>58</v>
      </c>
      <c r="D40" s="120" t="s">
        <v>59</v>
      </c>
      <c r="E40" s="576" t="s">
        <v>32</v>
      </c>
      <c r="F40" s="577" t="s">
        <v>33</v>
      </c>
      <c r="G40" s="578" t="s">
        <v>34</v>
      </c>
      <c r="H40" s="148">
        <f t="shared" si="1"/>
        <v>30.8</v>
      </c>
      <c r="I40" s="151">
        <v>28</v>
      </c>
    </row>
    <row r="41" spans="1:9" ht="39.950000000000003" customHeight="1" x14ac:dyDescent="0.25">
      <c r="A41" s="136">
        <f t="shared" si="2"/>
        <v>32</v>
      </c>
      <c r="B41" s="544"/>
      <c r="C41" s="132" t="s">
        <v>58</v>
      </c>
      <c r="D41" s="120" t="s">
        <v>60</v>
      </c>
      <c r="E41" s="576"/>
      <c r="F41" s="577"/>
      <c r="G41" s="578"/>
      <c r="H41" s="148">
        <f t="shared" si="1"/>
        <v>28.6</v>
      </c>
      <c r="I41" s="151">
        <v>26</v>
      </c>
    </row>
    <row r="42" spans="1:9" ht="39.950000000000003" customHeight="1" x14ac:dyDescent="0.25">
      <c r="A42" s="136">
        <f t="shared" si="2"/>
        <v>33</v>
      </c>
      <c r="B42" s="30"/>
      <c r="C42" s="132" t="s">
        <v>61</v>
      </c>
      <c r="D42" s="120" t="s">
        <v>62</v>
      </c>
      <c r="E42" s="138" t="s">
        <v>32</v>
      </c>
      <c r="F42" s="139" t="s">
        <v>33</v>
      </c>
      <c r="G42" s="140" t="s">
        <v>34</v>
      </c>
      <c r="H42" s="148">
        <f t="shared" si="1"/>
        <v>31.9</v>
      </c>
      <c r="I42" s="151">
        <v>29</v>
      </c>
    </row>
    <row r="43" spans="1:9" ht="39.950000000000003" customHeight="1" x14ac:dyDescent="0.25">
      <c r="A43" s="136">
        <f t="shared" si="2"/>
        <v>34</v>
      </c>
      <c r="B43" s="133"/>
      <c r="C43" s="132" t="s">
        <v>63</v>
      </c>
      <c r="D43" s="120" t="s">
        <v>64</v>
      </c>
      <c r="E43" s="138" t="s">
        <v>32</v>
      </c>
      <c r="F43" s="139" t="s">
        <v>44</v>
      </c>
      <c r="G43" s="140" t="s">
        <v>34</v>
      </c>
      <c r="H43" s="148">
        <f t="shared" si="1"/>
        <v>19.8</v>
      </c>
      <c r="I43" s="151">
        <v>18</v>
      </c>
    </row>
    <row r="44" spans="1:9" ht="39.950000000000003" customHeight="1" x14ac:dyDescent="0.25">
      <c r="A44" s="136">
        <f t="shared" si="2"/>
        <v>35</v>
      </c>
      <c r="B44" s="133"/>
      <c r="C44" s="132" t="s">
        <v>65</v>
      </c>
      <c r="D44" s="120" t="s">
        <v>66</v>
      </c>
      <c r="E44" s="138" t="s">
        <v>67</v>
      </c>
      <c r="F44" s="139" t="s">
        <v>44</v>
      </c>
      <c r="G44" s="140" t="s">
        <v>34</v>
      </c>
      <c r="H44" s="148">
        <f t="shared" si="1"/>
        <v>12.1</v>
      </c>
      <c r="I44" s="151">
        <v>11</v>
      </c>
    </row>
    <row r="45" spans="1:9" ht="39.950000000000003" customHeight="1" x14ac:dyDescent="0.25">
      <c r="A45" s="136">
        <f t="shared" si="2"/>
        <v>36</v>
      </c>
      <c r="B45" s="133"/>
      <c r="C45" s="132" t="s">
        <v>68</v>
      </c>
      <c r="D45" s="130" t="s">
        <v>69</v>
      </c>
      <c r="E45" s="138" t="s">
        <v>70</v>
      </c>
      <c r="F45" s="131" t="s">
        <v>71</v>
      </c>
      <c r="G45" s="140" t="s">
        <v>34</v>
      </c>
      <c r="H45" s="148">
        <f t="shared" si="1"/>
        <v>17.600000000000001</v>
      </c>
      <c r="I45" s="151">
        <v>16</v>
      </c>
    </row>
    <row r="46" spans="1:9" ht="39.950000000000003" customHeight="1" x14ac:dyDescent="0.25">
      <c r="A46" s="136">
        <f t="shared" si="2"/>
        <v>37</v>
      </c>
      <c r="B46" s="133"/>
      <c r="C46" s="132" t="s">
        <v>72</v>
      </c>
      <c r="D46" s="120" t="s">
        <v>73</v>
      </c>
      <c r="E46" s="138" t="s">
        <v>32</v>
      </c>
      <c r="F46" s="139" t="s">
        <v>74</v>
      </c>
      <c r="G46" s="139" t="s">
        <v>34</v>
      </c>
      <c r="H46" s="148">
        <f t="shared" si="1"/>
        <v>19.8</v>
      </c>
      <c r="I46" s="151">
        <v>18</v>
      </c>
    </row>
    <row r="47" spans="1:9" ht="39.950000000000003" customHeight="1" x14ac:dyDescent="0.25">
      <c r="A47" s="136">
        <f t="shared" si="2"/>
        <v>38</v>
      </c>
      <c r="B47" s="549"/>
      <c r="C47" s="132" t="s">
        <v>75</v>
      </c>
      <c r="D47" s="120" t="s">
        <v>76</v>
      </c>
      <c r="E47" s="576" t="s">
        <v>77</v>
      </c>
      <c r="F47" s="577" t="s">
        <v>78</v>
      </c>
      <c r="G47" s="577" t="s">
        <v>34</v>
      </c>
      <c r="H47" s="148">
        <f t="shared" si="1"/>
        <v>49.5</v>
      </c>
      <c r="I47" s="151">
        <v>45</v>
      </c>
    </row>
    <row r="48" spans="1:9" ht="39.950000000000003" customHeight="1" x14ac:dyDescent="0.25">
      <c r="A48" s="136">
        <f t="shared" si="2"/>
        <v>39</v>
      </c>
      <c r="B48" s="550"/>
      <c r="C48" s="132"/>
      <c r="D48" s="120" t="s">
        <v>79</v>
      </c>
      <c r="E48" s="576"/>
      <c r="F48" s="577"/>
      <c r="G48" s="577"/>
      <c r="H48" s="148">
        <f t="shared" si="1"/>
        <v>45.1</v>
      </c>
      <c r="I48" s="151">
        <v>41</v>
      </c>
    </row>
    <row r="49" spans="1:9" ht="39.950000000000003" customHeight="1" x14ac:dyDescent="0.25">
      <c r="A49" s="136">
        <f t="shared" si="2"/>
        <v>40</v>
      </c>
      <c r="B49" s="133"/>
      <c r="C49" s="132" t="s">
        <v>80</v>
      </c>
      <c r="D49" s="120" t="s">
        <v>81</v>
      </c>
      <c r="E49" s="138" t="s">
        <v>77</v>
      </c>
      <c r="F49" s="139" t="s">
        <v>44</v>
      </c>
      <c r="G49" s="139" t="s">
        <v>34</v>
      </c>
      <c r="H49" s="148">
        <f t="shared" si="1"/>
        <v>12.1</v>
      </c>
      <c r="I49" s="151">
        <v>11</v>
      </c>
    </row>
    <row r="50" spans="1:9" ht="24.95" customHeight="1" x14ac:dyDescent="0.25">
      <c r="A50" s="570" t="s">
        <v>82</v>
      </c>
      <c r="B50" s="570"/>
      <c r="C50" s="570"/>
      <c r="D50" s="570"/>
      <c r="E50" s="570"/>
      <c r="F50" s="570"/>
      <c r="G50" s="570"/>
      <c r="H50" s="570"/>
      <c r="I50" s="570"/>
    </row>
    <row r="51" spans="1:9" ht="30" customHeight="1" x14ac:dyDescent="0.25">
      <c r="A51" s="152" t="s">
        <v>2</v>
      </c>
      <c r="B51" s="571" t="s">
        <v>3</v>
      </c>
      <c r="C51" s="571"/>
      <c r="D51" s="152" t="s">
        <v>4</v>
      </c>
      <c r="E51" s="152" t="s">
        <v>5</v>
      </c>
      <c r="F51" s="152" t="s">
        <v>6</v>
      </c>
      <c r="G51" s="153" t="s">
        <v>7</v>
      </c>
      <c r="H51" s="154" t="s">
        <v>360</v>
      </c>
      <c r="I51" s="154" t="s">
        <v>359</v>
      </c>
    </row>
    <row r="52" spans="1:9" ht="70.5" customHeight="1" x14ac:dyDescent="0.25">
      <c r="A52" s="136">
        <f>A49+1</f>
        <v>41</v>
      </c>
      <c r="B52" s="133"/>
      <c r="C52" s="132" t="s">
        <v>83</v>
      </c>
      <c r="D52" s="135" t="s">
        <v>84</v>
      </c>
      <c r="E52" s="33" t="s">
        <v>85</v>
      </c>
      <c r="F52" s="134" t="s">
        <v>34</v>
      </c>
      <c r="G52" s="134" t="s">
        <v>34</v>
      </c>
      <c r="H52" s="148">
        <f>I52*10%+I52</f>
        <v>36.299999999999997</v>
      </c>
      <c r="I52" s="151">
        <v>33</v>
      </c>
    </row>
    <row r="53" spans="1:9" ht="56.25" customHeight="1" x14ac:dyDescent="0.25">
      <c r="A53" s="136">
        <f t="shared" ref="A53:A68" si="3">A52+1</f>
        <v>42</v>
      </c>
      <c r="B53" s="133"/>
      <c r="C53" s="132" t="s">
        <v>86</v>
      </c>
      <c r="D53" s="135" t="s">
        <v>87</v>
      </c>
      <c r="E53" s="33" t="s">
        <v>85</v>
      </c>
      <c r="F53" s="134" t="s">
        <v>88</v>
      </c>
      <c r="G53" s="134" t="s">
        <v>14</v>
      </c>
      <c r="H53" s="148">
        <f t="shared" ref="H53:H68" si="4">I53*10%+I53</f>
        <v>50.6</v>
      </c>
      <c r="I53" s="151">
        <v>46</v>
      </c>
    </row>
    <row r="54" spans="1:9" ht="48.75" customHeight="1" x14ac:dyDescent="0.25">
      <c r="A54" s="136">
        <f t="shared" si="3"/>
        <v>43</v>
      </c>
      <c r="B54" s="133"/>
      <c r="C54" s="132" t="s">
        <v>89</v>
      </c>
      <c r="D54" s="135" t="s">
        <v>90</v>
      </c>
      <c r="E54" s="33" t="s">
        <v>85</v>
      </c>
      <c r="F54" s="134" t="s">
        <v>88</v>
      </c>
      <c r="G54" s="134" t="s">
        <v>14</v>
      </c>
      <c r="H54" s="148">
        <f t="shared" si="4"/>
        <v>50.6</v>
      </c>
      <c r="I54" s="151">
        <v>46</v>
      </c>
    </row>
    <row r="55" spans="1:9" ht="48.75" customHeight="1" x14ac:dyDescent="0.25">
      <c r="A55" s="136">
        <f t="shared" si="3"/>
        <v>44</v>
      </c>
      <c r="B55" s="133"/>
      <c r="C55" s="132" t="s">
        <v>91</v>
      </c>
      <c r="D55" s="135" t="s">
        <v>92</v>
      </c>
      <c r="E55" s="33"/>
      <c r="F55" s="134" t="s">
        <v>93</v>
      </c>
      <c r="G55" s="134" t="s">
        <v>14</v>
      </c>
      <c r="H55" s="148">
        <f t="shared" si="4"/>
        <v>27.5</v>
      </c>
      <c r="I55" s="151">
        <v>25</v>
      </c>
    </row>
    <row r="56" spans="1:9" ht="54.75" customHeight="1" x14ac:dyDescent="0.25">
      <c r="A56" s="136">
        <f t="shared" si="3"/>
        <v>45</v>
      </c>
      <c r="B56" s="133"/>
      <c r="C56" s="132" t="s">
        <v>94</v>
      </c>
      <c r="D56" s="135" t="s">
        <v>95</v>
      </c>
      <c r="E56" s="33" t="s">
        <v>96</v>
      </c>
      <c r="F56" s="134" t="s">
        <v>97</v>
      </c>
      <c r="G56" s="134" t="s">
        <v>14</v>
      </c>
      <c r="H56" s="148">
        <f t="shared" si="4"/>
        <v>15.125</v>
      </c>
      <c r="I56" s="151">
        <v>13.75</v>
      </c>
    </row>
    <row r="57" spans="1:9" ht="56.25" customHeight="1" x14ac:dyDescent="0.25">
      <c r="A57" s="136">
        <f t="shared" si="3"/>
        <v>46</v>
      </c>
      <c r="B57" s="133"/>
      <c r="C57" s="132" t="s">
        <v>98</v>
      </c>
      <c r="D57" s="135" t="s">
        <v>99</v>
      </c>
      <c r="E57" s="33" t="s">
        <v>100</v>
      </c>
      <c r="F57" s="134" t="s">
        <v>97</v>
      </c>
      <c r="G57" s="134" t="s">
        <v>14</v>
      </c>
      <c r="H57" s="148">
        <f t="shared" si="4"/>
        <v>3.3</v>
      </c>
      <c r="I57" s="151">
        <v>3</v>
      </c>
    </row>
    <row r="58" spans="1:9" ht="53.25" customHeight="1" x14ac:dyDescent="0.25">
      <c r="A58" s="136">
        <f t="shared" si="3"/>
        <v>47</v>
      </c>
      <c r="B58" s="133"/>
      <c r="C58" s="132" t="s">
        <v>101</v>
      </c>
      <c r="D58" s="135" t="s">
        <v>102</v>
      </c>
      <c r="E58" s="33" t="s">
        <v>103</v>
      </c>
      <c r="F58" s="134" t="s">
        <v>104</v>
      </c>
      <c r="G58" s="134" t="s">
        <v>14</v>
      </c>
      <c r="H58" s="148">
        <f t="shared" si="4"/>
        <v>2.2000000000000002</v>
      </c>
      <c r="I58" s="151">
        <v>2</v>
      </c>
    </row>
    <row r="59" spans="1:9" ht="49.5" customHeight="1" x14ac:dyDescent="0.25">
      <c r="A59" s="136">
        <f t="shared" si="3"/>
        <v>48</v>
      </c>
      <c r="B59" s="133"/>
      <c r="C59" s="132" t="s">
        <v>105</v>
      </c>
      <c r="D59" s="135" t="s">
        <v>106</v>
      </c>
      <c r="E59" s="33" t="s">
        <v>103</v>
      </c>
      <c r="F59" s="134" t="s">
        <v>104</v>
      </c>
      <c r="G59" s="134" t="s">
        <v>14</v>
      </c>
      <c r="H59" s="148">
        <f t="shared" si="4"/>
        <v>2.09</v>
      </c>
      <c r="I59" s="151">
        <v>1.9</v>
      </c>
    </row>
    <row r="60" spans="1:9" ht="45.75" customHeight="1" x14ac:dyDescent="0.25">
      <c r="A60" s="136">
        <f t="shared" si="3"/>
        <v>49</v>
      </c>
      <c r="B60" s="133"/>
      <c r="C60" s="132" t="s">
        <v>107</v>
      </c>
      <c r="D60" s="135" t="s">
        <v>108</v>
      </c>
      <c r="E60" s="33" t="s">
        <v>103</v>
      </c>
      <c r="F60" s="134" t="s">
        <v>104</v>
      </c>
      <c r="G60" s="134" t="s">
        <v>14</v>
      </c>
      <c r="H60" s="148">
        <f t="shared" si="4"/>
        <v>2.2000000000000002</v>
      </c>
      <c r="I60" s="151">
        <v>2</v>
      </c>
    </row>
    <row r="61" spans="1:9" ht="53.25" customHeight="1" x14ac:dyDescent="0.25">
      <c r="A61" s="136">
        <f t="shared" si="3"/>
        <v>50</v>
      </c>
      <c r="B61" s="133"/>
      <c r="C61" s="132" t="s">
        <v>109</v>
      </c>
      <c r="D61" s="135" t="s">
        <v>110</v>
      </c>
      <c r="E61" s="33" t="s">
        <v>103</v>
      </c>
      <c r="F61" s="134" t="s">
        <v>104</v>
      </c>
      <c r="G61" s="134" t="s">
        <v>14</v>
      </c>
      <c r="H61" s="148">
        <f t="shared" si="4"/>
        <v>2.09</v>
      </c>
      <c r="I61" s="151">
        <v>1.9</v>
      </c>
    </row>
    <row r="62" spans="1:9" ht="56.25" customHeight="1" x14ac:dyDescent="0.25">
      <c r="A62" s="136">
        <f t="shared" si="3"/>
        <v>51</v>
      </c>
      <c r="B62" s="133"/>
      <c r="C62" s="132" t="s">
        <v>111</v>
      </c>
      <c r="D62" s="35" t="s">
        <v>112</v>
      </c>
      <c r="E62" s="33" t="s">
        <v>113</v>
      </c>
      <c r="F62" s="134" t="s">
        <v>114</v>
      </c>
      <c r="G62" s="134" t="s">
        <v>14</v>
      </c>
      <c r="H62" s="148">
        <f t="shared" si="4"/>
        <v>4.07</v>
      </c>
      <c r="I62" s="151">
        <v>3.7</v>
      </c>
    </row>
    <row r="63" spans="1:9" ht="49.5" customHeight="1" x14ac:dyDescent="0.25">
      <c r="A63" s="136">
        <f t="shared" si="3"/>
        <v>52</v>
      </c>
      <c r="B63" s="133"/>
      <c r="C63" s="132" t="s">
        <v>115</v>
      </c>
      <c r="D63" s="135" t="s">
        <v>116</v>
      </c>
      <c r="E63" s="33" t="s">
        <v>113</v>
      </c>
      <c r="F63" s="134" t="s">
        <v>114</v>
      </c>
      <c r="G63" s="134" t="s">
        <v>14</v>
      </c>
      <c r="H63" s="148">
        <f t="shared" si="4"/>
        <v>4.2350000000000003</v>
      </c>
      <c r="I63" s="151">
        <v>3.85</v>
      </c>
    </row>
    <row r="64" spans="1:9" ht="48.75" customHeight="1" x14ac:dyDescent="0.25">
      <c r="A64" s="136">
        <f t="shared" si="3"/>
        <v>53</v>
      </c>
      <c r="B64" s="133"/>
      <c r="C64" s="132" t="s">
        <v>117</v>
      </c>
      <c r="D64" s="135" t="s">
        <v>118</v>
      </c>
      <c r="E64" s="33" t="s">
        <v>113</v>
      </c>
      <c r="F64" s="134" t="s">
        <v>119</v>
      </c>
      <c r="G64" s="134" t="s">
        <v>14</v>
      </c>
      <c r="H64" s="148">
        <f t="shared" si="4"/>
        <v>8.25</v>
      </c>
      <c r="I64" s="151">
        <v>7.5</v>
      </c>
    </row>
    <row r="65" spans="1:9" ht="49.5" customHeight="1" x14ac:dyDescent="0.25">
      <c r="A65" s="136">
        <f t="shared" si="3"/>
        <v>54</v>
      </c>
      <c r="B65" s="133"/>
      <c r="C65" s="132" t="s">
        <v>120</v>
      </c>
      <c r="D65" s="135" t="s">
        <v>121</v>
      </c>
      <c r="E65" s="33" t="s">
        <v>122</v>
      </c>
      <c r="F65" s="134" t="s">
        <v>44</v>
      </c>
      <c r="G65" s="134" t="s">
        <v>34</v>
      </c>
      <c r="H65" s="148">
        <f t="shared" si="4"/>
        <v>18.975000000000001</v>
      </c>
      <c r="I65" s="151">
        <v>17.25</v>
      </c>
    </row>
    <row r="66" spans="1:9" ht="46.5" customHeight="1" x14ac:dyDescent="0.25">
      <c r="A66" s="136">
        <f t="shared" si="3"/>
        <v>55</v>
      </c>
      <c r="B66" s="133"/>
      <c r="C66" s="132" t="s">
        <v>123</v>
      </c>
      <c r="D66" s="135" t="s">
        <v>124</v>
      </c>
      <c r="E66" s="33" t="s">
        <v>122</v>
      </c>
      <c r="F66" s="134" t="s">
        <v>44</v>
      </c>
      <c r="G66" s="134" t="s">
        <v>34</v>
      </c>
      <c r="H66" s="148">
        <f t="shared" si="4"/>
        <v>18.425000000000001</v>
      </c>
      <c r="I66" s="151">
        <v>16.75</v>
      </c>
    </row>
    <row r="67" spans="1:9" ht="48.75" customHeight="1" x14ac:dyDescent="0.25">
      <c r="A67" s="136">
        <f t="shared" si="3"/>
        <v>56</v>
      </c>
      <c r="B67" s="544"/>
      <c r="C67" s="532"/>
      <c r="D67" s="135" t="s">
        <v>125</v>
      </c>
      <c r="E67" s="33" t="s">
        <v>32</v>
      </c>
      <c r="F67" s="542"/>
      <c r="G67" s="542" t="s">
        <v>14</v>
      </c>
      <c r="H67" s="148">
        <f t="shared" si="4"/>
        <v>18.7</v>
      </c>
      <c r="I67" s="151">
        <v>17</v>
      </c>
    </row>
    <row r="68" spans="1:9" ht="49.5" customHeight="1" x14ac:dyDescent="0.25">
      <c r="A68" s="136">
        <f t="shared" si="3"/>
        <v>57</v>
      </c>
      <c r="B68" s="544"/>
      <c r="C68" s="532"/>
      <c r="D68" s="135" t="s">
        <v>126</v>
      </c>
      <c r="E68" s="33" t="s">
        <v>32</v>
      </c>
      <c r="F68" s="542"/>
      <c r="G68" s="542"/>
      <c r="H68" s="148">
        <f t="shared" si="4"/>
        <v>19.8</v>
      </c>
      <c r="I68" s="151">
        <v>18</v>
      </c>
    </row>
    <row r="69" spans="1:9" ht="24.95" customHeight="1" x14ac:dyDescent="0.25">
      <c r="A69" s="570" t="s">
        <v>127</v>
      </c>
      <c r="B69" s="570"/>
      <c r="C69" s="570"/>
      <c r="D69" s="570"/>
      <c r="E69" s="570"/>
      <c r="F69" s="570"/>
      <c r="G69" s="570"/>
      <c r="H69" s="570"/>
      <c r="I69" s="570"/>
    </row>
    <row r="70" spans="1:9" ht="30" customHeight="1" x14ac:dyDescent="0.25">
      <c r="A70" s="152" t="s">
        <v>2</v>
      </c>
      <c r="B70" s="571" t="s">
        <v>3</v>
      </c>
      <c r="C70" s="571"/>
      <c r="D70" s="152" t="s">
        <v>4</v>
      </c>
      <c r="E70" s="152" t="s">
        <v>5</v>
      </c>
      <c r="F70" s="152" t="s">
        <v>6</v>
      </c>
      <c r="G70" s="153" t="s">
        <v>7</v>
      </c>
      <c r="H70" s="154" t="s">
        <v>360</v>
      </c>
      <c r="I70" s="154" t="s">
        <v>359</v>
      </c>
    </row>
    <row r="71" spans="1:9" ht="45" customHeight="1" x14ac:dyDescent="0.25">
      <c r="A71" s="536">
        <f>A68+1</f>
        <v>58</v>
      </c>
      <c r="B71" s="133"/>
      <c r="C71" s="132" t="s">
        <v>128</v>
      </c>
      <c r="D71" s="35" t="s">
        <v>129</v>
      </c>
      <c r="E71" s="37" t="s">
        <v>32</v>
      </c>
      <c r="F71" s="38" t="s">
        <v>130</v>
      </c>
      <c r="G71" s="149" t="s">
        <v>34</v>
      </c>
      <c r="H71" s="148">
        <f>I71*10%+I71</f>
        <v>28.05</v>
      </c>
      <c r="I71" s="151">
        <v>25.5</v>
      </c>
    </row>
    <row r="72" spans="1:9" ht="43.5" customHeight="1" x14ac:dyDescent="0.25">
      <c r="A72" s="536"/>
      <c r="B72" s="133"/>
      <c r="C72" s="132" t="s">
        <v>128</v>
      </c>
      <c r="D72" s="35" t="s">
        <v>131</v>
      </c>
      <c r="E72" s="37" t="s">
        <v>132</v>
      </c>
      <c r="F72" s="38" t="s">
        <v>130</v>
      </c>
      <c r="G72" s="149" t="s">
        <v>34</v>
      </c>
      <c r="H72" s="148">
        <f t="shared" ref="H72:H88" si="5">I72*10%+I72</f>
        <v>28.875</v>
      </c>
      <c r="I72" s="151">
        <v>26.25</v>
      </c>
    </row>
    <row r="73" spans="1:9" ht="45" customHeight="1" x14ac:dyDescent="0.25">
      <c r="A73" s="136">
        <v>59</v>
      </c>
      <c r="B73" s="133"/>
      <c r="C73" s="132" t="s">
        <v>133</v>
      </c>
      <c r="D73" s="35" t="s">
        <v>134</v>
      </c>
      <c r="E73" s="37" t="s">
        <v>103</v>
      </c>
      <c r="F73" s="38" t="s">
        <v>135</v>
      </c>
      <c r="G73" s="38" t="s">
        <v>14</v>
      </c>
      <c r="H73" s="148">
        <f t="shared" si="5"/>
        <v>4.95</v>
      </c>
      <c r="I73" s="151">
        <v>4.5</v>
      </c>
    </row>
    <row r="74" spans="1:9" ht="45" customHeight="1" x14ac:dyDescent="0.25">
      <c r="A74" s="536">
        <v>60</v>
      </c>
      <c r="B74" s="133"/>
      <c r="C74" s="132" t="s">
        <v>133</v>
      </c>
      <c r="D74" s="35" t="s">
        <v>136</v>
      </c>
      <c r="E74" s="37" t="s">
        <v>103</v>
      </c>
      <c r="F74" s="38" t="s">
        <v>135</v>
      </c>
      <c r="G74" s="38" t="s">
        <v>14</v>
      </c>
      <c r="H74" s="148">
        <f t="shared" si="5"/>
        <v>4.6749999999999998</v>
      </c>
      <c r="I74" s="151">
        <v>4.25</v>
      </c>
    </row>
    <row r="75" spans="1:9" ht="52.5" customHeight="1" x14ac:dyDescent="0.25">
      <c r="A75" s="536"/>
      <c r="B75" s="133"/>
      <c r="C75" s="132" t="s">
        <v>137</v>
      </c>
      <c r="D75" s="73" t="s">
        <v>138</v>
      </c>
      <c r="E75" s="37" t="s">
        <v>139</v>
      </c>
      <c r="F75" s="38" t="s">
        <v>140</v>
      </c>
      <c r="G75" s="38" t="s">
        <v>14</v>
      </c>
      <c r="H75" s="148">
        <f t="shared" si="5"/>
        <v>16.5</v>
      </c>
      <c r="I75" s="151">
        <v>15</v>
      </c>
    </row>
    <row r="76" spans="1:9" ht="45" customHeight="1" x14ac:dyDescent="0.25">
      <c r="A76" s="136">
        <v>61</v>
      </c>
      <c r="B76" s="133"/>
      <c r="C76" s="132" t="s">
        <v>141</v>
      </c>
      <c r="D76" s="135" t="s">
        <v>142</v>
      </c>
      <c r="E76" s="37" t="s">
        <v>32</v>
      </c>
      <c r="F76" s="38" t="s">
        <v>143</v>
      </c>
      <c r="G76" s="38" t="s">
        <v>14</v>
      </c>
      <c r="H76" s="148">
        <f t="shared" si="5"/>
        <v>17.600000000000001</v>
      </c>
      <c r="I76" s="151">
        <v>16</v>
      </c>
    </row>
    <row r="77" spans="1:9" ht="54.75" customHeight="1" x14ac:dyDescent="0.25">
      <c r="A77" s="136">
        <v>62</v>
      </c>
      <c r="B77" s="133"/>
      <c r="C77" s="132" t="s">
        <v>144</v>
      </c>
      <c r="D77" s="135" t="s">
        <v>145</v>
      </c>
      <c r="E77" s="37" t="s">
        <v>32</v>
      </c>
      <c r="F77" s="38" t="s">
        <v>143</v>
      </c>
      <c r="G77" s="38" t="s">
        <v>14</v>
      </c>
      <c r="H77" s="148">
        <f t="shared" si="5"/>
        <v>17.600000000000001</v>
      </c>
      <c r="I77" s="151">
        <v>16</v>
      </c>
    </row>
    <row r="78" spans="1:9" ht="54" customHeight="1" x14ac:dyDescent="0.25">
      <c r="A78" s="536">
        <v>59</v>
      </c>
      <c r="B78" s="133"/>
      <c r="C78" s="132" t="s">
        <v>141</v>
      </c>
      <c r="D78" s="135" t="s">
        <v>146</v>
      </c>
      <c r="E78" s="37" t="s">
        <v>32</v>
      </c>
      <c r="F78" s="38" t="s">
        <v>143</v>
      </c>
      <c r="G78" s="38" t="s">
        <v>14</v>
      </c>
      <c r="H78" s="148">
        <f t="shared" si="5"/>
        <v>17.05</v>
      </c>
      <c r="I78" s="151">
        <v>15.5</v>
      </c>
    </row>
    <row r="79" spans="1:9" ht="51.75" customHeight="1" x14ac:dyDescent="0.25">
      <c r="A79" s="536"/>
      <c r="B79" s="133"/>
      <c r="C79" s="132" t="s">
        <v>144</v>
      </c>
      <c r="D79" s="135" t="s">
        <v>147</v>
      </c>
      <c r="E79" s="37" t="s">
        <v>32</v>
      </c>
      <c r="F79" s="38" t="s">
        <v>143</v>
      </c>
      <c r="G79" s="38" t="s">
        <v>14</v>
      </c>
      <c r="H79" s="148">
        <f t="shared" si="5"/>
        <v>17.05</v>
      </c>
      <c r="I79" s="151">
        <v>15.5</v>
      </c>
    </row>
    <row r="80" spans="1:9" ht="51.75" customHeight="1" x14ac:dyDescent="0.25">
      <c r="A80" s="536">
        <f>A78+1</f>
        <v>60</v>
      </c>
      <c r="B80" s="133"/>
      <c r="C80" s="132" t="s">
        <v>148</v>
      </c>
      <c r="D80" s="135" t="s">
        <v>149</v>
      </c>
      <c r="E80" s="37" t="s">
        <v>32</v>
      </c>
      <c r="F80" s="38" t="s">
        <v>143</v>
      </c>
      <c r="G80" s="38" t="s">
        <v>14</v>
      </c>
      <c r="H80" s="148">
        <f t="shared" si="5"/>
        <v>17.05</v>
      </c>
      <c r="I80" s="151">
        <v>15.5</v>
      </c>
    </row>
    <row r="81" spans="1:9" ht="55.5" customHeight="1" x14ac:dyDescent="0.25">
      <c r="A81" s="536"/>
      <c r="B81" s="133"/>
      <c r="C81" s="132" t="s">
        <v>150</v>
      </c>
      <c r="D81" s="135" t="s">
        <v>151</v>
      </c>
      <c r="E81" s="37" t="s">
        <v>32</v>
      </c>
      <c r="F81" s="38" t="s">
        <v>152</v>
      </c>
      <c r="G81" s="38" t="s">
        <v>14</v>
      </c>
      <c r="H81" s="148">
        <f t="shared" si="5"/>
        <v>44</v>
      </c>
      <c r="I81" s="151">
        <v>40</v>
      </c>
    </row>
    <row r="82" spans="1:9" ht="59.25" customHeight="1" x14ac:dyDescent="0.25">
      <c r="A82" s="536">
        <f>A80+1</f>
        <v>61</v>
      </c>
      <c r="B82" s="133"/>
      <c r="C82" s="132" t="s">
        <v>153</v>
      </c>
      <c r="D82" s="35" t="s">
        <v>154</v>
      </c>
      <c r="E82" s="37" t="s">
        <v>32</v>
      </c>
      <c r="F82" s="38" t="s">
        <v>143</v>
      </c>
      <c r="G82" s="38" t="s">
        <v>14</v>
      </c>
      <c r="H82" s="148">
        <f t="shared" si="5"/>
        <v>17.05</v>
      </c>
      <c r="I82" s="151">
        <v>15.5</v>
      </c>
    </row>
    <row r="83" spans="1:9" ht="64.5" customHeight="1" x14ac:dyDescent="0.25">
      <c r="A83" s="536"/>
      <c r="B83" s="133"/>
      <c r="C83" s="132" t="s">
        <v>155</v>
      </c>
      <c r="D83" s="135" t="s">
        <v>156</v>
      </c>
      <c r="E83" s="37" t="s">
        <v>32</v>
      </c>
      <c r="F83" s="40" t="s">
        <v>130</v>
      </c>
      <c r="G83" s="149" t="s">
        <v>34</v>
      </c>
      <c r="H83" s="148">
        <f t="shared" si="5"/>
        <v>26.125</v>
      </c>
      <c r="I83" s="151">
        <v>23.75</v>
      </c>
    </row>
    <row r="84" spans="1:9" ht="51.75" customHeight="1" x14ac:dyDescent="0.25">
      <c r="A84" s="536">
        <f>A82+1</f>
        <v>62</v>
      </c>
      <c r="B84" s="133"/>
      <c r="C84" s="132" t="s">
        <v>157</v>
      </c>
      <c r="D84" s="135" t="s">
        <v>158</v>
      </c>
      <c r="E84" s="37" t="s">
        <v>32</v>
      </c>
      <c r="F84" s="40" t="s">
        <v>143</v>
      </c>
      <c r="G84" s="40" t="s">
        <v>14</v>
      </c>
      <c r="H84" s="148">
        <f t="shared" si="5"/>
        <v>16.225000000000001</v>
      </c>
      <c r="I84" s="151">
        <v>14.75</v>
      </c>
    </row>
    <row r="85" spans="1:9" ht="54" customHeight="1" x14ac:dyDescent="0.25">
      <c r="A85" s="536"/>
      <c r="B85" s="133"/>
      <c r="C85" s="132" t="s">
        <v>159</v>
      </c>
      <c r="D85" s="35" t="s">
        <v>160</v>
      </c>
      <c r="E85" s="41" t="s">
        <v>103</v>
      </c>
      <c r="F85" s="40" t="s">
        <v>135</v>
      </c>
      <c r="G85" s="40" t="s">
        <v>14</v>
      </c>
      <c r="H85" s="148">
        <f t="shared" si="5"/>
        <v>4.6749999999999998</v>
      </c>
      <c r="I85" s="151">
        <v>4.25</v>
      </c>
    </row>
    <row r="86" spans="1:9" ht="48" customHeight="1" x14ac:dyDescent="0.25">
      <c r="A86" s="536">
        <f>A84+1</f>
        <v>63</v>
      </c>
      <c r="B86" s="133"/>
      <c r="C86" s="132" t="s">
        <v>161</v>
      </c>
      <c r="D86" s="35" t="s">
        <v>162</v>
      </c>
      <c r="E86" s="41" t="s">
        <v>32</v>
      </c>
      <c r="F86" s="40" t="s">
        <v>163</v>
      </c>
      <c r="G86" s="40" t="s">
        <v>14</v>
      </c>
      <c r="H86" s="148">
        <f t="shared" si="5"/>
        <v>66</v>
      </c>
      <c r="I86" s="151">
        <v>60</v>
      </c>
    </row>
    <row r="87" spans="1:9" ht="51" customHeight="1" x14ac:dyDescent="0.25">
      <c r="A87" s="536"/>
      <c r="B87" s="133"/>
      <c r="C87" s="132" t="s">
        <v>164</v>
      </c>
      <c r="D87" s="35" t="s">
        <v>165</v>
      </c>
      <c r="E87" s="41" t="s">
        <v>32</v>
      </c>
      <c r="F87" s="40" t="s">
        <v>163</v>
      </c>
      <c r="G87" s="40" t="s">
        <v>14</v>
      </c>
      <c r="H87" s="148">
        <f t="shared" si="5"/>
        <v>60.5</v>
      </c>
      <c r="I87" s="151">
        <v>55</v>
      </c>
    </row>
    <row r="88" spans="1:9" ht="46.5" customHeight="1" x14ac:dyDescent="0.25">
      <c r="A88" s="136">
        <f>SUM(A86+1)</f>
        <v>64</v>
      </c>
      <c r="B88" s="133"/>
      <c r="C88" s="132"/>
      <c r="D88" s="35" t="s">
        <v>166</v>
      </c>
      <c r="E88" s="41"/>
      <c r="F88" s="40"/>
      <c r="G88" s="40" t="s">
        <v>14</v>
      </c>
      <c r="H88" s="148">
        <f t="shared" si="5"/>
        <v>60.5</v>
      </c>
      <c r="I88" s="16">
        <v>55</v>
      </c>
    </row>
    <row r="89" spans="1:9" ht="24.95" customHeight="1" x14ac:dyDescent="0.25">
      <c r="A89" s="570" t="s">
        <v>167</v>
      </c>
      <c r="B89" s="570"/>
      <c r="C89" s="570"/>
      <c r="D89" s="570"/>
      <c r="E89" s="570"/>
      <c r="F89" s="570"/>
      <c r="G89" s="570"/>
      <c r="H89" s="570"/>
      <c r="I89" s="570"/>
    </row>
    <row r="90" spans="1:9" ht="30" customHeight="1" x14ac:dyDescent="0.25">
      <c r="A90" s="152" t="s">
        <v>2</v>
      </c>
      <c r="B90" s="571" t="s">
        <v>3</v>
      </c>
      <c r="C90" s="571"/>
      <c r="D90" s="152" t="s">
        <v>4</v>
      </c>
      <c r="E90" s="152" t="s">
        <v>5</v>
      </c>
      <c r="F90" s="152" t="s">
        <v>6</v>
      </c>
      <c r="G90" s="153" t="s">
        <v>7</v>
      </c>
      <c r="H90" s="154" t="s">
        <v>360</v>
      </c>
      <c r="I90" s="154" t="s">
        <v>359</v>
      </c>
    </row>
    <row r="91" spans="1:9" ht="45" customHeight="1" x14ac:dyDescent="0.25">
      <c r="A91" s="536">
        <f>SUM(A88+1)</f>
        <v>65</v>
      </c>
      <c r="B91" s="544"/>
      <c r="C91" s="532" t="s">
        <v>168</v>
      </c>
      <c r="D91" s="541" t="s">
        <v>169</v>
      </c>
      <c r="E91" s="33" t="s">
        <v>85</v>
      </c>
      <c r="F91" s="542" t="s">
        <v>170</v>
      </c>
      <c r="G91" s="542" t="s">
        <v>34</v>
      </c>
      <c r="H91" s="148">
        <f>I91*10%+I91</f>
        <v>36.299999999999997</v>
      </c>
      <c r="I91" s="151">
        <v>33</v>
      </c>
    </row>
    <row r="92" spans="1:9" ht="45" customHeight="1" x14ac:dyDescent="0.25">
      <c r="A92" s="536"/>
      <c r="B92" s="544"/>
      <c r="C92" s="532"/>
      <c r="D92" s="541"/>
      <c r="E92" s="33" t="s">
        <v>100</v>
      </c>
      <c r="F92" s="542"/>
      <c r="G92" s="542"/>
      <c r="H92" s="148">
        <f t="shared" ref="H92:H110" si="6">I92*10%+I92</f>
        <v>29.425000000000001</v>
      </c>
      <c r="I92" s="151">
        <v>26.75</v>
      </c>
    </row>
    <row r="93" spans="1:9" ht="44.25" customHeight="1" x14ac:dyDescent="0.25">
      <c r="A93" s="136">
        <f>A91+1</f>
        <v>66</v>
      </c>
      <c r="B93" s="133"/>
      <c r="C93" s="132" t="s">
        <v>171</v>
      </c>
      <c r="D93" s="135" t="s">
        <v>172</v>
      </c>
      <c r="E93" s="33" t="s">
        <v>70</v>
      </c>
      <c r="F93" s="134" t="s">
        <v>93</v>
      </c>
      <c r="G93" s="134" t="s">
        <v>14</v>
      </c>
      <c r="H93" s="148">
        <f t="shared" si="6"/>
        <v>27.5</v>
      </c>
      <c r="I93" s="151">
        <v>25</v>
      </c>
    </row>
    <row r="94" spans="1:9" ht="45" customHeight="1" x14ac:dyDescent="0.25">
      <c r="A94" s="136">
        <f>A93+1</f>
        <v>67</v>
      </c>
      <c r="B94" s="133"/>
      <c r="C94" s="132" t="s">
        <v>173</v>
      </c>
      <c r="D94" s="135" t="s">
        <v>174</v>
      </c>
      <c r="E94" s="33" t="s">
        <v>100</v>
      </c>
      <c r="F94" s="134" t="s">
        <v>175</v>
      </c>
      <c r="G94" s="134" t="s">
        <v>14</v>
      </c>
      <c r="H94" s="148">
        <f t="shared" si="6"/>
        <v>39.6</v>
      </c>
      <c r="I94" s="151">
        <v>36</v>
      </c>
    </row>
    <row r="95" spans="1:9" ht="52.5" customHeight="1" x14ac:dyDescent="0.25">
      <c r="A95" s="136">
        <f>A94+1</f>
        <v>68</v>
      </c>
      <c r="B95" s="133"/>
      <c r="C95" s="132" t="s">
        <v>176</v>
      </c>
      <c r="D95" s="135" t="s">
        <v>177</v>
      </c>
      <c r="E95" s="33" t="s">
        <v>100</v>
      </c>
      <c r="F95" s="134" t="s">
        <v>175</v>
      </c>
      <c r="G95" s="134" t="s">
        <v>14</v>
      </c>
      <c r="H95" s="148">
        <f t="shared" si="6"/>
        <v>39.6</v>
      </c>
      <c r="I95" s="151">
        <v>36</v>
      </c>
    </row>
    <row r="96" spans="1:9" ht="51" customHeight="1" x14ac:dyDescent="0.25">
      <c r="A96" s="136">
        <f>A95+1</f>
        <v>69</v>
      </c>
      <c r="B96" s="133"/>
      <c r="C96" s="132" t="s">
        <v>178</v>
      </c>
      <c r="D96" s="35" t="s">
        <v>179</v>
      </c>
      <c r="E96" s="33"/>
      <c r="F96" s="134" t="s">
        <v>97</v>
      </c>
      <c r="G96" s="134" t="s">
        <v>14</v>
      </c>
      <c r="H96" s="148">
        <f t="shared" si="6"/>
        <v>3.3</v>
      </c>
      <c r="I96" s="151">
        <v>3</v>
      </c>
    </row>
    <row r="97" spans="1:9" ht="47.25" customHeight="1" x14ac:dyDescent="0.25">
      <c r="A97" s="136">
        <f t="shared" ref="A97:A107" si="7">A96+1</f>
        <v>70</v>
      </c>
      <c r="B97" s="133"/>
      <c r="C97" s="132" t="s">
        <v>180</v>
      </c>
      <c r="D97" s="135" t="s">
        <v>181</v>
      </c>
      <c r="E97" s="33" t="s">
        <v>113</v>
      </c>
      <c r="F97" s="134" t="s">
        <v>114</v>
      </c>
      <c r="G97" s="134" t="s">
        <v>14</v>
      </c>
      <c r="H97" s="148">
        <f t="shared" si="6"/>
        <v>4.2350000000000003</v>
      </c>
      <c r="I97" s="151">
        <v>3.85</v>
      </c>
    </row>
    <row r="98" spans="1:9" ht="46.5" customHeight="1" x14ac:dyDescent="0.25">
      <c r="A98" s="136">
        <f t="shared" si="7"/>
        <v>71</v>
      </c>
      <c r="B98" s="133"/>
      <c r="C98" s="132" t="s">
        <v>182</v>
      </c>
      <c r="D98" s="135" t="s">
        <v>183</v>
      </c>
      <c r="E98" s="33" t="s">
        <v>113</v>
      </c>
      <c r="F98" s="134" t="s">
        <v>114</v>
      </c>
      <c r="G98" s="134" t="s">
        <v>14</v>
      </c>
      <c r="H98" s="148">
        <f t="shared" si="6"/>
        <v>4.07</v>
      </c>
      <c r="I98" s="151">
        <v>3.7</v>
      </c>
    </row>
    <row r="99" spans="1:9" ht="44.25" customHeight="1" x14ac:dyDescent="0.25">
      <c r="A99" s="136">
        <f t="shared" si="7"/>
        <v>72</v>
      </c>
      <c r="B99" s="133"/>
      <c r="C99" s="132" t="s">
        <v>184</v>
      </c>
      <c r="D99" s="135" t="s">
        <v>185</v>
      </c>
      <c r="E99" s="33" t="s">
        <v>113</v>
      </c>
      <c r="F99" s="134" t="s">
        <v>114</v>
      </c>
      <c r="G99" s="134" t="s">
        <v>14</v>
      </c>
      <c r="H99" s="148">
        <f t="shared" si="6"/>
        <v>3.85</v>
      </c>
      <c r="I99" s="151">
        <v>3.5</v>
      </c>
    </row>
    <row r="100" spans="1:9" ht="57.75" customHeight="1" x14ac:dyDescent="0.25">
      <c r="A100" s="136">
        <f t="shared" si="7"/>
        <v>73</v>
      </c>
      <c r="B100" s="133"/>
      <c r="C100" s="132" t="s">
        <v>186</v>
      </c>
      <c r="D100" s="135" t="s">
        <v>187</v>
      </c>
      <c r="E100" s="33" t="s">
        <v>100</v>
      </c>
      <c r="F100" s="134" t="s">
        <v>170</v>
      </c>
      <c r="G100" s="134" t="s">
        <v>34</v>
      </c>
      <c r="H100" s="148">
        <f t="shared" si="6"/>
        <v>27.5</v>
      </c>
      <c r="I100" s="151">
        <v>25</v>
      </c>
    </row>
    <row r="101" spans="1:9" ht="48" customHeight="1" x14ac:dyDescent="0.25">
      <c r="A101" s="136">
        <f t="shared" si="7"/>
        <v>74</v>
      </c>
      <c r="B101" s="133"/>
      <c r="C101" s="132"/>
      <c r="D101" s="135" t="s">
        <v>188</v>
      </c>
      <c r="E101" s="33" t="s">
        <v>113</v>
      </c>
      <c r="F101" s="134" t="s">
        <v>114</v>
      </c>
      <c r="G101" s="134" t="s">
        <v>14</v>
      </c>
      <c r="H101" s="148">
        <f t="shared" si="6"/>
        <v>3.7950000000000004</v>
      </c>
      <c r="I101" s="151">
        <v>3.45</v>
      </c>
    </row>
    <row r="102" spans="1:9" ht="53.25" customHeight="1" x14ac:dyDescent="0.25">
      <c r="A102" s="136">
        <f t="shared" si="7"/>
        <v>75</v>
      </c>
      <c r="B102" s="133"/>
      <c r="C102" s="532" t="s">
        <v>189</v>
      </c>
      <c r="D102" s="541" t="s">
        <v>190</v>
      </c>
      <c r="E102" s="33" t="s">
        <v>191</v>
      </c>
      <c r="F102" s="134" t="s">
        <v>170</v>
      </c>
      <c r="G102" s="134" t="s">
        <v>34</v>
      </c>
      <c r="H102" s="148">
        <f t="shared" si="6"/>
        <v>27.5</v>
      </c>
      <c r="I102" s="151">
        <v>25</v>
      </c>
    </row>
    <row r="103" spans="1:9" ht="46.5" customHeight="1" x14ac:dyDescent="0.25">
      <c r="A103" s="136">
        <f t="shared" si="7"/>
        <v>76</v>
      </c>
      <c r="B103" s="133"/>
      <c r="C103" s="532"/>
      <c r="D103" s="541"/>
      <c r="E103" s="33" t="s">
        <v>85</v>
      </c>
      <c r="F103" s="134" t="s">
        <v>170</v>
      </c>
      <c r="G103" s="134" t="s">
        <v>34</v>
      </c>
      <c r="H103" s="148">
        <f t="shared" si="6"/>
        <v>34.1</v>
      </c>
      <c r="I103" s="151">
        <v>31</v>
      </c>
    </row>
    <row r="104" spans="1:9" ht="45" customHeight="1" x14ac:dyDescent="0.25">
      <c r="A104" s="136">
        <f t="shared" si="7"/>
        <v>77</v>
      </c>
      <c r="B104" s="133"/>
      <c r="C104" s="132" t="s">
        <v>192</v>
      </c>
      <c r="D104" s="35" t="s">
        <v>193</v>
      </c>
      <c r="E104" s="33" t="s">
        <v>194</v>
      </c>
      <c r="F104" s="134" t="s">
        <v>97</v>
      </c>
      <c r="G104" s="134" t="s">
        <v>14</v>
      </c>
      <c r="H104" s="148">
        <f t="shared" si="6"/>
        <v>3.2450000000000001</v>
      </c>
      <c r="I104" s="151">
        <v>2.95</v>
      </c>
    </row>
    <row r="105" spans="1:9" ht="45" customHeight="1" x14ac:dyDescent="0.25">
      <c r="A105" s="136">
        <f t="shared" si="7"/>
        <v>78</v>
      </c>
      <c r="B105" s="133"/>
      <c r="C105" s="132" t="s">
        <v>195</v>
      </c>
      <c r="D105" s="135" t="s">
        <v>196</v>
      </c>
      <c r="E105" s="33" t="s">
        <v>70</v>
      </c>
      <c r="F105" s="134" t="s">
        <v>93</v>
      </c>
      <c r="G105" s="134" t="s">
        <v>14</v>
      </c>
      <c r="H105" s="148">
        <f t="shared" si="6"/>
        <v>26.4</v>
      </c>
      <c r="I105" s="151">
        <v>24</v>
      </c>
    </row>
    <row r="106" spans="1:9" ht="45" customHeight="1" x14ac:dyDescent="0.25">
      <c r="A106" s="136">
        <f t="shared" si="7"/>
        <v>79</v>
      </c>
      <c r="B106" s="133"/>
      <c r="C106" s="132" t="s">
        <v>197</v>
      </c>
      <c r="D106" s="135" t="s">
        <v>198</v>
      </c>
      <c r="E106" s="33" t="s">
        <v>191</v>
      </c>
      <c r="F106" s="134" t="s">
        <v>163</v>
      </c>
      <c r="G106" s="134" t="s">
        <v>14</v>
      </c>
      <c r="H106" s="148">
        <f t="shared" si="6"/>
        <v>38.5</v>
      </c>
      <c r="I106" s="151">
        <v>35</v>
      </c>
    </row>
    <row r="107" spans="1:9" ht="45" customHeight="1" x14ac:dyDescent="0.25">
      <c r="A107" s="136">
        <f t="shared" si="7"/>
        <v>80</v>
      </c>
      <c r="B107" s="133"/>
      <c r="C107" s="132" t="s">
        <v>199</v>
      </c>
      <c r="D107" s="135" t="s">
        <v>200</v>
      </c>
      <c r="E107" s="33">
        <v>0.4</v>
      </c>
      <c r="F107" s="134" t="s">
        <v>175</v>
      </c>
      <c r="G107" s="134" t="s">
        <v>14</v>
      </c>
      <c r="H107" s="148">
        <f t="shared" si="6"/>
        <v>38.5</v>
      </c>
      <c r="I107" s="151">
        <v>35</v>
      </c>
    </row>
    <row r="108" spans="1:9" ht="45" customHeight="1" x14ac:dyDescent="0.25">
      <c r="A108" s="536">
        <f>SUM(A107+1)</f>
        <v>81</v>
      </c>
      <c r="B108" s="544"/>
      <c r="C108" s="532"/>
      <c r="D108" s="135" t="s">
        <v>201</v>
      </c>
      <c r="E108" s="33">
        <v>0.35</v>
      </c>
      <c r="F108" s="134"/>
      <c r="G108" s="542" t="s">
        <v>14</v>
      </c>
      <c r="H108" s="148">
        <f t="shared" si="6"/>
        <v>18.7</v>
      </c>
      <c r="I108" s="151">
        <v>17</v>
      </c>
    </row>
    <row r="109" spans="1:9" ht="45" customHeight="1" x14ac:dyDescent="0.25">
      <c r="A109" s="536"/>
      <c r="B109" s="544"/>
      <c r="C109" s="532"/>
      <c r="D109" s="135" t="s">
        <v>202</v>
      </c>
      <c r="E109" s="33">
        <v>0.35</v>
      </c>
      <c r="F109" s="134"/>
      <c r="G109" s="542"/>
      <c r="H109" s="148">
        <f t="shared" si="6"/>
        <v>19.8</v>
      </c>
      <c r="I109" s="151">
        <v>18</v>
      </c>
    </row>
    <row r="110" spans="1:9" ht="49.5" customHeight="1" x14ac:dyDescent="0.25">
      <c r="A110" s="136">
        <f>SUM(A108+1)</f>
        <v>82</v>
      </c>
      <c r="B110" s="133"/>
      <c r="C110" s="132" t="s">
        <v>203</v>
      </c>
      <c r="D110" s="135" t="s">
        <v>204</v>
      </c>
      <c r="E110" s="33" t="s">
        <v>205</v>
      </c>
      <c r="F110" s="134" t="s">
        <v>119</v>
      </c>
      <c r="G110" s="134" t="s">
        <v>14</v>
      </c>
      <c r="H110" s="148">
        <f t="shared" si="6"/>
        <v>33</v>
      </c>
      <c r="I110" s="151">
        <v>30</v>
      </c>
    </row>
    <row r="111" spans="1:9" ht="24.95" customHeight="1" x14ac:dyDescent="0.25">
      <c r="A111" s="570" t="s">
        <v>206</v>
      </c>
      <c r="B111" s="570"/>
      <c r="C111" s="570"/>
      <c r="D111" s="570"/>
      <c r="E111" s="570"/>
      <c r="F111" s="570"/>
      <c r="G111" s="570"/>
      <c r="H111" s="570"/>
      <c r="I111" s="570"/>
    </row>
    <row r="112" spans="1:9" ht="30" customHeight="1" x14ac:dyDescent="0.25">
      <c r="A112" s="152" t="s">
        <v>2</v>
      </c>
      <c r="B112" s="571" t="s">
        <v>3</v>
      </c>
      <c r="C112" s="571"/>
      <c r="D112" s="152" t="s">
        <v>4</v>
      </c>
      <c r="E112" s="152" t="s">
        <v>5</v>
      </c>
      <c r="F112" s="152" t="s">
        <v>6</v>
      </c>
      <c r="G112" s="153" t="s">
        <v>7</v>
      </c>
      <c r="H112" s="154" t="s">
        <v>360</v>
      </c>
      <c r="I112" s="154" t="s">
        <v>359</v>
      </c>
    </row>
    <row r="113" spans="1:9" ht="45" customHeight="1" x14ac:dyDescent="0.25">
      <c r="A113" s="136">
        <f>A110+1</f>
        <v>83</v>
      </c>
      <c r="B113" s="133"/>
      <c r="C113" s="132" t="s">
        <v>207</v>
      </c>
      <c r="D113" s="135" t="s">
        <v>208</v>
      </c>
      <c r="E113" s="33">
        <v>0.35</v>
      </c>
      <c r="F113" s="134" t="s">
        <v>209</v>
      </c>
      <c r="G113" s="134" t="s">
        <v>34</v>
      </c>
      <c r="H113" s="148">
        <f>I113*10%+I113</f>
        <v>28.05</v>
      </c>
      <c r="I113" s="151">
        <v>25.5</v>
      </c>
    </row>
    <row r="114" spans="1:9" ht="42" customHeight="1" x14ac:dyDescent="0.25">
      <c r="A114" s="136">
        <f>A113+1</f>
        <v>84</v>
      </c>
      <c r="B114" s="133"/>
      <c r="C114" s="132"/>
      <c r="D114" s="135" t="s">
        <v>210</v>
      </c>
      <c r="E114" s="33" t="s">
        <v>32</v>
      </c>
      <c r="F114" s="134"/>
      <c r="G114" s="134"/>
      <c r="H114" s="148">
        <f t="shared" ref="H114:H133" si="8">I114*10%+I114</f>
        <v>29.15</v>
      </c>
      <c r="I114" s="151">
        <v>26.5</v>
      </c>
    </row>
    <row r="115" spans="1:9" ht="45" customHeight="1" x14ac:dyDescent="0.25">
      <c r="A115" s="136">
        <v>84</v>
      </c>
      <c r="B115" s="133"/>
      <c r="C115" s="132" t="s">
        <v>211</v>
      </c>
      <c r="D115" s="135" t="s">
        <v>212</v>
      </c>
      <c r="E115" s="33" t="s">
        <v>103</v>
      </c>
      <c r="F115" s="134" t="s">
        <v>135</v>
      </c>
      <c r="G115" s="134" t="s">
        <v>14</v>
      </c>
      <c r="H115" s="148">
        <f t="shared" si="8"/>
        <v>4.95</v>
      </c>
      <c r="I115" s="151">
        <v>4.5</v>
      </c>
    </row>
    <row r="116" spans="1:9" ht="45" customHeight="1" x14ac:dyDescent="0.25">
      <c r="A116" s="136">
        <v>85</v>
      </c>
      <c r="B116" s="133"/>
      <c r="C116" s="132" t="s">
        <v>211</v>
      </c>
      <c r="D116" s="135" t="s">
        <v>213</v>
      </c>
      <c r="E116" s="33" t="s">
        <v>103</v>
      </c>
      <c r="F116" s="134" t="s">
        <v>135</v>
      </c>
      <c r="G116" s="134" t="s">
        <v>14</v>
      </c>
      <c r="H116" s="148">
        <f t="shared" si="8"/>
        <v>4.6749999999999998</v>
      </c>
      <c r="I116" s="151">
        <v>4.25</v>
      </c>
    </row>
    <row r="117" spans="1:9" ht="45" customHeight="1" x14ac:dyDescent="0.25">
      <c r="A117" s="136">
        <f t="shared" ref="A117:A133" si="9">A116+1</f>
        <v>86</v>
      </c>
      <c r="B117" s="133"/>
      <c r="C117" s="132" t="s">
        <v>214</v>
      </c>
      <c r="D117" s="35" t="s">
        <v>215</v>
      </c>
      <c r="E117" s="33" t="s">
        <v>70</v>
      </c>
      <c r="F117" s="134" t="s">
        <v>135</v>
      </c>
      <c r="G117" s="134" t="s">
        <v>14</v>
      </c>
      <c r="H117" s="148">
        <f t="shared" si="8"/>
        <v>16.5</v>
      </c>
      <c r="I117" s="151">
        <v>15</v>
      </c>
    </row>
    <row r="118" spans="1:9" ht="45" customHeight="1" x14ac:dyDescent="0.25">
      <c r="A118" s="136">
        <f t="shared" si="9"/>
        <v>87</v>
      </c>
      <c r="B118" s="133"/>
      <c r="C118" s="132"/>
      <c r="D118" s="35" t="s">
        <v>216</v>
      </c>
      <c r="E118" s="33">
        <v>0.35</v>
      </c>
      <c r="F118" s="134" t="s">
        <v>143</v>
      </c>
      <c r="G118" s="134" t="s">
        <v>14</v>
      </c>
      <c r="H118" s="148">
        <f t="shared" si="8"/>
        <v>17.05</v>
      </c>
      <c r="I118" s="151">
        <v>15.5</v>
      </c>
    </row>
    <row r="119" spans="1:9" ht="45" customHeight="1" x14ac:dyDescent="0.25">
      <c r="A119" s="136">
        <f t="shared" si="9"/>
        <v>88</v>
      </c>
      <c r="B119" s="133"/>
      <c r="C119" s="132" t="s">
        <v>217</v>
      </c>
      <c r="D119" s="35" t="s">
        <v>218</v>
      </c>
      <c r="E119" s="33">
        <v>0.35</v>
      </c>
      <c r="F119" s="134" t="s">
        <v>143</v>
      </c>
      <c r="G119" s="134" t="s">
        <v>14</v>
      </c>
      <c r="H119" s="148">
        <f t="shared" si="8"/>
        <v>17.05</v>
      </c>
      <c r="I119" s="151">
        <v>15.5</v>
      </c>
    </row>
    <row r="120" spans="1:9" ht="45" customHeight="1" x14ac:dyDescent="0.25">
      <c r="A120" s="136">
        <f t="shared" si="9"/>
        <v>89</v>
      </c>
      <c r="B120" s="133"/>
      <c r="C120" s="132" t="s">
        <v>219</v>
      </c>
      <c r="D120" s="135" t="s">
        <v>220</v>
      </c>
      <c r="E120" s="33" t="s">
        <v>122</v>
      </c>
      <c r="F120" s="134" t="s">
        <v>143</v>
      </c>
      <c r="G120" s="134" t="s">
        <v>14</v>
      </c>
      <c r="H120" s="148">
        <f t="shared" si="8"/>
        <v>16.5</v>
      </c>
      <c r="I120" s="151">
        <v>15</v>
      </c>
    </row>
    <row r="121" spans="1:9" ht="45" customHeight="1" x14ac:dyDescent="0.25">
      <c r="A121" s="136">
        <f t="shared" si="9"/>
        <v>90</v>
      </c>
      <c r="B121" s="133"/>
      <c r="C121" s="132" t="s">
        <v>217</v>
      </c>
      <c r="D121" s="135" t="s">
        <v>221</v>
      </c>
      <c r="E121" s="33">
        <v>0.35</v>
      </c>
      <c r="F121" s="134" t="s">
        <v>143</v>
      </c>
      <c r="G121" s="134" t="s">
        <v>14</v>
      </c>
      <c r="H121" s="148">
        <f t="shared" si="8"/>
        <v>16.5</v>
      </c>
      <c r="I121" s="151">
        <v>15</v>
      </c>
    </row>
    <row r="122" spans="1:9" ht="47.25" customHeight="1" x14ac:dyDescent="0.25">
      <c r="A122" s="136">
        <f t="shared" si="9"/>
        <v>91</v>
      </c>
      <c r="B122" s="133"/>
      <c r="C122" s="132" t="s">
        <v>222</v>
      </c>
      <c r="D122" s="135" t="s">
        <v>223</v>
      </c>
      <c r="E122" s="33">
        <v>0.35</v>
      </c>
      <c r="F122" s="134" t="s">
        <v>224</v>
      </c>
      <c r="G122" s="134" t="s">
        <v>14</v>
      </c>
      <c r="H122" s="148">
        <f t="shared" si="8"/>
        <v>19.8</v>
      </c>
      <c r="I122" s="151">
        <v>18</v>
      </c>
    </row>
    <row r="123" spans="1:9" ht="45" customHeight="1" x14ac:dyDescent="0.25">
      <c r="A123" s="136">
        <f t="shared" si="9"/>
        <v>92</v>
      </c>
      <c r="B123" s="133"/>
      <c r="C123" s="132" t="s">
        <v>225</v>
      </c>
      <c r="D123" s="135" t="s">
        <v>226</v>
      </c>
      <c r="E123" s="33">
        <v>0.35</v>
      </c>
      <c r="F123" s="134" t="s">
        <v>152</v>
      </c>
      <c r="G123" s="134" t="s">
        <v>14</v>
      </c>
      <c r="H123" s="148">
        <f t="shared" si="8"/>
        <v>42.9</v>
      </c>
      <c r="I123" s="151">
        <v>39</v>
      </c>
    </row>
    <row r="124" spans="1:9" ht="51" customHeight="1" x14ac:dyDescent="0.25">
      <c r="A124" s="136">
        <f t="shared" si="9"/>
        <v>93</v>
      </c>
      <c r="B124" s="133"/>
      <c r="C124" s="532" t="s">
        <v>227</v>
      </c>
      <c r="D124" s="135" t="s">
        <v>228</v>
      </c>
      <c r="E124" s="33" t="s">
        <v>100</v>
      </c>
      <c r="F124" s="134" t="s">
        <v>14</v>
      </c>
      <c r="G124" s="134" t="s">
        <v>14</v>
      </c>
      <c r="H124" s="148">
        <f t="shared" si="8"/>
        <v>47.3</v>
      </c>
      <c r="I124" s="151">
        <v>43</v>
      </c>
    </row>
    <row r="125" spans="1:9" ht="62.25" customHeight="1" x14ac:dyDescent="0.25">
      <c r="A125" s="136">
        <f t="shared" si="9"/>
        <v>94</v>
      </c>
      <c r="B125" s="133"/>
      <c r="C125" s="532"/>
      <c r="D125" s="135" t="s">
        <v>229</v>
      </c>
      <c r="E125" s="33" t="s">
        <v>100</v>
      </c>
      <c r="F125" s="134" t="s">
        <v>14</v>
      </c>
      <c r="G125" s="134" t="s">
        <v>14</v>
      </c>
      <c r="H125" s="148">
        <f t="shared" si="8"/>
        <v>51.7</v>
      </c>
      <c r="I125" s="151">
        <v>47</v>
      </c>
    </row>
    <row r="126" spans="1:9" ht="51.75" customHeight="1" x14ac:dyDescent="0.25">
      <c r="A126" s="136">
        <f t="shared" si="9"/>
        <v>95</v>
      </c>
      <c r="B126" s="133"/>
      <c r="C126" s="532"/>
      <c r="D126" s="135" t="s">
        <v>230</v>
      </c>
      <c r="E126" s="33" t="s">
        <v>100</v>
      </c>
      <c r="F126" s="134" t="s">
        <v>14</v>
      </c>
      <c r="G126" s="134" t="s">
        <v>14</v>
      </c>
      <c r="H126" s="148">
        <f t="shared" si="8"/>
        <v>51.7</v>
      </c>
      <c r="I126" s="151">
        <v>47</v>
      </c>
    </row>
    <row r="127" spans="1:9" ht="45" customHeight="1" x14ac:dyDescent="0.25">
      <c r="A127" s="136">
        <f t="shared" si="9"/>
        <v>96</v>
      </c>
      <c r="B127" s="133"/>
      <c r="C127" s="132" t="s">
        <v>231</v>
      </c>
      <c r="D127" s="135" t="s">
        <v>232</v>
      </c>
      <c r="E127" s="33">
        <v>0.35</v>
      </c>
      <c r="F127" s="134" t="s">
        <v>143</v>
      </c>
      <c r="G127" s="134" t="s">
        <v>14</v>
      </c>
      <c r="H127" s="148">
        <f t="shared" si="8"/>
        <v>17.05</v>
      </c>
      <c r="I127" s="151">
        <v>15.5</v>
      </c>
    </row>
    <row r="128" spans="1:9" ht="45" customHeight="1" x14ac:dyDescent="0.25">
      <c r="A128" s="136">
        <f t="shared" si="9"/>
        <v>97</v>
      </c>
      <c r="B128" s="133"/>
      <c r="C128" s="132" t="s">
        <v>233</v>
      </c>
      <c r="D128" s="135" t="s">
        <v>234</v>
      </c>
      <c r="E128" s="33">
        <v>0.35</v>
      </c>
      <c r="F128" s="134" t="s">
        <v>209</v>
      </c>
      <c r="G128" s="134" t="s">
        <v>34</v>
      </c>
      <c r="H128" s="148">
        <f t="shared" si="8"/>
        <v>26.4</v>
      </c>
      <c r="I128" s="151">
        <v>24</v>
      </c>
    </row>
    <row r="129" spans="1:9" ht="45" customHeight="1" x14ac:dyDescent="0.25">
      <c r="A129" s="136">
        <f t="shared" si="9"/>
        <v>98</v>
      </c>
      <c r="B129" s="133"/>
      <c r="C129" s="132" t="s">
        <v>235</v>
      </c>
      <c r="D129" s="135" t="s">
        <v>236</v>
      </c>
      <c r="E129" s="33" t="s">
        <v>103</v>
      </c>
      <c r="F129" s="134" t="s">
        <v>135</v>
      </c>
      <c r="G129" s="134" t="s">
        <v>14</v>
      </c>
      <c r="H129" s="148">
        <f t="shared" si="8"/>
        <v>4.4000000000000004</v>
      </c>
      <c r="I129" s="151">
        <v>4</v>
      </c>
    </row>
    <row r="130" spans="1:9" ht="45" customHeight="1" x14ac:dyDescent="0.25">
      <c r="A130" s="136">
        <f t="shared" si="9"/>
        <v>99</v>
      </c>
      <c r="B130" s="133"/>
      <c r="C130" s="132" t="s">
        <v>237</v>
      </c>
      <c r="D130" s="135" t="s">
        <v>238</v>
      </c>
      <c r="E130" s="33">
        <v>0.35</v>
      </c>
      <c r="F130" s="134" t="s">
        <v>143</v>
      </c>
      <c r="G130" s="134" t="s">
        <v>14</v>
      </c>
      <c r="H130" s="148">
        <f t="shared" si="8"/>
        <v>15.95</v>
      </c>
      <c r="I130" s="151">
        <v>14.5</v>
      </c>
    </row>
    <row r="131" spans="1:9" ht="48.75" customHeight="1" x14ac:dyDescent="0.25">
      <c r="A131" s="136">
        <f t="shared" si="9"/>
        <v>100</v>
      </c>
      <c r="B131" s="133"/>
      <c r="C131" s="132" t="s">
        <v>239</v>
      </c>
      <c r="D131" s="135" t="s">
        <v>240</v>
      </c>
      <c r="E131" s="33">
        <v>0.35</v>
      </c>
      <c r="F131" s="134" t="s">
        <v>143</v>
      </c>
      <c r="G131" s="134" t="s">
        <v>14</v>
      </c>
      <c r="H131" s="148">
        <f t="shared" si="8"/>
        <v>15.95</v>
      </c>
      <c r="I131" s="151">
        <v>14.5</v>
      </c>
    </row>
    <row r="132" spans="1:9" ht="57" customHeight="1" x14ac:dyDescent="0.25">
      <c r="A132" s="136">
        <f t="shared" si="9"/>
        <v>101</v>
      </c>
      <c r="B132" s="133"/>
      <c r="C132" s="132" t="s">
        <v>241</v>
      </c>
      <c r="D132" s="135" t="s">
        <v>242</v>
      </c>
      <c r="E132" s="33">
        <v>0.35</v>
      </c>
      <c r="F132" s="134" t="s">
        <v>224</v>
      </c>
      <c r="G132" s="134" t="s">
        <v>14</v>
      </c>
      <c r="H132" s="148">
        <f t="shared" si="8"/>
        <v>19.25</v>
      </c>
      <c r="I132" s="151">
        <v>17.5</v>
      </c>
    </row>
    <row r="133" spans="1:9" ht="57.75" customHeight="1" x14ac:dyDescent="0.25">
      <c r="A133" s="136">
        <f t="shared" si="9"/>
        <v>102</v>
      </c>
      <c r="B133" s="133"/>
      <c r="C133" s="132" t="s">
        <v>243</v>
      </c>
      <c r="D133" s="135" t="s">
        <v>244</v>
      </c>
      <c r="E133" s="33">
        <v>0.35</v>
      </c>
      <c r="F133" s="134" t="s">
        <v>152</v>
      </c>
      <c r="G133" s="134" t="s">
        <v>14</v>
      </c>
      <c r="H133" s="148">
        <f t="shared" si="8"/>
        <v>36.299999999999997</v>
      </c>
      <c r="I133" s="151">
        <v>33</v>
      </c>
    </row>
    <row r="134" spans="1:9" ht="24.95" customHeight="1" x14ac:dyDescent="0.25">
      <c r="A134" s="570" t="s">
        <v>245</v>
      </c>
      <c r="B134" s="570"/>
      <c r="C134" s="570"/>
      <c r="D134" s="570"/>
      <c r="E134" s="570"/>
      <c r="F134" s="570"/>
      <c r="G134" s="570"/>
      <c r="H134" s="570"/>
      <c r="I134" s="570"/>
    </row>
    <row r="135" spans="1:9" ht="30" customHeight="1" x14ac:dyDescent="0.25">
      <c r="A135" s="152" t="s">
        <v>2</v>
      </c>
      <c r="B135" s="571" t="s">
        <v>3</v>
      </c>
      <c r="C135" s="571"/>
      <c r="D135" s="152" t="s">
        <v>4</v>
      </c>
      <c r="E135" s="152" t="s">
        <v>5</v>
      </c>
      <c r="F135" s="152" t="s">
        <v>6</v>
      </c>
      <c r="G135" s="153" t="s">
        <v>7</v>
      </c>
      <c r="H135" s="154" t="s">
        <v>360</v>
      </c>
      <c r="I135" s="154" t="s">
        <v>359</v>
      </c>
    </row>
    <row r="136" spans="1:9" ht="51.75" customHeight="1" x14ac:dyDescent="0.25">
      <c r="A136" s="136">
        <f>A133+1</f>
        <v>103</v>
      </c>
      <c r="B136" s="133"/>
      <c r="C136" s="132" t="s">
        <v>246</v>
      </c>
      <c r="D136" s="135" t="s">
        <v>247</v>
      </c>
      <c r="E136" s="43" t="s">
        <v>122</v>
      </c>
      <c r="F136" s="134" t="s">
        <v>44</v>
      </c>
      <c r="G136" s="134" t="s">
        <v>34</v>
      </c>
      <c r="H136" s="148">
        <f>I136*10%+I136</f>
        <v>39.049999999999997</v>
      </c>
      <c r="I136" s="151">
        <v>35.5</v>
      </c>
    </row>
    <row r="137" spans="1:9" ht="50.25" customHeight="1" x14ac:dyDescent="0.25">
      <c r="A137" s="136">
        <f>A136+1</f>
        <v>104</v>
      </c>
      <c r="B137" s="133"/>
      <c r="C137" s="132" t="s">
        <v>248</v>
      </c>
      <c r="D137" s="135" t="s">
        <v>249</v>
      </c>
      <c r="E137" s="33" t="s">
        <v>122</v>
      </c>
      <c r="F137" s="134" t="s">
        <v>250</v>
      </c>
      <c r="G137" s="134" t="s">
        <v>34</v>
      </c>
      <c r="H137" s="148">
        <f t="shared" ref="H137:H153" si="10">I137*10%+I137</f>
        <v>28.05</v>
      </c>
      <c r="I137" s="151">
        <v>25.5</v>
      </c>
    </row>
    <row r="138" spans="1:9" ht="50.25" customHeight="1" x14ac:dyDescent="0.25">
      <c r="A138" s="136">
        <f t="shared" ref="A138:A144" si="11">A137+1</f>
        <v>105</v>
      </c>
      <c r="B138" s="133"/>
      <c r="C138" s="132" t="s">
        <v>251</v>
      </c>
      <c r="D138" s="135" t="s">
        <v>252</v>
      </c>
      <c r="E138" s="33" t="s">
        <v>122</v>
      </c>
      <c r="F138" s="134" t="s">
        <v>250</v>
      </c>
      <c r="G138" s="134" t="s">
        <v>34</v>
      </c>
      <c r="H138" s="148">
        <f t="shared" si="10"/>
        <v>28.05</v>
      </c>
      <c r="I138" s="151">
        <v>25.5</v>
      </c>
    </row>
    <row r="139" spans="1:9" ht="45" customHeight="1" x14ac:dyDescent="0.25">
      <c r="A139" s="136">
        <f t="shared" si="11"/>
        <v>106</v>
      </c>
      <c r="B139" s="133"/>
      <c r="C139" s="132" t="s">
        <v>253</v>
      </c>
      <c r="D139" s="135" t="s">
        <v>254</v>
      </c>
      <c r="E139" s="33">
        <v>0.35</v>
      </c>
      <c r="F139" s="134" t="s">
        <v>250</v>
      </c>
      <c r="G139" s="134" t="s">
        <v>34</v>
      </c>
      <c r="H139" s="148">
        <f t="shared" si="10"/>
        <v>28.05</v>
      </c>
      <c r="I139" s="151">
        <v>25.5</v>
      </c>
    </row>
    <row r="140" spans="1:9" ht="51" customHeight="1" x14ac:dyDescent="0.25">
      <c r="A140" s="136">
        <f t="shared" si="11"/>
        <v>107</v>
      </c>
      <c r="B140" s="133"/>
      <c r="C140" s="532" t="s">
        <v>255</v>
      </c>
      <c r="D140" s="135" t="s">
        <v>256</v>
      </c>
      <c r="E140" s="33">
        <v>0.35</v>
      </c>
      <c r="F140" s="134" t="s">
        <v>250</v>
      </c>
      <c r="G140" s="134" t="s">
        <v>34</v>
      </c>
      <c r="H140" s="148">
        <f t="shared" si="10"/>
        <v>28.05</v>
      </c>
      <c r="I140" s="151">
        <v>25.5</v>
      </c>
    </row>
    <row r="141" spans="1:9" ht="48" customHeight="1" x14ac:dyDescent="0.25">
      <c r="A141" s="136">
        <f t="shared" si="11"/>
        <v>108</v>
      </c>
      <c r="B141" s="133"/>
      <c r="C141" s="532"/>
      <c r="D141" s="135" t="s">
        <v>257</v>
      </c>
      <c r="E141" s="33">
        <v>0.35</v>
      </c>
      <c r="F141" s="134" t="s">
        <v>250</v>
      </c>
      <c r="G141" s="134" t="s">
        <v>34</v>
      </c>
      <c r="H141" s="148">
        <f t="shared" si="10"/>
        <v>36.85</v>
      </c>
      <c r="I141" s="151">
        <v>33.5</v>
      </c>
    </row>
    <row r="142" spans="1:9" ht="50.25" customHeight="1" x14ac:dyDescent="0.25">
      <c r="A142" s="136">
        <f t="shared" si="11"/>
        <v>109</v>
      </c>
      <c r="B142" s="133"/>
      <c r="C142" s="532"/>
      <c r="D142" s="135" t="s">
        <v>258</v>
      </c>
      <c r="E142" s="33">
        <v>0.35</v>
      </c>
      <c r="F142" s="134" t="s">
        <v>250</v>
      </c>
      <c r="G142" s="134" t="s">
        <v>34</v>
      </c>
      <c r="H142" s="148">
        <f t="shared" si="10"/>
        <v>39.049999999999997</v>
      </c>
      <c r="I142" s="151">
        <v>35.5</v>
      </c>
    </row>
    <row r="143" spans="1:9" ht="45" customHeight="1" x14ac:dyDescent="0.25">
      <c r="A143" s="136">
        <f t="shared" si="11"/>
        <v>110</v>
      </c>
      <c r="B143" s="133"/>
      <c r="C143" s="132" t="s">
        <v>259</v>
      </c>
      <c r="D143" s="135" t="s">
        <v>260</v>
      </c>
      <c r="E143" s="33">
        <v>0.35</v>
      </c>
      <c r="F143" s="134" t="s">
        <v>250</v>
      </c>
      <c r="G143" s="134" t="s">
        <v>34</v>
      </c>
      <c r="H143" s="148">
        <f t="shared" si="10"/>
        <v>14.574999999999999</v>
      </c>
      <c r="I143" s="151">
        <v>13.25</v>
      </c>
    </row>
    <row r="144" spans="1:9" ht="45" customHeight="1" x14ac:dyDescent="0.25">
      <c r="A144" s="136">
        <f t="shared" si="11"/>
        <v>111</v>
      </c>
      <c r="B144" s="133"/>
      <c r="C144" s="132" t="s">
        <v>261</v>
      </c>
      <c r="D144" s="135" t="s">
        <v>262</v>
      </c>
      <c r="E144" s="33">
        <v>0.35</v>
      </c>
      <c r="F144" s="134" t="s">
        <v>263</v>
      </c>
      <c r="G144" s="134" t="s">
        <v>14</v>
      </c>
      <c r="H144" s="148">
        <f t="shared" si="10"/>
        <v>34.1</v>
      </c>
      <c r="I144" s="151">
        <v>31</v>
      </c>
    </row>
    <row r="145" spans="1:9" ht="49.5" customHeight="1" x14ac:dyDescent="0.25">
      <c r="A145" s="136">
        <f>A144+1</f>
        <v>112</v>
      </c>
      <c r="B145" s="133"/>
      <c r="C145" s="132" t="s">
        <v>264</v>
      </c>
      <c r="D145" s="73" t="s">
        <v>265</v>
      </c>
      <c r="E145" s="33" t="s">
        <v>122</v>
      </c>
      <c r="F145" s="134" t="s">
        <v>263</v>
      </c>
      <c r="G145" s="134" t="s">
        <v>14</v>
      </c>
      <c r="H145" s="148">
        <f t="shared" si="10"/>
        <v>31.9</v>
      </c>
      <c r="I145" s="151">
        <v>29</v>
      </c>
    </row>
    <row r="146" spans="1:9" ht="45" customHeight="1" x14ac:dyDescent="0.25">
      <c r="A146" s="136">
        <f t="shared" ref="A146:A151" si="12">A145+1</f>
        <v>113</v>
      </c>
      <c r="B146" s="133"/>
      <c r="C146" s="132" t="s">
        <v>266</v>
      </c>
      <c r="D146" s="135" t="s">
        <v>267</v>
      </c>
      <c r="E146" s="33" t="s">
        <v>122</v>
      </c>
      <c r="F146" s="134" t="s">
        <v>263</v>
      </c>
      <c r="G146" s="134" t="s">
        <v>14</v>
      </c>
      <c r="H146" s="148">
        <f t="shared" si="10"/>
        <v>34.1</v>
      </c>
      <c r="I146" s="151">
        <v>31</v>
      </c>
    </row>
    <row r="147" spans="1:9" ht="45" customHeight="1" x14ac:dyDescent="0.25">
      <c r="A147" s="136">
        <f t="shared" si="12"/>
        <v>114</v>
      </c>
      <c r="B147" s="133"/>
      <c r="C147" s="132" t="s">
        <v>268</v>
      </c>
      <c r="D147" s="135" t="s">
        <v>269</v>
      </c>
      <c r="E147" s="33" t="s">
        <v>122</v>
      </c>
      <c r="F147" s="134" t="s">
        <v>263</v>
      </c>
      <c r="G147" s="134" t="s">
        <v>14</v>
      </c>
      <c r="H147" s="148">
        <f t="shared" si="10"/>
        <v>30.8</v>
      </c>
      <c r="I147" s="151">
        <v>28</v>
      </c>
    </row>
    <row r="148" spans="1:9" ht="42" customHeight="1" x14ac:dyDescent="0.25">
      <c r="A148" s="136">
        <f t="shared" si="12"/>
        <v>115</v>
      </c>
      <c r="B148" s="544"/>
      <c r="C148" s="44" t="s">
        <v>270</v>
      </c>
      <c r="D148" s="135" t="s">
        <v>271</v>
      </c>
      <c r="E148" s="33" t="s">
        <v>272</v>
      </c>
      <c r="F148" s="542" t="s">
        <v>14</v>
      </c>
      <c r="G148" s="542" t="s">
        <v>14</v>
      </c>
      <c r="H148" s="148">
        <f t="shared" si="10"/>
        <v>0</v>
      </c>
      <c r="I148" s="151">
        <v>0</v>
      </c>
    </row>
    <row r="149" spans="1:9" ht="48.75" customHeight="1" x14ac:dyDescent="0.25">
      <c r="A149" s="136">
        <f t="shared" si="12"/>
        <v>116</v>
      </c>
      <c r="B149" s="544"/>
      <c r="C149" s="44"/>
      <c r="D149" s="135" t="s">
        <v>271</v>
      </c>
      <c r="E149" s="33" t="s">
        <v>273</v>
      </c>
      <c r="F149" s="542"/>
      <c r="G149" s="542"/>
      <c r="H149" s="148">
        <f t="shared" si="10"/>
        <v>258.5</v>
      </c>
      <c r="I149" s="151">
        <v>235</v>
      </c>
    </row>
    <row r="150" spans="1:9" ht="45" customHeight="1" x14ac:dyDescent="0.25">
      <c r="A150" s="136">
        <f t="shared" si="12"/>
        <v>117</v>
      </c>
      <c r="B150" s="544"/>
      <c r="C150" s="44"/>
      <c r="D150" s="135" t="s">
        <v>271</v>
      </c>
      <c r="E150" s="33" t="s">
        <v>274</v>
      </c>
      <c r="F150" s="542"/>
      <c r="G150" s="542"/>
      <c r="H150" s="148">
        <f t="shared" si="10"/>
        <v>341</v>
      </c>
      <c r="I150" s="151">
        <v>310</v>
      </c>
    </row>
    <row r="151" spans="1:9" ht="42.75" customHeight="1" x14ac:dyDescent="0.25">
      <c r="A151" s="136">
        <f t="shared" si="12"/>
        <v>118</v>
      </c>
      <c r="B151" s="544"/>
      <c r="C151" s="44"/>
      <c r="D151" s="135" t="s">
        <v>271</v>
      </c>
      <c r="E151" s="33" t="s">
        <v>275</v>
      </c>
      <c r="F151" s="542"/>
      <c r="G151" s="542"/>
      <c r="H151" s="148">
        <f t="shared" si="10"/>
        <v>385</v>
      </c>
      <c r="I151" s="151">
        <v>350</v>
      </c>
    </row>
    <row r="152" spans="1:9" ht="49.5" customHeight="1" x14ac:dyDescent="0.25">
      <c r="A152" s="136">
        <v>121</v>
      </c>
      <c r="B152" s="544"/>
      <c r="C152" s="44"/>
      <c r="D152" s="135" t="s">
        <v>276</v>
      </c>
      <c r="E152" s="33" t="s">
        <v>277</v>
      </c>
      <c r="F152" s="542"/>
      <c r="G152" s="542"/>
      <c r="H152" s="148">
        <f t="shared" si="10"/>
        <v>412.5</v>
      </c>
      <c r="I152" s="151">
        <v>375</v>
      </c>
    </row>
    <row r="153" spans="1:9" ht="45" customHeight="1" x14ac:dyDescent="0.25">
      <c r="A153" s="136">
        <f>A151+1</f>
        <v>119</v>
      </c>
      <c r="B153" s="544"/>
      <c r="C153" s="44"/>
      <c r="D153" s="135" t="s">
        <v>278</v>
      </c>
      <c r="E153" s="33" t="s">
        <v>277</v>
      </c>
      <c r="F153" s="542"/>
      <c r="G153" s="542"/>
      <c r="H153" s="148">
        <f t="shared" si="10"/>
        <v>451</v>
      </c>
      <c r="I153" s="151">
        <v>410</v>
      </c>
    </row>
    <row r="154" spans="1:9" ht="24.95" customHeight="1" x14ac:dyDescent="0.25">
      <c r="A154" s="570" t="s">
        <v>279</v>
      </c>
      <c r="B154" s="570"/>
      <c r="C154" s="570"/>
      <c r="D154" s="570"/>
      <c r="E154" s="570"/>
      <c r="F154" s="570"/>
      <c r="G154" s="570"/>
      <c r="H154" s="570"/>
      <c r="I154" s="570"/>
    </row>
    <row r="155" spans="1:9" ht="30" customHeight="1" x14ac:dyDescent="0.25">
      <c r="A155" s="152" t="s">
        <v>2</v>
      </c>
      <c r="B155" s="571" t="s">
        <v>3</v>
      </c>
      <c r="C155" s="571"/>
      <c r="D155" s="152" t="s">
        <v>4</v>
      </c>
      <c r="E155" s="152" t="s">
        <v>5</v>
      </c>
      <c r="F155" s="152" t="s">
        <v>6</v>
      </c>
      <c r="G155" s="153" t="s">
        <v>7</v>
      </c>
      <c r="H155" s="154" t="s">
        <v>360</v>
      </c>
      <c r="I155" s="154" t="s">
        <v>359</v>
      </c>
    </row>
    <row r="156" spans="1:9" ht="47.25" customHeight="1" x14ac:dyDescent="0.25">
      <c r="A156" s="136">
        <f>A153+1</f>
        <v>120</v>
      </c>
      <c r="B156" s="133"/>
      <c r="C156" s="132" t="s">
        <v>280</v>
      </c>
      <c r="D156" s="135" t="s">
        <v>281</v>
      </c>
      <c r="E156" s="33" t="s">
        <v>70</v>
      </c>
      <c r="F156" s="134" t="s">
        <v>282</v>
      </c>
      <c r="G156" s="134" t="s">
        <v>34</v>
      </c>
      <c r="H156" s="148">
        <f>I156*10%+I156</f>
        <v>66</v>
      </c>
      <c r="I156" s="148">
        <v>60</v>
      </c>
    </row>
    <row r="157" spans="1:9" ht="45" customHeight="1" x14ac:dyDescent="0.25">
      <c r="A157" s="136">
        <f>A156+1</f>
        <v>121</v>
      </c>
      <c r="B157" s="133"/>
      <c r="C157" s="132" t="s">
        <v>283</v>
      </c>
      <c r="D157" s="135" t="s">
        <v>284</v>
      </c>
      <c r="E157" s="33">
        <v>0.5</v>
      </c>
      <c r="F157" s="134" t="s">
        <v>97</v>
      </c>
      <c r="G157" s="134" t="s">
        <v>14</v>
      </c>
      <c r="H157" s="148">
        <f t="shared" ref="H157:H158" si="13">I157*10%+I157</f>
        <v>11</v>
      </c>
      <c r="I157" s="148">
        <v>10</v>
      </c>
    </row>
    <row r="158" spans="1:9" ht="41.25" customHeight="1" x14ac:dyDescent="0.25">
      <c r="A158" s="136">
        <f>A157+1</f>
        <v>122</v>
      </c>
      <c r="B158" s="133"/>
      <c r="C158" s="132" t="s">
        <v>285</v>
      </c>
      <c r="D158" s="135" t="s">
        <v>286</v>
      </c>
      <c r="E158" s="33">
        <v>0.35</v>
      </c>
      <c r="F158" s="134" t="s">
        <v>287</v>
      </c>
      <c r="G158" s="134" t="s">
        <v>14</v>
      </c>
      <c r="H158" s="148">
        <f t="shared" si="13"/>
        <v>63.8</v>
      </c>
      <c r="I158" s="148">
        <v>58</v>
      </c>
    </row>
    <row r="159" spans="1:9" ht="24.95" customHeight="1" x14ac:dyDescent="0.25">
      <c r="A159" s="570" t="s">
        <v>288</v>
      </c>
      <c r="B159" s="570"/>
      <c r="C159" s="570"/>
      <c r="D159" s="570"/>
      <c r="E159" s="570"/>
      <c r="F159" s="570"/>
      <c r="G159" s="570"/>
      <c r="H159" s="570"/>
      <c r="I159" s="570"/>
    </row>
    <row r="160" spans="1:9" ht="30" customHeight="1" x14ac:dyDescent="0.25">
      <c r="A160" s="152" t="s">
        <v>2</v>
      </c>
      <c r="B160" s="571" t="s">
        <v>3</v>
      </c>
      <c r="C160" s="571"/>
      <c r="D160" s="152" t="s">
        <v>4</v>
      </c>
      <c r="E160" s="152" t="s">
        <v>5</v>
      </c>
      <c r="F160" s="152" t="s">
        <v>6</v>
      </c>
      <c r="G160" s="153" t="s">
        <v>7</v>
      </c>
      <c r="H160" s="154" t="s">
        <v>360</v>
      </c>
      <c r="I160" s="154" t="s">
        <v>359</v>
      </c>
    </row>
    <row r="161" spans="1:9" ht="36" customHeight="1" x14ac:dyDescent="0.25">
      <c r="A161" s="136">
        <f>SUM(A158+1)</f>
        <v>123</v>
      </c>
      <c r="B161" s="531"/>
      <c r="C161" s="532" t="s">
        <v>289</v>
      </c>
      <c r="D161" s="541" t="s">
        <v>290</v>
      </c>
      <c r="E161" s="33" t="s">
        <v>291</v>
      </c>
      <c r="F161" s="542" t="s">
        <v>14</v>
      </c>
      <c r="G161" s="542" t="s">
        <v>14</v>
      </c>
      <c r="H161" s="148">
        <f>I161*10%+I161</f>
        <v>181.5</v>
      </c>
      <c r="I161" s="148">
        <v>165</v>
      </c>
    </row>
    <row r="162" spans="1:9" ht="43.5" customHeight="1" x14ac:dyDescent="0.25">
      <c r="A162" s="136">
        <f>A161+1</f>
        <v>124</v>
      </c>
      <c r="B162" s="531"/>
      <c r="C162" s="532"/>
      <c r="D162" s="541"/>
      <c r="E162" s="33" t="s">
        <v>292</v>
      </c>
      <c r="F162" s="542"/>
      <c r="G162" s="542"/>
      <c r="H162" s="148">
        <f t="shared" ref="H162:H163" si="14">I162*10%+I162</f>
        <v>203.5</v>
      </c>
      <c r="I162" s="148">
        <v>185</v>
      </c>
    </row>
    <row r="163" spans="1:9" ht="36" customHeight="1" x14ac:dyDescent="0.25">
      <c r="A163" s="136">
        <f>A162+1</f>
        <v>125</v>
      </c>
      <c r="B163" s="137"/>
      <c r="C163" s="132" t="s">
        <v>293</v>
      </c>
      <c r="D163" s="135" t="s">
        <v>294</v>
      </c>
      <c r="E163" s="33"/>
      <c r="F163" s="134" t="s">
        <v>14</v>
      </c>
      <c r="G163" s="134" t="s">
        <v>14</v>
      </c>
      <c r="H163" s="148">
        <f t="shared" si="14"/>
        <v>88</v>
      </c>
      <c r="I163" s="148">
        <v>80</v>
      </c>
    </row>
    <row r="164" spans="1:9" ht="24.95" customHeight="1" x14ac:dyDescent="0.25">
      <c r="A164" s="570" t="s">
        <v>295</v>
      </c>
      <c r="B164" s="570"/>
      <c r="C164" s="570"/>
      <c r="D164" s="570"/>
      <c r="E164" s="570"/>
      <c r="F164" s="570"/>
      <c r="G164" s="570"/>
      <c r="H164" s="570"/>
      <c r="I164" s="570"/>
    </row>
    <row r="165" spans="1:9" ht="30" customHeight="1" x14ac:dyDescent="0.25">
      <c r="A165" s="152" t="s">
        <v>2</v>
      </c>
      <c r="B165" s="571" t="s">
        <v>3</v>
      </c>
      <c r="C165" s="571"/>
      <c r="D165" s="152" t="s">
        <v>4</v>
      </c>
      <c r="E165" s="152" t="s">
        <v>5</v>
      </c>
      <c r="F165" s="152" t="s">
        <v>6</v>
      </c>
      <c r="G165" s="153" t="s">
        <v>7</v>
      </c>
      <c r="H165" s="154" t="s">
        <v>360</v>
      </c>
      <c r="I165" s="154" t="s">
        <v>359</v>
      </c>
    </row>
    <row r="166" spans="1:9" ht="50.25" customHeight="1" x14ac:dyDescent="0.25">
      <c r="A166" s="136">
        <f>A163+1</f>
        <v>126</v>
      </c>
      <c r="B166" s="137"/>
      <c r="C166" s="132" t="s">
        <v>296</v>
      </c>
      <c r="D166" s="135" t="s">
        <v>297</v>
      </c>
      <c r="E166" s="33" t="s">
        <v>298</v>
      </c>
      <c r="F166" s="134" t="s">
        <v>14</v>
      </c>
      <c r="G166" s="134" t="s">
        <v>14</v>
      </c>
      <c r="H166" s="148">
        <f>I166*10%+I166</f>
        <v>143</v>
      </c>
      <c r="I166" s="151">
        <v>130</v>
      </c>
    </row>
    <row r="167" spans="1:9" ht="45" customHeight="1" x14ac:dyDescent="0.25">
      <c r="A167" s="136">
        <v>127</v>
      </c>
      <c r="B167" s="137"/>
      <c r="C167" s="132" t="s">
        <v>299</v>
      </c>
      <c r="D167" s="135" t="s">
        <v>300</v>
      </c>
      <c r="E167" s="33" t="s">
        <v>85</v>
      </c>
      <c r="F167" s="134" t="s">
        <v>14</v>
      </c>
      <c r="G167" s="134" t="s">
        <v>14</v>
      </c>
      <c r="H167" s="148">
        <f t="shared" ref="H167:H172" si="15">I167*10%+I167</f>
        <v>368.5</v>
      </c>
      <c r="I167" s="151">
        <v>335</v>
      </c>
    </row>
    <row r="168" spans="1:9" ht="43.5" customHeight="1" x14ac:dyDescent="0.25">
      <c r="A168" s="136">
        <f>A167+1</f>
        <v>128</v>
      </c>
      <c r="B168" s="137"/>
      <c r="C168" s="132" t="s">
        <v>301</v>
      </c>
      <c r="D168" s="135" t="s">
        <v>302</v>
      </c>
      <c r="E168" s="33" t="s">
        <v>70</v>
      </c>
      <c r="F168" s="134" t="s">
        <v>14</v>
      </c>
      <c r="G168" s="134" t="s">
        <v>14</v>
      </c>
      <c r="H168" s="148">
        <f t="shared" si="15"/>
        <v>484</v>
      </c>
      <c r="I168" s="151">
        <v>440</v>
      </c>
    </row>
    <row r="169" spans="1:9" ht="40.5" customHeight="1" x14ac:dyDescent="0.25">
      <c r="A169" s="136">
        <f>A168+1</f>
        <v>129</v>
      </c>
      <c r="B169" s="137"/>
      <c r="C169" s="132" t="s">
        <v>296</v>
      </c>
      <c r="D169" s="135" t="s">
        <v>303</v>
      </c>
      <c r="E169" s="33" t="s">
        <v>70</v>
      </c>
      <c r="F169" s="134" t="s">
        <v>14</v>
      </c>
      <c r="G169" s="134" t="s">
        <v>14</v>
      </c>
      <c r="H169" s="148">
        <f t="shared" si="15"/>
        <v>15.4</v>
      </c>
      <c r="I169" s="151">
        <v>14</v>
      </c>
    </row>
    <row r="170" spans="1:9" ht="44.25" customHeight="1" x14ac:dyDescent="0.25">
      <c r="A170" s="136">
        <f>A169+1</f>
        <v>130</v>
      </c>
      <c r="B170" s="137"/>
      <c r="C170" s="132" t="s">
        <v>304</v>
      </c>
      <c r="D170" s="135" t="s">
        <v>305</v>
      </c>
      <c r="E170" s="33" t="s">
        <v>70</v>
      </c>
      <c r="F170" s="134" t="s">
        <v>14</v>
      </c>
      <c r="G170" s="134" t="s">
        <v>14</v>
      </c>
      <c r="H170" s="148">
        <f t="shared" si="15"/>
        <v>8.25</v>
      </c>
      <c r="I170" s="151">
        <v>7.5</v>
      </c>
    </row>
    <row r="171" spans="1:9" ht="51.75" customHeight="1" x14ac:dyDescent="0.25">
      <c r="A171" s="136">
        <f>A170+1</f>
        <v>131</v>
      </c>
      <c r="B171" s="137"/>
      <c r="C171" s="132" t="s">
        <v>306</v>
      </c>
      <c r="D171" s="135" t="s">
        <v>307</v>
      </c>
      <c r="E171" s="33" t="s">
        <v>70</v>
      </c>
      <c r="F171" s="134" t="s">
        <v>14</v>
      </c>
      <c r="G171" s="134" t="s">
        <v>14</v>
      </c>
      <c r="H171" s="148">
        <f t="shared" si="15"/>
        <v>8.25</v>
      </c>
      <c r="I171" s="151">
        <v>7.5</v>
      </c>
    </row>
    <row r="172" spans="1:9" ht="40.5" customHeight="1" x14ac:dyDescent="0.25">
      <c r="A172" s="136">
        <f>A171+1</f>
        <v>132</v>
      </c>
      <c r="B172" s="47"/>
      <c r="C172" s="47" t="s">
        <v>308</v>
      </c>
      <c r="D172" s="48" t="s">
        <v>309</v>
      </c>
      <c r="E172" s="47"/>
      <c r="F172" s="47" t="s">
        <v>14</v>
      </c>
      <c r="G172" s="47" t="s">
        <v>14</v>
      </c>
      <c r="H172" s="148">
        <f t="shared" si="15"/>
        <v>660</v>
      </c>
      <c r="I172" s="151">
        <v>600</v>
      </c>
    </row>
    <row r="173" spans="1:9" ht="24.95" customHeight="1" x14ac:dyDescent="0.25">
      <c r="A173" s="570" t="s">
        <v>310</v>
      </c>
      <c r="B173" s="570"/>
      <c r="C173" s="570"/>
      <c r="D173" s="570"/>
      <c r="E173" s="570"/>
      <c r="F173" s="570"/>
      <c r="G173" s="570"/>
      <c r="H173" s="570"/>
      <c r="I173" s="570"/>
    </row>
    <row r="174" spans="1:9" ht="30" customHeight="1" x14ac:dyDescent="0.25">
      <c r="A174" s="152" t="s">
        <v>2</v>
      </c>
      <c r="B174" s="571" t="s">
        <v>3</v>
      </c>
      <c r="C174" s="571"/>
      <c r="D174" s="152" t="s">
        <v>4</v>
      </c>
      <c r="E174" s="152" t="s">
        <v>5</v>
      </c>
      <c r="F174" s="152" t="s">
        <v>6</v>
      </c>
      <c r="G174" s="153" t="s">
        <v>7</v>
      </c>
      <c r="H174" s="154" t="s">
        <v>360</v>
      </c>
      <c r="I174" s="154" t="s">
        <v>359</v>
      </c>
    </row>
    <row r="175" spans="1:9" ht="46.5" customHeight="1" x14ac:dyDescent="0.25">
      <c r="A175" s="136">
        <f>SUM(A172+1)</f>
        <v>133</v>
      </c>
      <c r="B175" s="133"/>
      <c r="C175" s="132" t="s">
        <v>311</v>
      </c>
      <c r="D175" s="135" t="s">
        <v>312</v>
      </c>
      <c r="E175" s="33" t="s">
        <v>313</v>
      </c>
      <c r="F175" s="37" t="s">
        <v>314</v>
      </c>
      <c r="G175" s="49" t="s">
        <v>315</v>
      </c>
      <c r="H175" s="148">
        <f>I175*10%+I175</f>
        <v>126.5</v>
      </c>
      <c r="I175" s="151">
        <v>115</v>
      </c>
    </row>
    <row r="176" spans="1:9" ht="44.25" customHeight="1" x14ac:dyDescent="0.25">
      <c r="A176" s="136">
        <f>A175+1</f>
        <v>134</v>
      </c>
      <c r="B176" s="133"/>
      <c r="C176" s="132" t="s">
        <v>316</v>
      </c>
      <c r="D176" s="135" t="s">
        <v>317</v>
      </c>
      <c r="E176" s="50" t="s">
        <v>318</v>
      </c>
      <c r="F176" s="37" t="s">
        <v>315</v>
      </c>
      <c r="G176" s="49" t="s">
        <v>14</v>
      </c>
      <c r="H176" s="148">
        <f t="shared" ref="H176:H180" si="16">I176*10%+I176</f>
        <v>313.5</v>
      </c>
      <c r="I176" s="151">
        <v>285</v>
      </c>
    </row>
    <row r="177" spans="1:9" ht="49.5" customHeight="1" x14ac:dyDescent="0.25">
      <c r="A177" s="136">
        <f>A176+1</f>
        <v>135</v>
      </c>
      <c r="B177" s="133"/>
      <c r="C177" s="132" t="s">
        <v>319</v>
      </c>
      <c r="D177" s="135" t="s">
        <v>320</v>
      </c>
      <c r="E177" s="50" t="s">
        <v>318</v>
      </c>
      <c r="F177" s="37" t="s">
        <v>315</v>
      </c>
      <c r="G177" s="49" t="s">
        <v>14</v>
      </c>
      <c r="H177" s="148">
        <f t="shared" si="16"/>
        <v>825</v>
      </c>
      <c r="I177" s="151">
        <v>750</v>
      </c>
    </row>
    <row r="178" spans="1:9" ht="43.5" customHeight="1" x14ac:dyDescent="0.25">
      <c r="A178" s="136">
        <f>A177+1</f>
        <v>136</v>
      </c>
      <c r="B178" s="133"/>
      <c r="C178" s="132" t="s">
        <v>321</v>
      </c>
      <c r="D178" s="135" t="s">
        <v>322</v>
      </c>
      <c r="E178" s="50" t="s">
        <v>318</v>
      </c>
      <c r="F178" s="37" t="s">
        <v>315</v>
      </c>
      <c r="G178" s="49" t="s">
        <v>14</v>
      </c>
      <c r="H178" s="148">
        <f t="shared" si="16"/>
        <v>825</v>
      </c>
      <c r="I178" s="151">
        <v>750</v>
      </c>
    </row>
    <row r="179" spans="1:9" ht="53.25" customHeight="1" x14ac:dyDescent="0.25">
      <c r="A179" s="136">
        <f>A178+1</f>
        <v>137</v>
      </c>
      <c r="B179" s="133"/>
      <c r="C179" s="132" t="s">
        <v>323</v>
      </c>
      <c r="D179" s="35" t="s">
        <v>324</v>
      </c>
      <c r="E179" s="50" t="s">
        <v>318</v>
      </c>
      <c r="F179" s="37" t="s">
        <v>325</v>
      </c>
      <c r="G179" s="49" t="s">
        <v>14</v>
      </c>
      <c r="H179" s="148">
        <f t="shared" si="16"/>
        <v>79.2</v>
      </c>
      <c r="I179" s="151">
        <v>72</v>
      </c>
    </row>
    <row r="180" spans="1:9" ht="51.75" customHeight="1" x14ac:dyDescent="0.25">
      <c r="A180" s="136">
        <f>A179+1</f>
        <v>138</v>
      </c>
      <c r="B180" s="133"/>
      <c r="C180" s="132" t="s">
        <v>326</v>
      </c>
      <c r="D180" s="35" t="s">
        <v>327</v>
      </c>
      <c r="E180" s="50" t="s">
        <v>318</v>
      </c>
      <c r="F180" s="37" t="s">
        <v>175</v>
      </c>
      <c r="G180" s="49" t="s">
        <v>14</v>
      </c>
      <c r="H180" s="148">
        <f t="shared" si="16"/>
        <v>49.5</v>
      </c>
      <c r="I180" s="151">
        <v>45</v>
      </c>
    </row>
    <row r="181" spans="1:9" ht="24.95" customHeight="1" x14ac:dyDescent="0.25">
      <c r="A181" s="572" t="s">
        <v>328</v>
      </c>
      <c r="B181" s="572"/>
      <c r="C181" s="572"/>
      <c r="D181" s="572"/>
      <c r="E181" s="572"/>
      <c r="F181" s="572"/>
      <c r="G181" s="572"/>
      <c r="H181" s="572"/>
      <c r="I181" s="572"/>
    </row>
    <row r="182" spans="1:9" ht="24.95" customHeight="1" x14ac:dyDescent="0.25">
      <c r="A182" s="540" t="s">
        <v>329</v>
      </c>
      <c r="B182" s="540"/>
      <c r="C182" s="540"/>
      <c r="D182" s="540"/>
      <c r="E182" s="540"/>
      <c r="F182" s="540"/>
      <c r="G182" s="540"/>
      <c r="H182" s="540"/>
      <c r="I182" s="540"/>
    </row>
    <row r="183" spans="1:9" ht="24.95" customHeight="1" x14ac:dyDescent="0.25">
      <c r="A183" s="540" t="s">
        <v>330</v>
      </c>
      <c r="B183" s="540"/>
      <c r="C183" s="540"/>
      <c r="D183" s="540"/>
      <c r="E183" s="540"/>
      <c r="F183" s="540"/>
      <c r="G183" s="540"/>
      <c r="H183" s="51"/>
      <c r="I183" s="52"/>
    </row>
    <row r="184" spans="1:9" ht="24.95" customHeight="1" x14ac:dyDescent="0.25">
      <c r="A184" s="534" t="s">
        <v>331</v>
      </c>
      <c r="B184" s="534"/>
      <c r="C184" s="534"/>
      <c r="D184" s="534"/>
      <c r="E184" s="534"/>
      <c r="F184" s="534"/>
      <c r="G184" s="534"/>
      <c r="H184" s="53"/>
      <c r="I184" s="52"/>
    </row>
    <row r="185" spans="1:9" ht="24.95" customHeight="1" x14ac:dyDescent="0.25">
      <c r="A185" s="534" t="s">
        <v>332</v>
      </c>
      <c r="B185" s="534"/>
      <c r="C185" s="534"/>
      <c r="D185" s="534"/>
      <c r="E185" s="534"/>
      <c r="F185" s="534"/>
      <c r="G185" s="534"/>
      <c r="H185" s="53"/>
      <c r="I185" s="52"/>
    </row>
    <row r="186" spans="1:9" ht="24.95" customHeight="1" x14ac:dyDescent="0.25">
      <c r="A186" s="571" t="s">
        <v>333</v>
      </c>
      <c r="B186" s="571"/>
      <c r="C186" s="571"/>
      <c r="D186" s="571"/>
      <c r="E186" s="152" t="s">
        <v>334</v>
      </c>
      <c r="F186" s="152" t="s">
        <v>335</v>
      </c>
      <c r="G186" s="155" t="s">
        <v>7</v>
      </c>
      <c r="H186" s="154" t="s">
        <v>360</v>
      </c>
      <c r="I186" s="154" t="s">
        <v>359</v>
      </c>
    </row>
    <row r="187" spans="1:9" ht="52.5" customHeight="1" x14ac:dyDescent="0.25">
      <c r="A187" s="536">
        <f>A180+1</f>
        <v>139</v>
      </c>
      <c r="B187" s="537"/>
      <c r="C187" s="532"/>
      <c r="D187" s="533" t="s">
        <v>337</v>
      </c>
      <c r="E187" s="56" t="s">
        <v>338</v>
      </c>
      <c r="F187" s="56" t="s">
        <v>339</v>
      </c>
      <c r="G187" s="56" t="s">
        <v>340</v>
      </c>
      <c r="H187" s="148">
        <f t="shared" ref="H187:H193" si="17">I187*10%+I187</f>
        <v>203.5</v>
      </c>
      <c r="I187" s="148">
        <v>185</v>
      </c>
    </row>
    <row r="188" spans="1:9" ht="39" customHeight="1" x14ac:dyDescent="0.25">
      <c r="A188" s="536"/>
      <c r="B188" s="537"/>
      <c r="C188" s="532"/>
      <c r="D188" s="533"/>
      <c r="E188" s="57" t="s">
        <v>341</v>
      </c>
      <c r="F188" s="57" t="s">
        <v>339</v>
      </c>
      <c r="G188" s="57" t="s">
        <v>340</v>
      </c>
      <c r="H188" s="148">
        <f t="shared" si="17"/>
        <v>291.5</v>
      </c>
      <c r="I188" s="148">
        <v>265</v>
      </c>
    </row>
    <row r="189" spans="1:9" ht="48.75" customHeight="1" x14ac:dyDescent="0.25">
      <c r="A189" s="536"/>
      <c r="B189" s="537"/>
      <c r="C189" s="532"/>
      <c r="D189" s="533"/>
      <c r="E189" s="56" t="s">
        <v>342</v>
      </c>
      <c r="F189" s="56" t="s">
        <v>339</v>
      </c>
      <c r="G189" s="56" t="s">
        <v>340</v>
      </c>
      <c r="H189" s="148">
        <f t="shared" si="17"/>
        <v>396</v>
      </c>
      <c r="I189" s="148">
        <v>360</v>
      </c>
    </row>
    <row r="190" spans="1:9" ht="39.950000000000003" customHeight="1" x14ac:dyDescent="0.25">
      <c r="A190" s="536"/>
      <c r="B190" s="537"/>
      <c r="C190" s="532"/>
      <c r="D190" s="533"/>
      <c r="E190" s="57" t="s">
        <v>343</v>
      </c>
      <c r="F190" s="57" t="s">
        <v>339</v>
      </c>
      <c r="G190" s="57" t="s">
        <v>340</v>
      </c>
      <c r="H190" s="148">
        <f t="shared" si="17"/>
        <v>489.5</v>
      </c>
      <c r="I190" s="148">
        <v>445</v>
      </c>
    </row>
    <row r="191" spans="1:9" ht="39.950000000000003" customHeight="1" x14ac:dyDescent="0.25">
      <c r="A191" s="536"/>
      <c r="B191" s="537"/>
      <c r="C191" s="532"/>
      <c r="D191" s="533"/>
      <c r="E191" s="56" t="s">
        <v>344</v>
      </c>
      <c r="F191" s="56" t="s">
        <v>339</v>
      </c>
      <c r="G191" s="56" t="s">
        <v>340</v>
      </c>
      <c r="H191" s="148">
        <f t="shared" si="17"/>
        <v>588.5</v>
      </c>
      <c r="I191" s="148">
        <v>535</v>
      </c>
    </row>
    <row r="192" spans="1:9" ht="39.950000000000003" customHeight="1" x14ac:dyDescent="0.25">
      <c r="A192" s="536"/>
      <c r="B192" s="537"/>
      <c r="C192" s="532"/>
      <c r="D192" s="533"/>
      <c r="E192" s="57" t="s">
        <v>345</v>
      </c>
      <c r="F192" s="57" t="s">
        <v>339</v>
      </c>
      <c r="G192" s="57" t="s">
        <v>340</v>
      </c>
      <c r="H192" s="148">
        <f t="shared" si="17"/>
        <v>687.5</v>
      </c>
      <c r="I192" s="148">
        <v>625</v>
      </c>
    </row>
    <row r="193" spans="1:10" ht="39.950000000000003" customHeight="1" x14ac:dyDescent="0.25">
      <c r="A193" s="536"/>
      <c r="B193" s="537"/>
      <c r="C193" s="532"/>
      <c r="D193" s="533"/>
      <c r="E193" s="56" t="s">
        <v>346</v>
      </c>
      <c r="F193" s="56" t="s">
        <v>339</v>
      </c>
      <c r="G193" s="56" t="s">
        <v>340</v>
      </c>
      <c r="H193" s="148">
        <f t="shared" si="17"/>
        <v>786.5</v>
      </c>
      <c r="I193" s="148">
        <v>715</v>
      </c>
    </row>
    <row r="194" spans="1:10" ht="24.95" customHeight="1" x14ac:dyDescent="0.25">
      <c r="A194" s="573" t="s">
        <v>347</v>
      </c>
      <c r="B194" s="574"/>
      <c r="C194" s="574"/>
      <c r="D194" s="575"/>
      <c r="E194" s="152" t="s">
        <v>334</v>
      </c>
      <c r="F194" s="152" t="s">
        <v>335</v>
      </c>
      <c r="G194" s="155" t="s">
        <v>7</v>
      </c>
      <c r="H194" s="154" t="s">
        <v>360</v>
      </c>
      <c r="I194" s="154" t="s">
        <v>359</v>
      </c>
    </row>
    <row r="195" spans="1:10" ht="39.950000000000003" customHeight="1" x14ac:dyDescent="0.25">
      <c r="A195" s="530">
        <f>A187+1</f>
        <v>140</v>
      </c>
      <c r="B195" s="531"/>
      <c r="C195" s="532"/>
      <c r="D195" s="533" t="s">
        <v>337</v>
      </c>
      <c r="E195" s="56" t="s">
        <v>348</v>
      </c>
      <c r="F195" s="56" t="s">
        <v>349</v>
      </c>
      <c r="G195" s="58" t="s">
        <v>14</v>
      </c>
      <c r="H195" s="148">
        <f>I195*10%+I195</f>
        <v>15.4</v>
      </c>
      <c r="I195" s="148">
        <v>14</v>
      </c>
    </row>
    <row r="196" spans="1:10" ht="39.950000000000003" customHeight="1" x14ac:dyDescent="0.25">
      <c r="A196" s="530"/>
      <c r="B196" s="531"/>
      <c r="C196" s="532"/>
      <c r="D196" s="533"/>
      <c r="E196" s="57" t="s">
        <v>350</v>
      </c>
      <c r="F196" s="57" t="s">
        <v>349</v>
      </c>
      <c r="G196" s="59" t="s">
        <v>14</v>
      </c>
      <c r="H196" s="148">
        <f t="shared" ref="H196:H201" si="18">I196*10%+I196</f>
        <v>18.7</v>
      </c>
      <c r="I196" s="148">
        <v>17</v>
      </c>
    </row>
    <row r="197" spans="1:10" ht="33.75" customHeight="1" x14ac:dyDescent="0.25">
      <c r="A197" s="530"/>
      <c r="B197" s="531"/>
      <c r="C197" s="532"/>
      <c r="D197" s="533"/>
      <c r="E197" s="56" t="s">
        <v>351</v>
      </c>
      <c r="F197" s="56" t="s">
        <v>349</v>
      </c>
      <c r="G197" s="58" t="s">
        <v>14</v>
      </c>
      <c r="H197" s="148">
        <f t="shared" si="18"/>
        <v>19.25</v>
      </c>
      <c r="I197" s="148">
        <v>17.5</v>
      </c>
    </row>
    <row r="198" spans="1:10" ht="39.950000000000003" customHeight="1" x14ac:dyDescent="0.25">
      <c r="A198" s="530"/>
      <c r="B198" s="531"/>
      <c r="C198" s="532"/>
      <c r="D198" s="533"/>
      <c r="E198" s="57" t="s">
        <v>352</v>
      </c>
      <c r="F198" s="57" t="s">
        <v>349</v>
      </c>
      <c r="G198" s="59" t="s">
        <v>14</v>
      </c>
      <c r="H198" s="148">
        <f t="shared" si="18"/>
        <v>23.1</v>
      </c>
      <c r="I198" s="148">
        <v>21</v>
      </c>
    </row>
    <row r="199" spans="1:10" ht="39.950000000000003" customHeight="1" x14ac:dyDescent="0.25">
      <c r="A199" s="530"/>
      <c r="B199" s="531"/>
      <c r="C199" s="532"/>
      <c r="D199" s="533"/>
      <c r="E199" s="56" t="s">
        <v>353</v>
      </c>
      <c r="F199" s="56" t="s">
        <v>349</v>
      </c>
      <c r="G199" s="58" t="s">
        <v>14</v>
      </c>
      <c r="H199" s="148">
        <f t="shared" si="18"/>
        <v>26.4</v>
      </c>
      <c r="I199" s="148">
        <v>24</v>
      </c>
    </row>
    <row r="200" spans="1:10" ht="39.950000000000003" customHeight="1" x14ac:dyDescent="0.25">
      <c r="A200" s="530"/>
      <c r="B200" s="531"/>
      <c r="C200" s="532"/>
      <c r="D200" s="533"/>
      <c r="E200" s="57" t="s">
        <v>354</v>
      </c>
      <c r="F200" s="57" t="s">
        <v>349</v>
      </c>
      <c r="G200" s="59" t="s">
        <v>14</v>
      </c>
      <c r="H200" s="148">
        <f t="shared" si="18"/>
        <v>27.5</v>
      </c>
      <c r="I200" s="148">
        <v>25</v>
      </c>
    </row>
    <row r="201" spans="1:10" ht="39.950000000000003" customHeight="1" x14ac:dyDescent="0.25">
      <c r="A201" s="530"/>
      <c r="B201" s="531"/>
      <c r="C201" s="532"/>
      <c r="D201" s="533"/>
      <c r="E201" s="56" t="s">
        <v>355</v>
      </c>
      <c r="F201" s="56" t="s">
        <v>349</v>
      </c>
      <c r="G201" s="58" t="s">
        <v>14</v>
      </c>
      <c r="H201" s="148">
        <f t="shared" si="18"/>
        <v>37.4</v>
      </c>
      <c r="I201" s="148">
        <v>34</v>
      </c>
    </row>
    <row r="202" spans="1:10" ht="39.950000000000003" customHeight="1" x14ac:dyDescent="0.25">
      <c r="A202" s="61"/>
      <c r="B202" s="61"/>
      <c r="H202" s="65"/>
    </row>
    <row r="203" spans="1:10" ht="39.950000000000003" customHeight="1" x14ac:dyDescent="0.25">
      <c r="A203" s="61"/>
      <c r="B203" s="61"/>
      <c r="H203" s="65"/>
    </row>
    <row r="204" spans="1:10" ht="39.950000000000003" customHeight="1" x14ac:dyDescent="0.25">
      <c r="A204" s="61"/>
      <c r="B204" s="61"/>
      <c r="H204" s="65"/>
    </row>
    <row r="205" spans="1:10" ht="48" customHeight="1" x14ac:dyDescent="0.25">
      <c r="A205" s="61"/>
      <c r="B205" s="61"/>
      <c r="H205" s="65"/>
    </row>
    <row r="206" spans="1:10" ht="57" customHeight="1" x14ac:dyDescent="0.25">
      <c r="A206" s="67"/>
      <c r="B206" s="67"/>
    </row>
    <row r="207" spans="1:10" s="28" customFormat="1" ht="48" customHeight="1" x14ac:dyDescent="0.25">
      <c r="A207" s="1"/>
      <c r="B207" s="1"/>
      <c r="D207" s="62"/>
      <c r="E207" s="63"/>
      <c r="F207" s="63"/>
      <c r="G207" s="64"/>
      <c r="H207" s="68"/>
      <c r="I207" s="66"/>
      <c r="J207" s="1"/>
    </row>
    <row r="208" spans="1:10" s="28" customFormat="1" ht="63.75" customHeight="1" x14ac:dyDescent="0.25">
      <c r="A208" s="1"/>
      <c r="B208" s="1"/>
      <c r="D208" s="62"/>
      <c r="E208" s="63"/>
      <c r="F208" s="63"/>
      <c r="G208" s="64"/>
      <c r="H208" s="68"/>
      <c r="I208" s="66"/>
      <c r="J208" s="69"/>
    </row>
    <row r="209" spans="1:10" s="28" customFormat="1" ht="24.95" customHeight="1" x14ac:dyDescent="0.25">
      <c r="A209" s="1"/>
      <c r="B209" s="1"/>
      <c r="D209" s="62"/>
      <c r="E209" s="63"/>
      <c r="F209" s="63"/>
      <c r="G209" s="64"/>
      <c r="H209" s="68"/>
      <c r="I209" s="66"/>
    </row>
    <row r="210" spans="1:10" s="28" customFormat="1" ht="24.95" customHeight="1" x14ac:dyDescent="0.25">
      <c r="A210" s="1"/>
      <c r="B210" s="1"/>
      <c r="D210" s="62"/>
      <c r="E210" s="63"/>
      <c r="F210" s="63"/>
      <c r="G210" s="64"/>
      <c r="H210" s="68"/>
      <c r="I210" s="66"/>
    </row>
    <row r="211" spans="1:10" s="28" customFormat="1" ht="24.95" customHeight="1" x14ac:dyDescent="0.25">
      <c r="A211" s="1"/>
      <c r="B211" s="1"/>
      <c r="D211" s="62"/>
      <c r="E211" s="63"/>
      <c r="F211" s="63"/>
      <c r="G211" s="64"/>
      <c r="H211" s="68"/>
      <c r="I211" s="66"/>
    </row>
    <row r="212" spans="1:10" s="28" customFormat="1" ht="24.95" customHeight="1" x14ac:dyDescent="0.25">
      <c r="A212" s="1"/>
      <c r="B212" s="1"/>
      <c r="D212" s="62"/>
      <c r="E212" s="63"/>
      <c r="F212" s="63"/>
      <c r="G212" s="64"/>
      <c r="H212" s="68"/>
      <c r="I212" s="66"/>
    </row>
    <row r="213" spans="1:10" s="28" customFormat="1" ht="24.95" customHeight="1" x14ac:dyDescent="0.25">
      <c r="A213" s="1"/>
      <c r="B213" s="1"/>
      <c r="D213" s="62"/>
      <c r="E213" s="63"/>
      <c r="F213" s="63"/>
      <c r="G213" s="64"/>
      <c r="H213" s="68"/>
      <c r="I213" s="66"/>
    </row>
    <row r="214" spans="1:10" s="28" customFormat="1" ht="30" customHeight="1" x14ac:dyDescent="0.25">
      <c r="A214" s="1"/>
      <c r="B214" s="1"/>
      <c r="D214" s="62"/>
      <c r="E214" s="63"/>
      <c r="F214" s="63"/>
      <c r="G214" s="64"/>
      <c r="H214" s="68"/>
      <c r="I214" s="66"/>
    </row>
    <row r="215" spans="1:10" s="28" customFormat="1" ht="28.5" customHeight="1" x14ac:dyDescent="0.25">
      <c r="A215" s="1"/>
      <c r="B215" s="1"/>
      <c r="D215" s="62"/>
      <c r="E215" s="63"/>
      <c r="F215" s="63"/>
      <c r="G215" s="64"/>
      <c r="H215" s="68"/>
      <c r="I215" s="66"/>
    </row>
    <row r="216" spans="1:10" s="28" customFormat="1" ht="32.25" customHeight="1" x14ac:dyDescent="0.25">
      <c r="A216" s="1"/>
      <c r="B216" s="1"/>
      <c r="D216" s="62"/>
      <c r="E216" s="63"/>
      <c r="F216" s="63"/>
      <c r="G216" s="64"/>
      <c r="H216" s="68"/>
      <c r="I216" s="66"/>
      <c r="J216" s="70"/>
    </row>
    <row r="217" spans="1:10" s="28" customFormat="1" ht="24.95" customHeight="1" x14ac:dyDescent="0.25">
      <c r="A217" s="1"/>
      <c r="B217" s="1"/>
      <c r="D217" s="62"/>
      <c r="E217" s="63"/>
      <c r="F217" s="63"/>
      <c r="G217" s="64"/>
      <c r="H217" s="68"/>
      <c r="I217" s="66"/>
    </row>
    <row r="218" spans="1:10" s="28" customFormat="1" ht="24.95" customHeight="1" x14ac:dyDescent="0.25">
      <c r="A218" s="1"/>
      <c r="B218" s="1"/>
      <c r="D218" s="62"/>
      <c r="E218" s="63"/>
      <c r="F218" s="63"/>
      <c r="G218" s="64"/>
      <c r="H218" s="68"/>
      <c r="I218" s="66"/>
    </row>
    <row r="219" spans="1:10" s="28" customFormat="1" ht="27" customHeight="1" x14ac:dyDescent="0.25">
      <c r="A219" s="1"/>
      <c r="B219" s="1"/>
      <c r="D219" s="62"/>
      <c r="E219" s="63"/>
      <c r="F219" s="63"/>
      <c r="G219" s="64"/>
      <c r="H219" s="68"/>
      <c r="I219" s="66"/>
    </row>
    <row r="220" spans="1:10" s="28" customFormat="1" ht="28.5" customHeight="1" x14ac:dyDescent="0.25">
      <c r="A220" s="1"/>
      <c r="B220" s="1"/>
      <c r="D220" s="62"/>
      <c r="E220" s="63"/>
      <c r="F220" s="63"/>
      <c r="G220" s="64"/>
      <c r="H220" s="68"/>
      <c r="I220" s="66"/>
    </row>
    <row r="221" spans="1:10" ht="27" customHeight="1" x14ac:dyDescent="0.25"/>
    <row r="222" spans="1:10" ht="26.25" customHeight="1" x14ac:dyDescent="0.25"/>
    <row r="223" spans="1:10" ht="24.75" customHeight="1" x14ac:dyDescent="0.25"/>
    <row r="224" spans="1:10" ht="21" customHeight="1" x14ac:dyDescent="0.25"/>
    <row r="225" ht="17.25" customHeight="1" x14ac:dyDescent="0.25"/>
    <row r="226" ht="19.5" customHeight="1" x14ac:dyDescent="0.25"/>
    <row r="227" ht="38.25" customHeight="1" x14ac:dyDescent="0.25"/>
    <row r="228" ht="20.25" customHeight="1" x14ac:dyDescent="0.25"/>
    <row r="229" ht="19.5" customHeight="1" x14ac:dyDescent="0.25"/>
  </sheetData>
  <mergeCells count="115">
    <mergeCell ref="I7:I8"/>
    <mergeCell ref="A13:A14"/>
    <mergeCell ref="B13:B14"/>
    <mergeCell ref="E13:E14"/>
    <mergeCell ref="F13:F14"/>
    <mergeCell ref="G13:G14"/>
    <mergeCell ref="H13:H14"/>
    <mergeCell ref="I13:I14"/>
    <mergeCell ref="A1:I2"/>
    <mergeCell ref="A4:I4"/>
    <mergeCell ref="B5:C5"/>
    <mergeCell ref="A7:A8"/>
    <mergeCell ref="B7:B8"/>
    <mergeCell ref="C7:C8"/>
    <mergeCell ref="E7:E8"/>
    <mergeCell ref="F7:F8"/>
    <mergeCell ref="G7:G8"/>
    <mergeCell ref="H7:H8"/>
    <mergeCell ref="B32:B33"/>
    <mergeCell ref="C32:C33"/>
    <mergeCell ref="F32:F33"/>
    <mergeCell ref="G32:G33"/>
    <mergeCell ref="B35:B36"/>
    <mergeCell ref="C35:C36"/>
    <mergeCell ref="F35:F36"/>
    <mergeCell ref="G35:G36"/>
    <mergeCell ref="E20:E21"/>
    <mergeCell ref="F20:F21"/>
    <mergeCell ref="G20:G21"/>
    <mergeCell ref="A23:I23"/>
    <mergeCell ref="B24:C24"/>
    <mergeCell ref="B30:B31"/>
    <mergeCell ref="C30:C31"/>
    <mergeCell ref="E30:E31"/>
    <mergeCell ref="F30:F31"/>
    <mergeCell ref="G30:G31"/>
    <mergeCell ref="B38:B39"/>
    <mergeCell ref="C38:C39"/>
    <mergeCell ref="E38:E39"/>
    <mergeCell ref="F38:F39"/>
    <mergeCell ref="G38:G39"/>
    <mergeCell ref="B40:B41"/>
    <mergeCell ref="E40:E41"/>
    <mergeCell ref="F40:F41"/>
    <mergeCell ref="G40:G41"/>
    <mergeCell ref="G67:G68"/>
    <mergeCell ref="A69:I69"/>
    <mergeCell ref="B70:C70"/>
    <mergeCell ref="B47:B48"/>
    <mergeCell ref="E47:E48"/>
    <mergeCell ref="F47:F48"/>
    <mergeCell ref="G47:G48"/>
    <mergeCell ref="A50:I50"/>
    <mergeCell ref="B51:C51"/>
    <mergeCell ref="A71:A72"/>
    <mergeCell ref="A74:A75"/>
    <mergeCell ref="A78:A79"/>
    <mergeCell ref="A80:A81"/>
    <mergeCell ref="A82:A83"/>
    <mergeCell ref="A84:A85"/>
    <mergeCell ref="B67:B68"/>
    <mergeCell ref="C67:C68"/>
    <mergeCell ref="F67:F68"/>
    <mergeCell ref="C102:C103"/>
    <mergeCell ref="D102:D103"/>
    <mergeCell ref="A108:A109"/>
    <mergeCell ref="B108:B109"/>
    <mergeCell ref="C108:C109"/>
    <mergeCell ref="G108:G109"/>
    <mergeCell ref="A86:A87"/>
    <mergeCell ref="A89:I89"/>
    <mergeCell ref="B90:C90"/>
    <mergeCell ref="A91:A92"/>
    <mergeCell ref="B91:B92"/>
    <mergeCell ref="C91:C92"/>
    <mergeCell ref="D91:D92"/>
    <mergeCell ref="F91:F92"/>
    <mergeCell ref="G91:G92"/>
    <mergeCell ref="B148:B153"/>
    <mergeCell ref="F148:F153"/>
    <mergeCell ref="G148:G153"/>
    <mergeCell ref="A154:I154"/>
    <mergeCell ref="B155:C155"/>
    <mergeCell ref="A159:I159"/>
    <mergeCell ref="A111:I111"/>
    <mergeCell ref="B112:C112"/>
    <mergeCell ref="C124:C126"/>
    <mergeCell ref="A134:I134"/>
    <mergeCell ref="B135:C135"/>
    <mergeCell ref="C140:C142"/>
    <mergeCell ref="A194:D194"/>
    <mergeCell ref="A195:A201"/>
    <mergeCell ref="B195:B201"/>
    <mergeCell ref="C195:C201"/>
    <mergeCell ref="D195:D201"/>
    <mergeCell ref="A183:G183"/>
    <mergeCell ref="A184:G184"/>
    <mergeCell ref="A185:G185"/>
    <mergeCell ref="A186:D186"/>
    <mergeCell ref="A187:A193"/>
    <mergeCell ref="B187:B193"/>
    <mergeCell ref="C187:C193"/>
    <mergeCell ref="D187:D193"/>
    <mergeCell ref="A164:I164"/>
    <mergeCell ref="B165:C165"/>
    <mergeCell ref="A173:I173"/>
    <mergeCell ref="B174:C174"/>
    <mergeCell ref="A181:I181"/>
    <mergeCell ref="A182:I182"/>
    <mergeCell ref="B160:C160"/>
    <mergeCell ref="B161:B162"/>
    <mergeCell ref="C161:C162"/>
    <mergeCell ref="D161:D162"/>
    <mergeCell ref="F161:F162"/>
    <mergeCell ref="G161:G162"/>
  </mergeCells>
  <pageMargins left="0.31496062992125984" right="0.11811023622047245" top="0.35433070866141736" bottom="0.35433070866141736" header="0.31496062992125984" footer="0.31496062992125984"/>
  <pageSetup paperSize="9" scale="70" orientation="portrait" r:id="rId1"/>
  <rowBreaks count="8" manualBreakCount="8">
    <brk id="22" max="8" man="1"/>
    <brk id="49" max="8" man="1"/>
    <brk id="68" max="8" man="1"/>
    <brk id="88" max="8" man="1"/>
    <brk id="110" max="8" man="1"/>
    <brk id="133" max="8" man="1"/>
    <brk id="153" max="8" man="1"/>
    <brk id="180" max="8" man="1"/>
  </row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C11418-D0EA-46E5-BA7A-AECDB487E707}">
  <dimension ref="A1:I229"/>
  <sheetViews>
    <sheetView topLeftCell="A4" zoomScaleNormal="100" workbookViewId="0">
      <selection activeCell="K8" sqref="K8"/>
    </sheetView>
  </sheetViews>
  <sheetFormatPr defaultRowHeight="12" customHeight="1" x14ac:dyDescent="0.25"/>
  <cols>
    <col min="1" max="1" width="8.140625" style="1" customWidth="1"/>
    <col min="2" max="2" width="10.42578125" style="1" customWidth="1"/>
    <col min="3" max="3" width="8" style="28" customWidth="1"/>
    <col min="4" max="4" width="45.7109375" style="62" customWidth="1"/>
    <col min="5" max="6" width="12.7109375" style="63" customWidth="1"/>
    <col min="7" max="7" width="9.7109375" style="64" customWidth="1"/>
    <col min="8" max="8" width="20.7109375" style="68" customWidth="1"/>
    <col min="9" max="9" width="20.7109375" style="66" customWidth="1"/>
    <col min="10" max="16384" width="9.140625" style="1"/>
  </cols>
  <sheetData>
    <row r="1" spans="1:9" ht="26.25" customHeight="1" x14ac:dyDescent="0.25">
      <c r="A1" s="551" t="s">
        <v>0</v>
      </c>
      <c r="B1" s="551"/>
      <c r="C1" s="551"/>
      <c r="D1" s="551"/>
      <c r="E1" s="551"/>
      <c r="F1" s="551"/>
      <c r="G1" s="551"/>
      <c r="H1" s="551"/>
      <c r="I1" s="551"/>
    </row>
    <row r="2" spans="1:9" ht="47.25" customHeight="1" x14ac:dyDescent="0.25">
      <c r="A2" s="551"/>
      <c r="B2" s="551"/>
      <c r="C2" s="551"/>
      <c r="D2" s="551"/>
      <c r="E2" s="551"/>
      <c r="F2" s="551"/>
      <c r="G2" s="551"/>
      <c r="H2" s="551"/>
      <c r="I2" s="551"/>
    </row>
    <row r="3" spans="1:9" ht="18.75" customHeight="1" x14ac:dyDescent="0.25">
      <c r="A3" s="2"/>
      <c r="B3" s="2"/>
      <c r="C3" s="2"/>
      <c r="D3" s="3"/>
      <c r="E3" s="2"/>
      <c r="F3" s="2"/>
      <c r="G3" s="2"/>
      <c r="H3" s="4"/>
      <c r="I3" s="5" t="s">
        <v>384</v>
      </c>
    </row>
    <row r="4" spans="1:9" ht="24.95" customHeight="1" x14ac:dyDescent="0.25">
      <c r="A4" s="570" t="s">
        <v>1</v>
      </c>
      <c r="B4" s="570"/>
      <c r="C4" s="570"/>
      <c r="D4" s="570"/>
      <c r="E4" s="570"/>
      <c r="F4" s="570"/>
      <c r="G4" s="570"/>
      <c r="H4" s="570"/>
      <c r="I4" s="570"/>
    </row>
    <row r="5" spans="1:9" ht="30" customHeight="1" x14ac:dyDescent="0.25">
      <c r="A5" s="152" t="s">
        <v>2</v>
      </c>
      <c r="B5" s="571" t="s">
        <v>3</v>
      </c>
      <c r="C5" s="571"/>
      <c r="D5" s="152" t="s">
        <v>4</v>
      </c>
      <c r="E5" s="152" t="s">
        <v>5</v>
      </c>
      <c r="F5" s="152" t="s">
        <v>6</v>
      </c>
      <c r="G5" s="153" t="s">
        <v>7</v>
      </c>
      <c r="H5" s="154" t="s">
        <v>360</v>
      </c>
      <c r="I5" s="154" t="s">
        <v>359</v>
      </c>
    </row>
    <row r="6" spans="1:9" ht="50.1" customHeight="1" x14ac:dyDescent="0.25">
      <c r="A6" s="145">
        <v>1</v>
      </c>
      <c r="B6" s="141"/>
      <c r="C6" s="146" t="s">
        <v>10</v>
      </c>
      <c r="D6" s="186" t="s">
        <v>385</v>
      </c>
      <c r="E6" s="158" t="s">
        <v>12</v>
      </c>
      <c r="F6" s="158" t="s">
        <v>13</v>
      </c>
      <c r="G6" s="160" t="s">
        <v>14</v>
      </c>
      <c r="H6" s="150">
        <f>I6*10%+I6</f>
        <v>32.350999999999999</v>
      </c>
      <c r="I6" s="150">
        <v>29.41</v>
      </c>
    </row>
    <row r="7" spans="1:9" ht="50.1" customHeight="1" x14ac:dyDescent="0.25">
      <c r="A7" s="556">
        <v>2</v>
      </c>
      <c r="B7" s="558"/>
      <c r="C7" s="558" t="s">
        <v>15</v>
      </c>
      <c r="D7" s="187" t="s">
        <v>386</v>
      </c>
      <c r="E7" s="523" t="s">
        <v>12</v>
      </c>
      <c r="F7" s="523" t="s">
        <v>13</v>
      </c>
      <c r="G7" s="525" t="s">
        <v>14</v>
      </c>
      <c r="H7" s="591">
        <f t="shared" ref="H7:H22" si="0">I7*10%+I7</f>
        <v>32.350999999999999</v>
      </c>
      <c r="I7" s="591">
        <v>29.41</v>
      </c>
    </row>
    <row r="8" spans="1:9" ht="50.1" customHeight="1" x14ac:dyDescent="0.25">
      <c r="A8" s="557"/>
      <c r="B8" s="559"/>
      <c r="C8" s="559"/>
      <c r="D8" s="187" t="s">
        <v>387</v>
      </c>
      <c r="E8" s="524"/>
      <c r="F8" s="524"/>
      <c r="G8" s="526"/>
      <c r="H8" s="592"/>
      <c r="I8" s="592"/>
    </row>
    <row r="9" spans="1:9" ht="50.1" customHeight="1" x14ac:dyDescent="0.25">
      <c r="A9" s="145">
        <v>3</v>
      </c>
      <c r="B9" s="141"/>
      <c r="C9" s="146" t="s">
        <v>18</v>
      </c>
      <c r="D9" s="187" t="s">
        <v>373</v>
      </c>
      <c r="E9" s="156" t="s">
        <v>20</v>
      </c>
      <c r="F9" s="156" t="s">
        <v>13</v>
      </c>
      <c r="G9" s="157" t="s">
        <v>14</v>
      </c>
      <c r="H9" s="150">
        <f t="shared" si="0"/>
        <v>34.782000000000004</v>
      </c>
      <c r="I9" s="150">
        <v>31.62</v>
      </c>
    </row>
    <row r="10" spans="1:9" ht="50.1" customHeight="1" x14ac:dyDescent="0.25">
      <c r="A10" s="136">
        <v>4</v>
      </c>
      <c r="B10" s="133"/>
      <c r="C10" s="132"/>
      <c r="D10" s="188" t="s">
        <v>374</v>
      </c>
      <c r="E10" s="158" t="s">
        <v>20</v>
      </c>
      <c r="F10" s="159" t="s">
        <v>14</v>
      </c>
      <c r="G10" s="159" t="s">
        <v>14</v>
      </c>
      <c r="H10" s="150">
        <f t="shared" si="0"/>
        <v>42.46</v>
      </c>
      <c r="I10" s="150">
        <v>38.6</v>
      </c>
    </row>
    <row r="11" spans="1:9" ht="50.1" customHeight="1" x14ac:dyDescent="0.25">
      <c r="A11" s="136">
        <f>A10+1</f>
        <v>5</v>
      </c>
      <c r="B11" s="133"/>
      <c r="C11" s="132"/>
      <c r="D11" s="188" t="s">
        <v>375</v>
      </c>
      <c r="E11" s="158" t="s">
        <v>20</v>
      </c>
      <c r="F11" s="159" t="s">
        <v>14</v>
      </c>
      <c r="G11" s="159" t="s">
        <v>14</v>
      </c>
      <c r="H11" s="150">
        <f t="shared" si="0"/>
        <v>42.46</v>
      </c>
      <c r="I11" s="150">
        <v>38.6</v>
      </c>
    </row>
    <row r="12" spans="1:9" ht="50.1" customHeight="1" x14ac:dyDescent="0.25">
      <c r="A12" s="136">
        <f>A11+1</f>
        <v>6</v>
      </c>
      <c r="B12" s="133"/>
      <c r="C12" s="132"/>
      <c r="D12" s="188" t="s">
        <v>376</v>
      </c>
      <c r="E12" s="158" t="s">
        <v>20</v>
      </c>
      <c r="F12" s="159" t="s">
        <v>14</v>
      </c>
      <c r="G12" s="159" t="s">
        <v>14</v>
      </c>
      <c r="H12" s="150">
        <f t="shared" si="0"/>
        <v>42.46</v>
      </c>
      <c r="I12" s="150">
        <v>38.6</v>
      </c>
    </row>
    <row r="13" spans="1:9" s="28" customFormat="1" ht="50.1" customHeight="1" x14ac:dyDescent="0.25">
      <c r="A13" s="536">
        <f>A12+1</f>
        <v>7</v>
      </c>
      <c r="B13" s="544"/>
      <c r="C13" s="132"/>
      <c r="D13" s="188" t="s">
        <v>377</v>
      </c>
      <c r="E13" s="546" t="s">
        <v>20</v>
      </c>
      <c r="F13" s="547" t="s">
        <v>14</v>
      </c>
      <c r="G13" s="547" t="s">
        <v>14</v>
      </c>
      <c r="H13" s="591">
        <f t="shared" si="0"/>
        <v>42.46</v>
      </c>
      <c r="I13" s="591">
        <v>38.6</v>
      </c>
    </row>
    <row r="14" spans="1:9" s="28" customFormat="1" ht="50.1" customHeight="1" x14ac:dyDescent="0.25">
      <c r="A14" s="536"/>
      <c r="B14" s="544"/>
      <c r="C14" s="132"/>
      <c r="D14" s="188" t="s">
        <v>378</v>
      </c>
      <c r="E14" s="546"/>
      <c r="F14" s="547"/>
      <c r="G14" s="547"/>
      <c r="H14" s="592"/>
      <c r="I14" s="592"/>
    </row>
    <row r="15" spans="1:9" s="28" customFormat="1" ht="50.1" customHeight="1" x14ac:dyDescent="0.25">
      <c r="A15" s="136">
        <f>A13+1</f>
        <v>8</v>
      </c>
      <c r="B15" s="133"/>
      <c r="C15" s="132"/>
      <c r="D15" s="188" t="s">
        <v>379</v>
      </c>
      <c r="E15" s="158" t="s">
        <v>20</v>
      </c>
      <c r="F15" s="159" t="s">
        <v>14</v>
      </c>
      <c r="G15" s="159" t="s">
        <v>14</v>
      </c>
      <c r="H15" s="150">
        <f t="shared" si="0"/>
        <v>42.064</v>
      </c>
      <c r="I15" s="150">
        <v>38.24</v>
      </c>
    </row>
    <row r="16" spans="1:9" s="28" customFormat="1" ht="50.1" customHeight="1" x14ac:dyDescent="0.25">
      <c r="A16" s="136">
        <v>9</v>
      </c>
      <c r="B16" s="133"/>
      <c r="C16" s="132"/>
      <c r="D16" s="188" t="s">
        <v>356</v>
      </c>
      <c r="E16" s="158"/>
      <c r="F16" s="159" t="s">
        <v>14</v>
      </c>
      <c r="G16" s="159" t="s">
        <v>14</v>
      </c>
      <c r="H16" s="150">
        <f t="shared" si="0"/>
        <v>111.21</v>
      </c>
      <c r="I16" s="150">
        <v>101.1</v>
      </c>
    </row>
    <row r="17" spans="1:9" ht="50.1" customHeight="1" x14ac:dyDescent="0.25">
      <c r="A17" s="136">
        <v>10</v>
      </c>
      <c r="B17" s="133"/>
      <c r="C17" s="132"/>
      <c r="D17" s="188" t="s">
        <v>27</v>
      </c>
      <c r="E17" s="158" t="s">
        <v>20</v>
      </c>
      <c r="F17" s="159" t="s">
        <v>14</v>
      </c>
      <c r="G17" s="159" t="s">
        <v>14</v>
      </c>
      <c r="H17" s="150">
        <f t="shared" si="0"/>
        <v>384.18599999999998</v>
      </c>
      <c r="I17" s="150">
        <v>349.26</v>
      </c>
    </row>
    <row r="18" spans="1:9" ht="50.1" customHeight="1" x14ac:dyDescent="0.25">
      <c r="A18" s="136">
        <f>A17+1</f>
        <v>11</v>
      </c>
      <c r="B18" s="133"/>
      <c r="C18" s="132"/>
      <c r="D18" s="188" t="s">
        <v>28</v>
      </c>
      <c r="E18" s="158" t="s">
        <v>20</v>
      </c>
      <c r="F18" s="159" t="s">
        <v>14</v>
      </c>
      <c r="G18" s="159" t="s">
        <v>14</v>
      </c>
      <c r="H18" s="150">
        <f t="shared" si="0"/>
        <v>384.18599999999998</v>
      </c>
      <c r="I18" s="150">
        <v>349.26</v>
      </c>
    </row>
    <row r="19" spans="1:9" ht="50.1" customHeight="1" x14ac:dyDescent="0.25">
      <c r="A19" s="136">
        <v>12</v>
      </c>
      <c r="B19" s="133"/>
      <c r="C19" s="132"/>
      <c r="D19" s="187" t="s">
        <v>380</v>
      </c>
      <c r="E19" s="158" t="s">
        <v>12</v>
      </c>
      <c r="F19" s="158" t="s">
        <v>13</v>
      </c>
      <c r="G19" s="160" t="s">
        <v>14</v>
      </c>
      <c r="H19" s="150">
        <f t="shared" si="0"/>
        <v>36.399000000000001</v>
      </c>
      <c r="I19" s="150">
        <v>33.090000000000003</v>
      </c>
    </row>
    <row r="20" spans="1:9" ht="50.1" customHeight="1" x14ac:dyDescent="0.25">
      <c r="A20" s="136">
        <v>13</v>
      </c>
      <c r="B20" s="133"/>
      <c r="C20" s="132"/>
      <c r="D20" s="187" t="s">
        <v>381</v>
      </c>
      <c r="E20" s="523" t="s">
        <v>12</v>
      </c>
      <c r="F20" s="523" t="s">
        <v>13</v>
      </c>
      <c r="G20" s="525" t="s">
        <v>14</v>
      </c>
      <c r="H20" s="150">
        <f t="shared" si="0"/>
        <v>36.399000000000001</v>
      </c>
      <c r="I20" s="150">
        <v>33.090000000000003</v>
      </c>
    </row>
    <row r="21" spans="1:9" ht="50.1" customHeight="1" x14ac:dyDescent="0.25">
      <c r="A21" s="136">
        <v>14</v>
      </c>
      <c r="B21" s="133"/>
      <c r="C21" s="132"/>
      <c r="D21" s="187" t="s">
        <v>382</v>
      </c>
      <c r="E21" s="524"/>
      <c r="F21" s="524"/>
      <c r="G21" s="526"/>
      <c r="H21" s="150">
        <f t="shared" si="0"/>
        <v>36.399000000000001</v>
      </c>
      <c r="I21" s="150">
        <v>33.090000000000003</v>
      </c>
    </row>
    <row r="22" spans="1:9" ht="50.1" customHeight="1" x14ac:dyDescent="0.25">
      <c r="A22" s="136">
        <v>15</v>
      </c>
      <c r="B22" s="133"/>
      <c r="C22" s="132"/>
      <c r="D22" s="187" t="s">
        <v>383</v>
      </c>
      <c r="E22" s="156" t="s">
        <v>20</v>
      </c>
      <c r="F22" s="156" t="s">
        <v>13</v>
      </c>
      <c r="G22" s="157" t="s">
        <v>14</v>
      </c>
      <c r="H22" s="150">
        <f t="shared" si="0"/>
        <v>39.225999999999999</v>
      </c>
      <c r="I22" s="150">
        <v>35.659999999999997</v>
      </c>
    </row>
    <row r="23" spans="1:9" ht="24.95" customHeight="1" x14ac:dyDescent="0.25">
      <c r="A23" s="570" t="s">
        <v>29</v>
      </c>
      <c r="B23" s="570"/>
      <c r="C23" s="570"/>
      <c r="D23" s="570"/>
      <c r="E23" s="570"/>
      <c r="F23" s="570"/>
      <c r="G23" s="570"/>
      <c r="H23" s="570"/>
      <c r="I23" s="570"/>
    </row>
    <row r="24" spans="1:9" ht="30" customHeight="1" x14ac:dyDescent="0.25">
      <c r="A24" s="152" t="s">
        <v>2</v>
      </c>
      <c r="B24" s="571" t="s">
        <v>3</v>
      </c>
      <c r="C24" s="571"/>
      <c r="D24" s="152" t="s">
        <v>4</v>
      </c>
      <c r="E24" s="152" t="s">
        <v>5</v>
      </c>
      <c r="F24" s="152" t="s">
        <v>6</v>
      </c>
      <c r="G24" s="153" t="s">
        <v>7</v>
      </c>
      <c r="H24" s="154" t="s">
        <v>360</v>
      </c>
      <c r="I24" s="154" t="s">
        <v>359</v>
      </c>
    </row>
    <row r="25" spans="1:9" ht="48" customHeight="1" x14ac:dyDescent="0.25">
      <c r="A25" s="136">
        <v>16</v>
      </c>
      <c r="B25" s="133"/>
      <c r="C25" s="147" t="s">
        <v>30</v>
      </c>
      <c r="D25" s="187" t="s">
        <v>31</v>
      </c>
      <c r="E25" s="33" t="s">
        <v>32</v>
      </c>
      <c r="F25" s="191" t="s">
        <v>33</v>
      </c>
      <c r="G25" s="192" t="s">
        <v>34</v>
      </c>
      <c r="H25" s="150">
        <f>I25*10%+I25</f>
        <v>2.101</v>
      </c>
      <c r="I25" s="150">
        <v>1.91</v>
      </c>
    </row>
    <row r="26" spans="1:9" ht="48" customHeight="1" x14ac:dyDescent="0.25">
      <c r="A26" s="136">
        <f>SUM(A25+1)</f>
        <v>17</v>
      </c>
      <c r="B26" s="133"/>
      <c r="C26" s="147" t="s">
        <v>35</v>
      </c>
      <c r="D26" s="187" t="s">
        <v>36</v>
      </c>
      <c r="E26" s="33" t="s">
        <v>32</v>
      </c>
      <c r="F26" s="191" t="s">
        <v>33</v>
      </c>
      <c r="G26" s="192" t="s">
        <v>34</v>
      </c>
      <c r="H26" s="150">
        <f t="shared" ref="H26:H49" si="1">I26*10%+I26</f>
        <v>2.101</v>
      </c>
      <c r="I26" s="150">
        <v>1.91</v>
      </c>
    </row>
    <row r="27" spans="1:9" ht="48" customHeight="1" x14ac:dyDescent="0.25">
      <c r="A27" s="136">
        <f t="shared" ref="A27:A49" si="2">SUM(A26+1)</f>
        <v>18</v>
      </c>
      <c r="B27" s="30"/>
      <c r="C27" s="132" t="s">
        <v>37</v>
      </c>
      <c r="D27" s="188" t="s">
        <v>38</v>
      </c>
      <c r="E27" s="33" t="s">
        <v>32</v>
      </c>
      <c r="F27" s="193" t="s">
        <v>33</v>
      </c>
      <c r="G27" s="192" t="s">
        <v>34</v>
      </c>
      <c r="H27" s="150">
        <f t="shared" si="1"/>
        <v>2.2329999999999997</v>
      </c>
      <c r="I27" s="150">
        <v>2.0299999999999998</v>
      </c>
    </row>
    <row r="28" spans="1:9" ht="48" customHeight="1" x14ac:dyDescent="0.25">
      <c r="A28" s="136">
        <f t="shared" si="2"/>
        <v>19</v>
      </c>
      <c r="B28" s="133"/>
      <c r="C28" s="147" t="s">
        <v>39</v>
      </c>
      <c r="D28" s="187" t="s">
        <v>40</v>
      </c>
      <c r="E28" s="33" t="s">
        <v>32</v>
      </c>
      <c r="F28" s="191" t="s">
        <v>33</v>
      </c>
      <c r="G28" s="192" t="s">
        <v>14</v>
      </c>
      <c r="H28" s="150">
        <f t="shared" si="1"/>
        <v>2.101</v>
      </c>
      <c r="I28" s="150">
        <v>1.91</v>
      </c>
    </row>
    <row r="29" spans="1:9" ht="48" customHeight="1" x14ac:dyDescent="0.25">
      <c r="A29" s="136">
        <f t="shared" si="2"/>
        <v>20</v>
      </c>
      <c r="B29" s="133"/>
      <c r="C29" s="147" t="s">
        <v>39</v>
      </c>
      <c r="D29" s="187" t="s">
        <v>41</v>
      </c>
      <c r="E29" s="33" t="s">
        <v>32</v>
      </c>
      <c r="F29" s="191" t="s">
        <v>33</v>
      </c>
      <c r="G29" s="192" t="s">
        <v>14</v>
      </c>
      <c r="H29" s="150">
        <f t="shared" si="1"/>
        <v>1.9359999999999999</v>
      </c>
      <c r="I29" s="150">
        <v>1.76</v>
      </c>
    </row>
    <row r="30" spans="1:9" ht="47.1" customHeight="1" x14ac:dyDescent="0.25">
      <c r="A30" s="136">
        <f t="shared" si="2"/>
        <v>21</v>
      </c>
      <c r="B30" s="549"/>
      <c r="C30" s="532" t="s">
        <v>42</v>
      </c>
      <c r="D30" s="189" t="s">
        <v>43</v>
      </c>
      <c r="E30" s="588" t="s">
        <v>32</v>
      </c>
      <c r="F30" s="589" t="s">
        <v>44</v>
      </c>
      <c r="G30" s="590" t="s">
        <v>34</v>
      </c>
      <c r="H30" s="150">
        <f t="shared" si="1"/>
        <v>1.639</v>
      </c>
      <c r="I30" s="150">
        <v>1.49</v>
      </c>
    </row>
    <row r="31" spans="1:9" ht="47.1" customHeight="1" x14ac:dyDescent="0.25">
      <c r="A31" s="136">
        <f t="shared" si="2"/>
        <v>22</v>
      </c>
      <c r="B31" s="550"/>
      <c r="C31" s="532"/>
      <c r="D31" s="189" t="s">
        <v>45</v>
      </c>
      <c r="E31" s="588"/>
      <c r="F31" s="589"/>
      <c r="G31" s="590"/>
      <c r="H31" s="150">
        <f t="shared" si="1"/>
        <v>2.0350000000000001</v>
      </c>
      <c r="I31" s="150">
        <v>1.85</v>
      </c>
    </row>
    <row r="32" spans="1:9" ht="47.1" customHeight="1" x14ac:dyDescent="0.25">
      <c r="A32" s="136">
        <f t="shared" si="2"/>
        <v>23</v>
      </c>
      <c r="B32" s="544"/>
      <c r="C32" s="532" t="s">
        <v>46</v>
      </c>
      <c r="D32" s="189" t="s">
        <v>47</v>
      </c>
      <c r="E32" s="33" t="s">
        <v>32</v>
      </c>
      <c r="F32" s="589" t="s">
        <v>44</v>
      </c>
      <c r="G32" s="590" t="s">
        <v>34</v>
      </c>
      <c r="H32" s="150">
        <f t="shared" si="1"/>
        <v>1.639</v>
      </c>
      <c r="I32" s="150">
        <v>1.49</v>
      </c>
    </row>
    <row r="33" spans="1:9" ht="47.1" customHeight="1" x14ac:dyDescent="0.25">
      <c r="A33" s="136">
        <f t="shared" si="2"/>
        <v>24</v>
      </c>
      <c r="B33" s="544"/>
      <c r="C33" s="532"/>
      <c r="D33" s="189" t="s">
        <v>48</v>
      </c>
      <c r="E33" s="33" t="s">
        <v>32</v>
      </c>
      <c r="F33" s="589"/>
      <c r="G33" s="590"/>
      <c r="H33" s="150">
        <f t="shared" si="1"/>
        <v>2.0350000000000001</v>
      </c>
      <c r="I33" s="150">
        <v>1.85</v>
      </c>
    </row>
    <row r="34" spans="1:9" ht="47.1" customHeight="1" x14ac:dyDescent="0.25">
      <c r="A34" s="136">
        <f t="shared" si="2"/>
        <v>25</v>
      </c>
      <c r="B34" s="133"/>
      <c r="C34" s="132"/>
      <c r="D34" s="189" t="s">
        <v>49</v>
      </c>
      <c r="E34" s="33" t="s">
        <v>32</v>
      </c>
      <c r="F34" s="193" t="s">
        <v>44</v>
      </c>
      <c r="G34" s="192" t="s">
        <v>34</v>
      </c>
      <c r="H34" s="150">
        <f t="shared" si="1"/>
        <v>1.3860000000000001</v>
      </c>
      <c r="I34" s="150">
        <v>1.26</v>
      </c>
    </row>
    <row r="35" spans="1:9" ht="47.1" customHeight="1" x14ac:dyDescent="0.25">
      <c r="A35" s="136">
        <f t="shared" si="2"/>
        <v>26</v>
      </c>
      <c r="B35" s="544"/>
      <c r="C35" s="532" t="s">
        <v>50</v>
      </c>
      <c r="D35" s="188" t="s">
        <v>51</v>
      </c>
      <c r="E35" s="33" t="s">
        <v>32</v>
      </c>
      <c r="F35" s="589" t="s">
        <v>44</v>
      </c>
      <c r="G35" s="590" t="s">
        <v>34</v>
      </c>
      <c r="H35" s="150">
        <f t="shared" si="1"/>
        <v>1.639</v>
      </c>
      <c r="I35" s="150">
        <v>1.49</v>
      </c>
    </row>
    <row r="36" spans="1:9" ht="47.1" customHeight="1" x14ac:dyDescent="0.25">
      <c r="A36" s="136">
        <f t="shared" si="2"/>
        <v>27</v>
      </c>
      <c r="B36" s="544"/>
      <c r="C36" s="532"/>
      <c r="D36" s="188" t="s">
        <v>52</v>
      </c>
      <c r="E36" s="33" t="s">
        <v>32</v>
      </c>
      <c r="F36" s="589"/>
      <c r="G36" s="590"/>
      <c r="H36" s="150">
        <f t="shared" si="1"/>
        <v>2.0350000000000001</v>
      </c>
      <c r="I36" s="150">
        <v>1.85</v>
      </c>
    </row>
    <row r="37" spans="1:9" ht="47.1" customHeight="1" x14ac:dyDescent="0.25">
      <c r="A37" s="136">
        <f t="shared" si="2"/>
        <v>28</v>
      </c>
      <c r="B37" s="133"/>
      <c r="C37" s="132" t="s">
        <v>53</v>
      </c>
      <c r="D37" s="188" t="s">
        <v>54</v>
      </c>
      <c r="E37" s="33" t="s">
        <v>32</v>
      </c>
      <c r="F37" s="193" t="s">
        <v>44</v>
      </c>
      <c r="G37" s="192" t="s">
        <v>34</v>
      </c>
      <c r="H37" s="150">
        <f t="shared" si="1"/>
        <v>1.1880000000000002</v>
      </c>
      <c r="I37" s="150">
        <v>1.08</v>
      </c>
    </row>
    <row r="38" spans="1:9" ht="47.1" customHeight="1" x14ac:dyDescent="0.25">
      <c r="A38" s="136">
        <f t="shared" si="2"/>
        <v>29</v>
      </c>
      <c r="B38" s="544"/>
      <c r="C38" s="532" t="s">
        <v>55</v>
      </c>
      <c r="D38" s="189" t="s">
        <v>56</v>
      </c>
      <c r="E38" s="588" t="s">
        <v>32</v>
      </c>
      <c r="F38" s="589" t="s">
        <v>44</v>
      </c>
      <c r="G38" s="590" t="s">
        <v>34</v>
      </c>
      <c r="H38" s="150">
        <f t="shared" si="1"/>
        <v>1.639</v>
      </c>
      <c r="I38" s="150">
        <v>1.49</v>
      </c>
    </row>
    <row r="39" spans="1:9" ht="47.1" customHeight="1" x14ac:dyDescent="0.25">
      <c r="A39" s="136">
        <f t="shared" si="2"/>
        <v>30</v>
      </c>
      <c r="B39" s="544"/>
      <c r="C39" s="532"/>
      <c r="D39" s="189" t="s">
        <v>57</v>
      </c>
      <c r="E39" s="588"/>
      <c r="F39" s="589"/>
      <c r="G39" s="590"/>
      <c r="H39" s="150">
        <f t="shared" si="1"/>
        <v>2.0350000000000001</v>
      </c>
      <c r="I39" s="150">
        <v>1.85</v>
      </c>
    </row>
    <row r="40" spans="1:9" ht="47.1" customHeight="1" x14ac:dyDescent="0.25">
      <c r="A40" s="136">
        <v>31</v>
      </c>
      <c r="B40" s="544"/>
      <c r="C40" s="132" t="s">
        <v>58</v>
      </c>
      <c r="D40" s="188" t="s">
        <v>59</v>
      </c>
      <c r="E40" s="588" t="s">
        <v>32</v>
      </c>
      <c r="F40" s="589" t="s">
        <v>33</v>
      </c>
      <c r="G40" s="590" t="s">
        <v>34</v>
      </c>
      <c r="H40" s="150">
        <f t="shared" si="1"/>
        <v>2.266</v>
      </c>
      <c r="I40" s="150">
        <v>2.06</v>
      </c>
    </row>
    <row r="41" spans="1:9" ht="47.1" customHeight="1" x14ac:dyDescent="0.25">
      <c r="A41" s="136">
        <f t="shared" si="2"/>
        <v>32</v>
      </c>
      <c r="B41" s="544"/>
      <c r="C41" s="132" t="s">
        <v>58</v>
      </c>
      <c r="D41" s="188" t="s">
        <v>60</v>
      </c>
      <c r="E41" s="588"/>
      <c r="F41" s="589"/>
      <c r="G41" s="590"/>
      <c r="H41" s="150">
        <f t="shared" si="1"/>
        <v>2.101</v>
      </c>
      <c r="I41" s="150">
        <v>1.91</v>
      </c>
    </row>
    <row r="42" spans="1:9" ht="47.1" customHeight="1" x14ac:dyDescent="0.25">
      <c r="A42" s="136">
        <f t="shared" si="2"/>
        <v>33</v>
      </c>
      <c r="B42" s="30"/>
      <c r="C42" s="132" t="s">
        <v>61</v>
      </c>
      <c r="D42" s="188" t="s">
        <v>62</v>
      </c>
      <c r="E42" s="33" t="s">
        <v>32</v>
      </c>
      <c r="F42" s="193" t="s">
        <v>33</v>
      </c>
      <c r="G42" s="192" t="s">
        <v>34</v>
      </c>
      <c r="H42" s="150">
        <f t="shared" si="1"/>
        <v>2.343</v>
      </c>
      <c r="I42" s="150">
        <v>2.13</v>
      </c>
    </row>
    <row r="43" spans="1:9" ht="47.1" customHeight="1" x14ac:dyDescent="0.25">
      <c r="A43" s="136">
        <f t="shared" si="2"/>
        <v>34</v>
      </c>
      <c r="B43" s="133"/>
      <c r="C43" s="132" t="s">
        <v>63</v>
      </c>
      <c r="D43" s="188" t="s">
        <v>64</v>
      </c>
      <c r="E43" s="33" t="s">
        <v>32</v>
      </c>
      <c r="F43" s="193" t="s">
        <v>44</v>
      </c>
      <c r="G43" s="192" t="s">
        <v>34</v>
      </c>
      <c r="H43" s="150">
        <f t="shared" si="1"/>
        <v>1.452</v>
      </c>
      <c r="I43" s="150">
        <v>1.32</v>
      </c>
    </row>
    <row r="44" spans="1:9" ht="47.1" customHeight="1" x14ac:dyDescent="0.25">
      <c r="A44" s="136">
        <f t="shared" si="2"/>
        <v>35</v>
      </c>
      <c r="B44" s="133"/>
      <c r="C44" s="132" t="s">
        <v>65</v>
      </c>
      <c r="D44" s="188" t="s">
        <v>66</v>
      </c>
      <c r="E44" s="33" t="s">
        <v>67</v>
      </c>
      <c r="F44" s="193" t="s">
        <v>44</v>
      </c>
      <c r="G44" s="192" t="s">
        <v>34</v>
      </c>
      <c r="H44" s="150">
        <f t="shared" si="1"/>
        <v>0.89100000000000001</v>
      </c>
      <c r="I44" s="150">
        <v>0.81</v>
      </c>
    </row>
    <row r="45" spans="1:9" ht="47.1" customHeight="1" x14ac:dyDescent="0.25">
      <c r="A45" s="136">
        <f t="shared" si="2"/>
        <v>36</v>
      </c>
      <c r="B45" s="133"/>
      <c r="C45" s="132" t="s">
        <v>68</v>
      </c>
      <c r="D45" s="190" t="s">
        <v>69</v>
      </c>
      <c r="E45" s="33" t="s">
        <v>70</v>
      </c>
      <c r="F45" s="197" t="s">
        <v>71</v>
      </c>
      <c r="G45" s="192" t="s">
        <v>34</v>
      </c>
      <c r="H45" s="150">
        <f t="shared" si="1"/>
        <v>1.298</v>
      </c>
      <c r="I45" s="150">
        <v>1.18</v>
      </c>
    </row>
    <row r="46" spans="1:9" ht="47.1" customHeight="1" x14ac:dyDescent="0.25">
      <c r="A46" s="136">
        <f t="shared" si="2"/>
        <v>37</v>
      </c>
      <c r="B46" s="133"/>
      <c r="C46" s="132" t="s">
        <v>72</v>
      </c>
      <c r="D46" s="188" t="s">
        <v>73</v>
      </c>
      <c r="E46" s="33" t="s">
        <v>32</v>
      </c>
      <c r="F46" s="193" t="s">
        <v>74</v>
      </c>
      <c r="G46" s="193" t="s">
        <v>34</v>
      </c>
      <c r="H46" s="150">
        <f t="shared" si="1"/>
        <v>1.452</v>
      </c>
      <c r="I46" s="150">
        <v>1.32</v>
      </c>
    </row>
    <row r="47" spans="1:9" ht="47.1" customHeight="1" x14ac:dyDescent="0.25">
      <c r="A47" s="136">
        <f t="shared" si="2"/>
        <v>38</v>
      </c>
      <c r="B47" s="549"/>
      <c r="C47" s="132" t="s">
        <v>75</v>
      </c>
      <c r="D47" s="188" t="s">
        <v>76</v>
      </c>
      <c r="E47" s="588" t="s">
        <v>77</v>
      </c>
      <c r="F47" s="589" t="s">
        <v>78</v>
      </c>
      <c r="G47" s="589" t="s">
        <v>34</v>
      </c>
      <c r="H47" s="150">
        <f t="shared" si="1"/>
        <v>3.641</v>
      </c>
      <c r="I47" s="150">
        <v>3.31</v>
      </c>
    </row>
    <row r="48" spans="1:9" ht="47.1" customHeight="1" x14ac:dyDescent="0.25">
      <c r="A48" s="136">
        <f t="shared" si="2"/>
        <v>39</v>
      </c>
      <c r="B48" s="550"/>
      <c r="C48" s="132"/>
      <c r="D48" s="188" t="s">
        <v>79</v>
      </c>
      <c r="E48" s="588"/>
      <c r="F48" s="589"/>
      <c r="G48" s="589"/>
      <c r="H48" s="150">
        <f t="shared" si="1"/>
        <v>3.3109999999999999</v>
      </c>
      <c r="I48" s="150">
        <v>3.01</v>
      </c>
    </row>
    <row r="49" spans="1:9" ht="47.1" customHeight="1" x14ac:dyDescent="0.25">
      <c r="A49" s="136">
        <f t="shared" si="2"/>
        <v>40</v>
      </c>
      <c r="B49" s="133"/>
      <c r="C49" s="132" t="s">
        <v>80</v>
      </c>
      <c r="D49" s="188" t="s">
        <v>81</v>
      </c>
      <c r="E49" s="33" t="s">
        <v>77</v>
      </c>
      <c r="F49" s="193" t="s">
        <v>44</v>
      </c>
      <c r="G49" s="193" t="s">
        <v>34</v>
      </c>
      <c r="H49" s="150">
        <f t="shared" si="1"/>
        <v>0.89100000000000001</v>
      </c>
      <c r="I49" s="150">
        <v>0.81</v>
      </c>
    </row>
    <row r="50" spans="1:9" ht="24.95" customHeight="1" x14ac:dyDescent="0.25">
      <c r="A50" s="570" t="s">
        <v>82</v>
      </c>
      <c r="B50" s="570"/>
      <c r="C50" s="570"/>
      <c r="D50" s="570"/>
      <c r="E50" s="570"/>
      <c r="F50" s="570"/>
      <c r="G50" s="570"/>
      <c r="H50" s="570"/>
      <c r="I50" s="570"/>
    </row>
    <row r="51" spans="1:9" ht="30" customHeight="1" x14ac:dyDescent="0.25">
      <c r="A51" s="152" t="s">
        <v>2</v>
      </c>
      <c r="B51" s="571" t="s">
        <v>3</v>
      </c>
      <c r="C51" s="571"/>
      <c r="D51" s="152" t="s">
        <v>4</v>
      </c>
      <c r="E51" s="152" t="s">
        <v>5</v>
      </c>
      <c r="F51" s="152" t="s">
        <v>6</v>
      </c>
      <c r="G51" s="153" t="s">
        <v>7</v>
      </c>
      <c r="H51" s="154" t="s">
        <v>360</v>
      </c>
      <c r="I51" s="154" t="s">
        <v>359</v>
      </c>
    </row>
    <row r="52" spans="1:9" ht="47.1" customHeight="1" x14ac:dyDescent="0.25">
      <c r="A52" s="136">
        <f>A49+1</f>
        <v>41</v>
      </c>
      <c r="B52" s="133"/>
      <c r="C52" s="132" t="s">
        <v>83</v>
      </c>
      <c r="D52" s="188" t="s">
        <v>84</v>
      </c>
      <c r="E52" s="33" t="s">
        <v>85</v>
      </c>
      <c r="F52" s="134" t="s">
        <v>34</v>
      </c>
      <c r="G52" s="134" t="s">
        <v>34</v>
      </c>
      <c r="H52" s="150">
        <f>I52*10%+I52</f>
        <v>2.673</v>
      </c>
      <c r="I52" s="150">
        <v>2.4300000000000002</v>
      </c>
    </row>
    <row r="53" spans="1:9" ht="47.1" customHeight="1" x14ac:dyDescent="0.25">
      <c r="A53" s="136">
        <f t="shared" ref="A53:A68" si="3">A52+1</f>
        <v>42</v>
      </c>
      <c r="B53" s="133"/>
      <c r="C53" s="132" t="s">
        <v>86</v>
      </c>
      <c r="D53" s="188" t="s">
        <v>87</v>
      </c>
      <c r="E53" s="33" t="s">
        <v>85</v>
      </c>
      <c r="F53" s="134" t="s">
        <v>88</v>
      </c>
      <c r="G53" s="134" t="s">
        <v>14</v>
      </c>
      <c r="H53" s="150">
        <f t="shared" ref="H53:H68" si="4">I53*10%+I53</f>
        <v>3.718</v>
      </c>
      <c r="I53" s="150">
        <v>3.38</v>
      </c>
    </row>
    <row r="54" spans="1:9" ht="47.1" customHeight="1" x14ac:dyDescent="0.25">
      <c r="A54" s="136">
        <f t="shared" si="3"/>
        <v>43</v>
      </c>
      <c r="B54" s="133"/>
      <c r="C54" s="132" t="s">
        <v>89</v>
      </c>
      <c r="D54" s="188" t="s">
        <v>90</v>
      </c>
      <c r="E54" s="33" t="s">
        <v>85</v>
      </c>
      <c r="F54" s="134" t="s">
        <v>88</v>
      </c>
      <c r="G54" s="134" t="s">
        <v>14</v>
      </c>
      <c r="H54" s="150">
        <f t="shared" si="4"/>
        <v>3.718</v>
      </c>
      <c r="I54" s="150">
        <v>3.38</v>
      </c>
    </row>
    <row r="55" spans="1:9" ht="47.1" customHeight="1" x14ac:dyDescent="0.25">
      <c r="A55" s="136">
        <f t="shared" si="3"/>
        <v>44</v>
      </c>
      <c r="B55" s="133"/>
      <c r="C55" s="132" t="s">
        <v>91</v>
      </c>
      <c r="D55" s="188" t="s">
        <v>92</v>
      </c>
      <c r="E55" s="33"/>
      <c r="F55" s="134" t="s">
        <v>93</v>
      </c>
      <c r="G55" s="134" t="s">
        <v>14</v>
      </c>
      <c r="H55" s="150">
        <f t="shared" si="4"/>
        <v>2.024</v>
      </c>
      <c r="I55" s="150">
        <v>1.84</v>
      </c>
    </row>
    <row r="56" spans="1:9" ht="47.1" customHeight="1" x14ac:dyDescent="0.25">
      <c r="A56" s="136">
        <f t="shared" si="3"/>
        <v>45</v>
      </c>
      <c r="B56" s="133"/>
      <c r="C56" s="132" t="s">
        <v>94</v>
      </c>
      <c r="D56" s="188" t="s">
        <v>95</v>
      </c>
      <c r="E56" s="33" t="s">
        <v>96</v>
      </c>
      <c r="F56" s="134" t="s">
        <v>97</v>
      </c>
      <c r="G56" s="134" t="s">
        <v>14</v>
      </c>
      <c r="H56" s="150">
        <f t="shared" si="4"/>
        <v>1.111</v>
      </c>
      <c r="I56" s="150">
        <v>1.01</v>
      </c>
    </row>
    <row r="57" spans="1:9" ht="47.1" customHeight="1" x14ac:dyDescent="0.25">
      <c r="A57" s="136">
        <f t="shared" si="3"/>
        <v>46</v>
      </c>
      <c r="B57" s="133"/>
      <c r="C57" s="132" t="s">
        <v>98</v>
      </c>
      <c r="D57" s="188" t="s">
        <v>99</v>
      </c>
      <c r="E57" s="33" t="s">
        <v>100</v>
      </c>
      <c r="F57" s="134" t="s">
        <v>97</v>
      </c>
      <c r="G57" s="134" t="s">
        <v>14</v>
      </c>
      <c r="H57" s="150">
        <f t="shared" si="4"/>
        <v>0.24199999999999999</v>
      </c>
      <c r="I57" s="150">
        <v>0.22</v>
      </c>
    </row>
    <row r="58" spans="1:9" ht="50.1" customHeight="1" x14ac:dyDescent="0.25">
      <c r="A58" s="136">
        <f t="shared" si="3"/>
        <v>47</v>
      </c>
      <c r="B58" s="133"/>
      <c r="C58" s="132" t="s">
        <v>101</v>
      </c>
      <c r="D58" s="188" t="s">
        <v>102</v>
      </c>
      <c r="E58" s="33" t="s">
        <v>103</v>
      </c>
      <c r="F58" s="134" t="s">
        <v>104</v>
      </c>
      <c r="G58" s="134" t="s">
        <v>14</v>
      </c>
      <c r="H58" s="150">
        <f t="shared" si="4"/>
        <v>0.16499999999999998</v>
      </c>
      <c r="I58" s="150">
        <v>0.15</v>
      </c>
    </row>
    <row r="59" spans="1:9" ht="50.1" customHeight="1" x14ac:dyDescent="0.25">
      <c r="A59" s="136">
        <f t="shared" si="3"/>
        <v>48</v>
      </c>
      <c r="B59" s="133"/>
      <c r="C59" s="132" t="s">
        <v>105</v>
      </c>
      <c r="D59" s="188" t="s">
        <v>106</v>
      </c>
      <c r="E59" s="33" t="s">
        <v>103</v>
      </c>
      <c r="F59" s="134" t="s">
        <v>104</v>
      </c>
      <c r="G59" s="134" t="s">
        <v>14</v>
      </c>
      <c r="H59" s="150">
        <f t="shared" si="4"/>
        <v>0.15400000000000003</v>
      </c>
      <c r="I59" s="150">
        <v>0.14000000000000001</v>
      </c>
    </row>
    <row r="60" spans="1:9" ht="50.1" customHeight="1" x14ac:dyDescent="0.25">
      <c r="A60" s="136">
        <f t="shared" si="3"/>
        <v>49</v>
      </c>
      <c r="B60" s="133"/>
      <c r="C60" s="132" t="s">
        <v>107</v>
      </c>
      <c r="D60" s="188" t="s">
        <v>108</v>
      </c>
      <c r="E60" s="33" t="s">
        <v>103</v>
      </c>
      <c r="F60" s="134" t="s">
        <v>104</v>
      </c>
      <c r="G60" s="134" t="s">
        <v>14</v>
      </c>
      <c r="H60" s="150">
        <f t="shared" si="4"/>
        <v>0.16499999999999998</v>
      </c>
      <c r="I60" s="150">
        <v>0.15</v>
      </c>
    </row>
    <row r="61" spans="1:9" ht="50.1" customHeight="1" x14ac:dyDescent="0.25">
      <c r="A61" s="136">
        <f t="shared" si="3"/>
        <v>50</v>
      </c>
      <c r="B61" s="133"/>
      <c r="C61" s="132" t="s">
        <v>109</v>
      </c>
      <c r="D61" s="188" t="s">
        <v>110</v>
      </c>
      <c r="E61" s="33" t="s">
        <v>103</v>
      </c>
      <c r="F61" s="134" t="s">
        <v>104</v>
      </c>
      <c r="G61" s="134" t="s">
        <v>14</v>
      </c>
      <c r="H61" s="150">
        <f t="shared" si="4"/>
        <v>0.15400000000000003</v>
      </c>
      <c r="I61" s="150">
        <v>0.14000000000000001</v>
      </c>
    </row>
    <row r="62" spans="1:9" ht="50.1" customHeight="1" x14ac:dyDescent="0.25">
      <c r="A62" s="136">
        <f t="shared" si="3"/>
        <v>51</v>
      </c>
      <c r="B62" s="133"/>
      <c r="C62" s="132" t="s">
        <v>111</v>
      </c>
      <c r="D62" s="190" t="s">
        <v>112</v>
      </c>
      <c r="E62" s="33" t="s">
        <v>113</v>
      </c>
      <c r="F62" s="134" t="s">
        <v>114</v>
      </c>
      <c r="G62" s="134" t="s">
        <v>14</v>
      </c>
      <c r="H62" s="150">
        <f t="shared" si="4"/>
        <v>0.29700000000000004</v>
      </c>
      <c r="I62" s="150">
        <v>0.27</v>
      </c>
    </row>
    <row r="63" spans="1:9" ht="50.1" customHeight="1" x14ac:dyDescent="0.25">
      <c r="A63" s="136">
        <f t="shared" si="3"/>
        <v>52</v>
      </c>
      <c r="B63" s="133"/>
      <c r="C63" s="132" t="s">
        <v>115</v>
      </c>
      <c r="D63" s="188" t="s">
        <v>116</v>
      </c>
      <c r="E63" s="33" t="s">
        <v>113</v>
      </c>
      <c r="F63" s="134" t="s">
        <v>114</v>
      </c>
      <c r="G63" s="134" t="s">
        <v>14</v>
      </c>
      <c r="H63" s="150">
        <f t="shared" si="4"/>
        <v>0.30800000000000005</v>
      </c>
      <c r="I63" s="150">
        <v>0.28000000000000003</v>
      </c>
    </row>
    <row r="64" spans="1:9" ht="50.1" customHeight="1" x14ac:dyDescent="0.25">
      <c r="A64" s="136">
        <f t="shared" si="3"/>
        <v>53</v>
      </c>
      <c r="B64" s="133"/>
      <c r="C64" s="132" t="s">
        <v>117</v>
      </c>
      <c r="D64" s="188" t="s">
        <v>118</v>
      </c>
      <c r="E64" s="33" t="s">
        <v>113</v>
      </c>
      <c r="F64" s="134" t="s">
        <v>119</v>
      </c>
      <c r="G64" s="134" t="s">
        <v>14</v>
      </c>
      <c r="H64" s="150">
        <f t="shared" si="4"/>
        <v>0.60500000000000009</v>
      </c>
      <c r="I64" s="150">
        <v>0.55000000000000004</v>
      </c>
    </row>
    <row r="65" spans="1:9" ht="50.1" customHeight="1" x14ac:dyDescent="0.25">
      <c r="A65" s="136">
        <f t="shared" si="3"/>
        <v>54</v>
      </c>
      <c r="B65" s="133"/>
      <c r="C65" s="132" t="s">
        <v>120</v>
      </c>
      <c r="D65" s="188" t="s">
        <v>121</v>
      </c>
      <c r="E65" s="33" t="s">
        <v>122</v>
      </c>
      <c r="F65" s="134" t="s">
        <v>44</v>
      </c>
      <c r="G65" s="134" t="s">
        <v>34</v>
      </c>
      <c r="H65" s="150">
        <f t="shared" si="4"/>
        <v>1.397</v>
      </c>
      <c r="I65" s="150">
        <v>1.27</v>
      </c>
    </row>
    <row r="66" spans="1:9" ht="50.1" customHeight="1" x14ac:dyDescent="0.25">
      <c r="A66" s="136">
        <f t="shared" si="3"/>
        <v>55</v>
      </c>
      <c r="B66" s="133"/>
      <c r="C66" s="132" t="s">
        <v>123</v>
      </c>
      <c r="D66" s="188" t="s">
        <v>124</v>
      </c>
      <c r="E66" s="33" t="s">
        <v>122</v>
      </c>
      <c r="F66" s="134" t="s">
        <v>44</v>
      </c>
      <c r="G66" s="134" t="s">
        <v>34</v>
      </c>
      <c r="H66" s="150">
        <f t="shared" si="4"/>
        <v>1.353</v>
      </c>
      <c r="I66" s="150">
        <v>1.23</v>
      </c>
    </row>
    <row r="67" spans="1:9" ht="50.1" customHeight="1" x14ac:dyDescent="0.25">
      <c r="A67" s="136">
        <f t="shared" si="3"/>
        <v>56</v>
      </c>
      <c r="B67" s="544"/>
      <c r="C67" s="532"/>
      <c r="D67" s="188" t="s">
        <v>125</v>
      </c>
      <c r="E67" s="33" t="s">
        <v>32</v>
      </c>
      <c r="F67" s="542"/>
      <c r="G67" s="542" t="s">
        <v>14</v>
      </c>
      <c r="H67" s="150">
        <f t="shared" si="4"/>
        <v>1.375</v>
      </c>
      <c r="I67" s="150">
        <v>1.25</v>
      </c>
    </row>
    <row r="68" spans="1:9" ht="50.1" customHeight="1" x14ac:dyDescent="0.25">
      <c r="A68" s="136">
        <f t="shared" si="3"/>
        <v>57</v>
      </c>
      <c r="B68" s="544"/>
      <c r="C68" s="532"/>
      <c r="D68" s="188" t="s">
        <v>126</v>
      </c>
      <c r="E68" s="33" t="s">
        <v>32</v>
      </c>
      <c r="F68" s="542"/>
      <c r="G68" s="542"/>
      <c r="H68" s="150">
        <f t="shared" si="4"/>
        <v>1.452</v>
      </c>
      <c r="I68" s="150">
        <v>1.32</v>
      </c>
    </row>
    <row r="69" spans="1:9" ht="24.95" customHeight="1" x14ac:dyDescent="0.25">
      <c r="A69" s="570" t="s">
        <v>127</v>
      </c>
      <c r="B69" s="570"/>
      <c r="C69" s="570"/>
      <c r="D69" s="570"/>
      <c r="E69" s="570"/>
      <c r="F69" s="570"/>
      <c r="G69" s="570"/>
      <c r="H69" s="570"/>
      <c r="I69" s="570"/>
    </row>
    <row r="70" spans="1:9" ht="30" customHeight="1" x14ac:dyDescent="0.25">
      <c r="A70" s="152" t="s">
        <v>2</v>
      </c>
      <c r="B70" s="571" t="s">
        <v>3</v>
      </c>
      <c r="C70" s="571"/>
      <c r="D70" s="152" t="s">
        <v>4</v>
      </c>
      <c r="E70" s="152" t="s">
        <v>5</v>
      </c>
      <c r="F70" s="152" t="s">
        <v>6</v>
      </c>
      <c r="G70" s="153" t="s">
        <v>7</v>
      </c>
      <c r="H70" s="154" t="s">
        <v>360</v>
      </c>
      <c r="I70" s="154" t="s">
        <v>359</v>
      </c>
    </row>
    <row r="71" spans="1:9" ht="50.1" customHeight="1" x14ac:dyDescent="0.25">
      <c r="A71" s="536">
        <f>A68+1</f>
        <v>58</v>
      </c>
      <c r="B71" s="133"/>
      <c r="C71" s="132" t="s">
        <v>128</v>
      </c>
      <c r="D71" s="190" t="s">
        <v>129</v>
      </c>
      <c r="E71" s="37" t="s">
        <v>32</v>
      </c>
      <c r="F71" s="38" t="s">
        <v>130</v>
      </c>
      <c r="G71" s="149" t="s">
        <v>34</v>
      </c>
      <c r="H71" s="150">
        <f>I71*10%+I71</f>
        <v>2.0680000000000001</v>
      </c>
      <c r="I71" s="150">
        <v>1.88</v>
      </c>
    </row>
    <row r="72" spans="1:9" ht="50.1" customHeight="1" x14ac:dyDescent="0.25">
      <c r="A72" s="536"/>
      <c r="B72" s="133"/>
      <c r="C72" s="132" t="s">
        <v>128</v>
      </c>
      <c r="D72" s="190" t="s">
        <v>131</v>
      </c>
      <c r="E72" s="37" t="s">
        <v>132</v>
      </c>
      <c r="F72" s="38" t="s">
        <v>130</v>
      </c>
      <c r="G72" s="149" t="s">
        <v>34</v>
      </c>
      <c r="H72" s="150">
        <f t="shared" ref="H72:H88" si="5">I72*10%+I72</f>
        <v>2.1229999999999998</v>
      </c>
      <c r="I72" s="150">
        <v>1.93</v>
      </c>
    </row>
    <row r="73" spans="1:9" ht="50.1" customHeight="1" x14ac:dyDescent="0.25">
      <c r="A73" s="136">
        <v>59</v>
      </c>
      <c r="B73" s="133"/>
      <c r="C73" s="132" t="s">
        <v>133</v>
      </c>
      <c r="D73" s="190" t="s">
        <v>134</v>
      </c>
      <c r="E73" s="37" t="s">
        <v>103</v>
      </c>
      <c r="F73" s="38" t="s">
        <v>135</v>
      </c>
      <c r="G73" s="38" t="s">
        <v>14</v>
      </c>
      <c r="H73" s="150">
        <f t="shared" si="5"/>
        <v>0.36299999999999999</v>
      </c>
      <c r="I73" s="150">
        <v>0.33</v>
      </c>
    </row>
    <row r="74" spans="1:9" ht="50.1" customHeight="1" x14ac:dyDescent="0.25">
      <c r="A74" s="536">
        <v>60</v>
      </c>
      <c r="B74" s="133"/>
      <c r="C74" s="132" t="s">
        <v>133</v>
      </c>
      <c r="D74" s="190" t="s">
        <v>136</v>
      </c>
      <c r="E74" s="37" t="s">
        <v>103</v>
      </c>
      <c r="F74" s="38" t="s">
        <v>135</v>
      </c>
      <c r="G74" s="38" t="s">
        <v>14</v>
      </c>
      <c r="H74" s="150">
        <f t="shared" si="5"/>
        <v>0.34099999999999997</v>
      </c>
      <c r="I74" s="150">
        <v>0.31</v>
      </c>
    </row>
    <row r="75" spans="1:9" ht="50.1" customHeight="1" x14ac:dyDescent="0.25">
      <c r="A75" s="536"/>
      <c r="B75" s="133"/>
      <c r="C75" s="132" t="s">
        <v>137</v>
      </c>
      <c r="D75" s="198" t="s">
        <v>138</v>
      </c>
      <c r="E75" s="37" t="s">
        <v>139</v>
      </c>
      <c r="F75" s="38" t="s">
        <v>140</v>
      </c>
      <c r="G75" s="38" t="s">
        <v>14</v>
      </c>
      <c r="H75" s="150">
        <f t="shared" si="5"/>
        <v>1.2100000000000002</v>
      </c>
      <c r="I75" s="150">
        <v>1.1000000000000001</v>
      </c>
    </row>
    <row r="76" spans="1:9" ht="50.1" customHeight="1" x14ac:dyDescent="0.25">
      <c r="A76" s="136">
        <v>61</v>
      </c>
      <c r="B76" s="133"/>
      <c r="C76" s="132" t="s">
        <v>141</v>
      </c>
      <c r="D76" s="188" t="s">
        <v>142</v>
      </c>
      <c r="E76" s="37" t="s">
        <v>32</v>
      </c>
      <c r="F76" s="38" t="s">
        <v>143</v>
      </c>
      <c r="G76" s="38" t="s">
        <v>14</v>
      </c>
      <c r="H76" s="150">
        <f t="shared" si="5"/>
        <v>1.298</v>
      </c>
      <c r="I76" s="150">
        <v>1.18</v>
      </c>
    </row>
    <row r="77" spans="1:9" ht="50.1" customHeight="1" x14ac:dyDescent="0.25">
      <c r="A77" s="136">
        <v>62</v>
      </c>
      <c r="B77" s="133"/>
      <c r="C77" s="132" t="s">
        <v>144</v>
      </c>
      <c r="D77" s="188" t="s">
        <v>145</v>
      </c>
      <c r="E77" s="37" t="s">
        <v>32</v>
      </c>
      <c r="F77" s="38" t="s">
        <v>143</v>
      </c>
      <c r="G77" s="38" t="s">
        <v>14</v>
      </c>
      <c r="H77" s="150">
        <f t="shared" si="5"/>
        <v>1.298</v>
      </c>
      <c r="I77" s="150">
        <v>1.18</v>
      </c>
    </row>
    <row r="78" spans="1:9" ht="50.1" customHeight="1" x14ac:dyDescent="0.25">
      <c r="A78" s="536">
        <v>63</v>
      </c>
      <c r="B78" s="133"/>
      <c r="C78" s="132" t="s">
        <v>141</v>
      </c>
      <c r="D78" s="188" t="s">
        <v>146</v>
      </c>
      <c r="E78" s="37" t="s">
        <v>32</v>
      </c>
      <c r="F78" s="38" t="s">
        <v>143</v>
      </c>
      <c r="G78" s="38" t="s">
        <v>14</v>
      </c>
      <c r="H78" s="150">
        <f t="shared" si="5"/>
        <v>1.254</v>
      </c>
      <c r="I78" s="150">
        <v>1.1399999999999999</v>
      </c>
    </row>
    <row r="79" spans="1:9" ht="50.1" customHeight="1" x14ac:dyDescent="0.25">
      <c r="A79" s="536"/>
      <c r="B79" s="133"/>
      <c r="C79" s="132" t="s">
        <v>144</v>
      </c>
      <c r="D79" s="188" t="s">
        <v>147</v>
      </c>
      <c r="E79" s="37" t="s">
        <v>32</v>
      </c>
      <c r="F79" s="38" t="s">
        <v>143</v>
      </c>
      <c r="G79" s="38" t="s">
        <v>14</v>
      </c>
      <c r="H79" s="150">
        <f t="shared" si="5"/>
        <v>1.254</v>
      </c>
      <c r="I79" s="150">
        <v>1.1399999999999999</v>
      </c>
    </row>
    <row r="80" spans="1:9" ht="50.1" customHeight="1" x14ac:dyDescent="0.25">
      <c r="A80" s="536">
        <f>A78+1</f>
        <v>64</v>
      </c>
      <c r="B80" s="133"/>
      <c r="C80" s="132" t="s">
        <v>148</v>
      </c>
      <c r="D80" s="188" t="s">
        <v>149</v>
      </c>
      <c r="E80" s="37" t="s">
        <v>32</v>
      </c>
      <c r="F80" s="38" t="s">
        <v>143</v>
      </c>
      <c r="G80" s="38" t="s">
        <v>14</v>
      </c>
      <c r="H80" s="150">
        <f t="shared" si="5"/>
        <v>1.254</v>
      </c>
      <c r="I80" s="150">
        <v>1.1399999999999999</v>
      </c>
    </row>
    <row r="81" spans="1:9" ht="50.1" customHeight="1" x14ac:dyDescent="0.25">
      <c r="A81" s="536"/>
      <c r="B81" s="133"/>
      <c r="C81" s="132" t="s">
        <v>150</v>
      </c>
      <c r="D81" s="188" t="s">
        <v>151</v>
      </c>
      <c r="E81" s="37" t="s">
        <v>32</v>
      </c>
      <c r="F81" s="38" t="s">
        <v>152</v>
      </c>
      <c r="G81" s="38" t="s">
        <v>14</v>
      </c>
      <c r="H81" s="150">
        <f t="shared" si="5"/>
        <v>3.234</v>
      </c>
      <c r="I81" s="150">
        <v>2.94</v>
      </c>
    </row>
    <row r="82" spans="1:9" ht="50.1" customHeight="1" x14ac:dyDescent="0.25">
      <c r="A82" s="536">
        <f>A80+1</f>
        <v>65</v>
      </c>
      <c r="B82" s="133"/>
      <c r="C82" s="132" t="s">
        <v>153</v>
      </c>
      <c r="D82" s="190" t="s">
        <v>154</v>
      </c>
      <c r="E82" s="37" t="s">
        <v>32</v>
      </c>
      <c r="F82" s="38" t="s">
        <v>143</v>
      </c>
      <c r="G82" s="38" t="s">
        <v>14</v>
      </c>
      <c r="H82" s="150">
        <f t="shared" si="5"/>
        <v>1.254</v>
      </c>
      <c r="I82" s="150">
        <v>1.1399999999999999</v>
      </c>
    </row>
    <row r="83" spans="1:9" ht="50.1" customHeight="1" x14ac:dyDescent="0.25">
      <c r="A83" s="536"/>
      <c r="B83" s="133"/>
      <c r="C83" s="132" t="s">
        <v>155</v>
      </c>
      <c r="D83" s="188" t="s">
        <v>156</v>
      </c>
      <c r="E83" s="37" t="s">
        <v>32</v>
      </c>
      <c r="F83" s="40" t="s">
        <v>130</v>
      </c>
      <c r="G83" s="149" t="s">
        <v>34</v>
      </c>
      <c r="H83" s="150">
        <f t="shared" si="5"/>
        <v>1.925</v>
      </c>
      <c r="I83" s="150">
        <v>1.75</v>
      </c>
    </row>
    <row r="84" spans="1:9" ht="50.1" customHeight="1" x14ac:dyDescent="0.25">
      <c r="A84" s="536">
        <f>A82+1</f>
        <v>66</v>
      </c>
      <c r="B84" s="133"/>
      <c r="C84" s="132" t="s">
        <v>157</v>
      </c>
      <c r="D84" s="188" t="s">
        <v>158</v>
      </c>
      <c r="E84" s="37" t="s">
        <v>32</v>
      </c>
      <c r="F84" s="40" t="s">
        <v>143</v>
      </c>
      <c r="G84" s="40" t="s">
        <v>14</v>
      </c>
      <c r="H84" s="150">
        <f t="shared" si="5"/>
        <v>1.1880000000000002</v>
      </c>
      <c r="I84" s="150">
        <v>1.08</v>
      </c>
    </row>
    <row r="85" spans="1:9" ht="50.1" customHeight="1" x14ac:dyDescent="0.25">
      <c r="A85" s="536"/>
      <c r="B85" s="133"/>
      <c r="C85" s="132" t="s">
        <v>159</v>
      </c>
      <c r="D85" s="190" t="s">
        <v>160</v>
      </c>
      <c r="E85" s="41" t="s">
        <v>103</v>
      </c>
      <c r="F85" s="40" t="s">
        <v>135</v>
      </c>
      <c r="G85" s="40" t="s">
        <v>14</v>
      </c>
      <c r="H85" s="150">
        <f t="shared" si="5"/>
        <v>0.34099999999999997</v>
      </c>
      <c r="I85" s="150">
        <v>0.31</v>
      </c>
    </row>
    <row r="86" spans="1:9" ht="50.1" customHeight="1" x14ac:dyDescent="0.25">
      <c r="A86" s="536">
        <f>A84+1</f>
        <v>67</v>
      </c>
      <c r="B86" s="133"/>
      <c r="C86" s="132" t="s">
        <v>161</v>
      </c>
      <c r="D86" s="190" t="s">
        <v>162</v>
      </c>
      <c r="E86" s="41" t="s">
        <v>32</v>
      </c>
      <c r="F86" s="40" t="s">
        <v>163</v>
      </c>
      <c r="G86" s="40" t="s">
        <v>14</v>
      </c>
      <c r="H86" s="150">
        <f t="shared" si="5"/>
        <v>4.851</v>
      </c>
      <c r="I86" s="150">
        <v>4.41</v>
      </c>
    </row>
    <row r="87" spans="1:9" ht="50.1" customHeight="1" x14ac:dyDescent="0.25">
      <c r="A87" s="536"/>
      <c r="B87" s="133"/>
      <c r="C87" s="132" t="s">
        <v>164</v>
      </c>
      <c r="D87" s="190" t="s">
        <v>165</v>
      </c>
      <c r="E87" s="41" t="s">
        <v>32</v>
      </c>
      <c r="F87" s="40" t="s">
        <v>163</v>
      </c>
      <c r="G87" s="40" t="s">
        <v>14</v>
      </c>
      <c r="H87" s="150">
        <f t="shared" si="5"/>
        <v>4.444</v>
      </c>
      <c r="I87" s="150">
        <v>4.04</v>
      </c>
    </row>
    <row r="88" spans="1:9" ht="50.1" customHeight="1" x14ac:dyDescent="0.25">
      <c r="A88" s="136">
        <f>SUM(A86+1)</f>
        <v>68</v>
      </c>
      <c r="B88" s="133"/>
      <c r="C88" s="132"/>
      <c r="D88" s="190" t="s">
        <v>166</v>
      </c>
      <c r="E88" s="41"/>
      <c r="F88" s="40"/>
      <c r="G88" s="40" t="s">
        <v>14</v>
      </c>
      <c r="H88" s="150">
        <f t="shared" si="5"/>
        <v>4.444</v>
      </c>
      <c r="I88" s="150">
        <v>4.04</v>
      </c>
    </row>
    <row r="89" spans="1:9" ht="24.95" customHeight="1" x14ac:dyDescent="0.25">
      <c r="A89" s="570" t="s">
        <v>167</v>
      </c>
      <c r="B89" s="570"/>
      <c r="C89" s="570"/>
      <c r="D89" s="570"/>
      <c r="E89" s="570"/>
      <c r="F89" s="570"/>
      <c r="G89" s="570"/>
      <c r="H89" s="570"/>
      <c r="I89" s="570"/>
    </row>
    <row r="90" spans="1:9" ht="30" customHeight="1" x14ac:dyDescent="0.25">
      <c r="A90" s="152" t="s">
        <v>2</v>
      </c>
      <c r="B90" s="571" t="s">
        <v>3</v>
      </c>
      <c r="C90" s="571"/>
      <c r="D90" s="152" t="s">
        <v>4</v>
      </c>
      <c r="E90" s="152" t="s">
        <v>5</v>
      </c>
      <c r="F90" s="152" t="s">
        <v>6</v>
      </c>
      <c r="G90" s="153" t="s">
        <v>7</v>
      </c>
      <c r="H90" s="154" t="s">
        <v>360</v>
      </c>
      <c r="I90" s="154" t="s">
        <v>359</v>
      </c>
    </row>
    <row r="91" spans="1:9" ht="50.1" customHeight="1" x14ac:dyDescent="0.25">
      <c r="A91" s="536">
        <f>SUM(A88+1)</f>
        <v>69</v>
      </c>
      <c r="B91" s="544"/>
      <c r="C91" s="532" t="s">
        <v>168</v>
      </c>
      <c r="D91" s="587" t="s">
        <v>169</v>
      </c>
      <c r="E91" s="33" t="s">
        <v>85</v>
      </c>
      <c r="F91" s="542" t="s">
        <v>170</v>
      </c>
      <c r="G91" s="542" t="s">
        <v>34</v>
      </c>
      <c r="H91" s="150">
        <f>I91*10%+I91</f>
        <v>2.673</v>
      </c>
      <c r="I91" s="150">
        <v>2.4300000000000002</v>
      </c>
    </row>
    <row r="92" spans="1:9" ht="50.1" customHeight="1" x14ac:dyDescent="0.25">
      <c r="A92" s="536"/>
      <c r="B92" s="544"/>
      <c r="C92" s="532"/>
      <c r="D92" s="587"/>
      <c r="E92" s="33" t="s">
        <v>100</v>
      </c>
      <c r="F92" s="542"/>
      <c r="G92" s="542"/>
      <c r="H92" s="150">
        <f t="shared" ref="H92:H110" si="6">I92*10%+I92</f>
        <v>2.1669999999999998</v>
      </c>
      <c r="I92" s="150">
        <v>1.97</v>
      </c>
    </row>
    <row r="93" spans="1:9" ht="50.1" customHeight="1" x14ac:dyDescent="0.25">
      <c r="A93" s="136">
        <f>A91+1</f>
        <v>70</v>
      </c>
      <c r="B93" s="133"/>
      <c r="C93" s="132" t="s">
        <v>171</v>
      </c>
      <c r="D93" s="188" t="s">
        <v>172</v>
      </c>
      <c r="E93" s="33" t="s">
        <v>70</v>
      </c>
      <c r="F93" s="134" t="s">
        <v>93</v>
      </c>
      <c r="G93" s="134" t="s">
        <v>14</v>
      </c>
      <c r="H93" s="150">
        <f t="shared" si="6"/>
        <v>2.024</v>
      </c>
      <c r="I93" s="150">
        <v>1.84</v>
      </c>
    </row>
    <row r="94" spans="1:9" ht="50.1" customHeight="1" x14ac:dyDescent="0.25">
      <c r="A94" s="136">
        <f>A93+1</f>
        <v>71</v>
      </c>
      <c r="B94" s="133"/>
      <c r="C94" s="132" t="s">
        <v>173</v>
      </c>
      <c r="D94" s="188" t="s">
        <v>174</v>
      </c>
      <c r="E94" s="33" t="s">
        <v>100</v>
      </c>
      <c r="F94" s="134" t="s">
        <v>175</v>
      </c>
      <c r="G94" s="134" t="s">
        <v>14</v>
      </c>
      <c r="H94" s="150">
        <f t="shared" si="6"/>
        <v>2.915</v>
      </c>
      <c r="I94" s="150">
        <v>2.65</v>
      </c>
    </row>
    <row r="95" spans="1:9" ht="50.1" customHeight="1" x14ac:dyDescent="0.25">
      <c r="A95" s="136">
        <f>A94+1</f>
        <v>72</v>
      </c>
      <c r="B95" s="133"/>
      <c r="C95" s="132" t="s">
        <v>176</v>
      </c>
      <c r="D95" s="188" t="s">
        <v>177</v>
      </c>
      <c r="E95" s="33" t="s">
        <v>100</v>
      </c>
      <c r="F95" s="134" t="s">
        <v>175</v>
      </c>
      <c r="G95" s="134" t="s">
        <v>14</v>
      </c>
      <c r="H95" s="150">
        <f t="shared" si="6"/>
        <v>2.915</v>
      </c>
      <c r="I95" s="150">
        <v>2.65</v>
      </c>
    </row>
    <row r="96" spans="1:9" ht="50.1" customHeight="1" x14ac:dyDescent="0.25">
      <c r="A96" s="136">
        <f>A95+1</f>
        <v>73</v>
      </c>
      <c r="B96" s="133"/>
      <c r="C96" s="132" t="s">
        <v>178</v>
      </c>
      <c r="D96" s="190" t="s">
        <v>179</v>
      </c>
      <c r="E96" s="33"/>
      <c r="F96" s="134" t="s">
        <v>97</v>
      </c>
      <c r="G96" s="134" t="s">
        <v>14</v>
      </c>
      <c r="H96" s="150">
        <f t="shared" si="6"/>
        <v>0.24199999999999999</v>
      </c>
      <c r="I96" s="150">
        <v>0.22</v>
      </c>
    </row>
    <row r="97" spans="1:9" ht="50.1" customHeight="1" x14ac:dyDescent="0.25">
      <c r="A97" s="136">
        <f t="shared" ref="A97:A107" si="7">A96+1</f>
        <v>74</v>
      </c>
      <c r="B97" s="133"/>
      <c r="C97" s="132" t="s">
        <v>180</v>
      </c>
      <c r="D97" s="188" t="s">
        <v>181</v>
      </c>
      <c r="E97" s="33" t="s">
        <v>113</v>
      </c>
      <c r="F97" s="134" t="s">
        <v>114</v>
      </c>
      <c r="G97" s="134" t="s">
        <v>14</v>
      </c>
      <c r="H97" s="150">
        <f t="shared" si="6"/>
        <v>0.30800000000000005</v>
      </c>
      <c r="I97" s="150">
        <v>0.28000000000000003</v>
      </c>
    </row>
    <row r="98" spans="1:9" ht="50.1" customHeight="1" x14ac:dyDescent="0.25">
      <c r="A98" s="136">
        <f t="shared" si="7"/>
        <v>75</v>
      </c>
      <c r="B98" s="133"/>
      <c r="C98" s="132" t="s">
        <v>182</v>
      </c>
      <c r="D98" s="188" t="s">
        <v>183</v>
      </c>
      <c r="E98" s="33" t="s">
        <v>113</v>
      </c>
      <c r="F98" s="134" t="s">
        <v>114</v>
      </c>
      <c r="G98" s="134" t="s">
        <v>14</v>
      </c>
      <c r="H98" s="150">
        <f t="shared" si="6"/>
        <v>0.29700000000000004</v>
      </c>
      <c r="I98" s="150">
        <v>0.27</v>
      </c>
    </row>
    <row r="99" spans="1:9" ht="50.1" customHeight="1" x14ac:dyDescent="0.25">
      <c r="A99" s="136">
        <f t="shared" si="7"/>
        <v>76</v>
      </c>
      <c r="B99" s="133"/>
      <c r="C99" s="132" t="s">
        <v>184</v>
      </c>
      <c r="D99" s="188" t="s">
        <v>185</v>
      </c>
      <c r="E99" s="33" t="s">
        <v>113</v>
      </c>
      <c r="F99" s="134" t="s">
        <v>114</v>
      </c>
      <c r="G99" s="134" t="s">
        <v>14</v>
      </c>
      <c r="H99" s="150">
        <f t="shared" si="6"/>
        <v>0.28600000000000003</v>
      </c>
      <c r="I99" s="150">
        <v>0.26</v>
      </c>
    </row>
    <row r="100" spans="1:9" ht="50.1" customHeight="1" x14ac:dyDescent="0.25">
      <c r="A100" s="136">
        <f t="shared" si="7"/>
        <v>77</v>
      </c>
      <c r="B100" s="133"/>
      <c r="C100" s="132" t="s">
        <v>186</v>
      </c>
      <c r="D100" s="188" t="s">
        <v>187</v>
      </c>
      <c r="E100" s="33" t="s">
        <v>100</v>
      </c>
      <c r="F100" s="134" t="s">
        <v>170</v>
      </c>
      <c r="G100" s="134" t="s">
        <v>34</v>
      </c>
      <c r="H100" s="150">
        <f t="shared" si="6"/>
        <v>2.024</v>
      </c>
      <c r="I100" s="150">
        <v>1.84</v>
      </c>
    </row>
    <row r="101" spans="1:9" ht="50.1" customHeight="1" x14ac:dyDescent="0.25">
      <c r="A101" s="136">
        <f t="shared" si="7"/>
        <v>78</v>
      </c>
      <c r="B101" s="133"/>
      <c r="C101" s="132"/>
      <c r="D101" s="188" t="s">
        <v>188</v>
      </c>
      <c r="E101" s="33" t="s">
        <v>113</v>
      </c>
      <c r="F101" s="134" t="s">
        <v>114</v>
      </c>
      <c r="G101" s="134" t="s">
        <v>14</v>
      </c>
      <c r="H101" s="150">
        <f t="shared" si="6"/>
        <v>0.27500000000000002</v>
      </c>
      <c r="I101" s="150">
        <v>0.25</v>
      </c>
    </row>
    <row r="102" spans="1:9" ht="50.1" customHeight="1" x14ac:dyDescent="0.25">
      <c r="A102" s="136">
        <f t="shared" si="7"/>
        <v>79</v>
      </c>
      <c r="B102" s="133"/>
      <c r="C102" s="532" t="s">
        <v>189</v>
      </c>
      <c r="D102" s="587" t="s">
        <v>190</v>
      </c>
      <c r="E102" s="33" t="s">
        <v>191</v>
      </c>
      <c r="F102" s="134" t="s">
        <v>170</v>
      </c>
      <c r="G102" s="134" t="s">
        <v>34</v>
      </c>
      <c r="H102" s="150">
        <f t="shared" si="6"/>
        <v>2.024</v>
      </c>
      <c r="I102" s="150">
        <v>1.84</v>
      </c>
    </row>
    <row r="103" spans="1:9" ht="50.1" customHeight="1" x14ac:dyDescent="0.25">
      <c r="A103" s="136">
        <f t="shared" si="7"/>
        <v>80</v>
      </c>
      <c r="B103" s="133"/>
      <c r="C103" s="532"/>
      <c r="D103" s="587"/>
      <c r="E103" s="33" t="s">
        <v>85</v>
      </c>
      <c r="F103" s="134" t="s">
        <v>170</v>
      </c>
      <c r="G103" s="134" t="s">
        <v>34</v>
      </c>
      <c r="H103" s="150">
        <f t="shared" si="6"/>
        <v>2.508</v>
      </c>
      <c r="I103" s="150">
        <v>2.2799999999999998</v>
      </c>
    </row>
    <row r="104" spans="1:9" ht="50.1" customHeight="1" x14ac:dyDescent="0.25">
      <c r="A104" s="136">
        <f t="shared" si="7"/>
        <v>81</v>
      </c>
      <c r="B104" s="133"/>
      <c r="C104" s="132" t="s">
        <v>192</v>
      </c>
      <c r="D104" s="190" t="s">
        <v>193</v>
      </c>
      <c r="E104" s="33" t="s">
        <v>194</v>
      </c>
      <c r="F104" s="134" t="s">
        <v>97</v>
      </c>
      <c r="G104" s="134" t="s">
        <v>14</v>
      </c>
      <c r="H104" s="150">
        <f t="shared" si="6"/>
        <v>0.24199999999999999</v>
      </c>
      <c r="I104" s="150">
        <v>0.22</v>
      </c>
    </row>
    <row r="105" spans="1:9" ht="50.1" customHeight="1" x14ac:dyDescent="0.25">
      <c r="A105" s="136">
        <f t="shared" si="7"/>
        <v>82</v>
      </c>
      <c r="B105" s="133"/>
      <c r="C105" s="132" t="s">
        <v>195</v>
      </c>
      <c r="D105" s="188" t="s">
        <v>196</v>
      </c>
      <c r="E105" s="33" t="s">
        <v>70</v>
      </c>
      <c r="F105" s="134" t="s">
        <v>93</v>
      </c>
      <c r="G105" s="134" t="s">
        <v>14</v>
      </c>
      <c r="H105" s="150">
        <f t="shared" si="6"/>
        <v>1.9359999999999999</v>
      </c>
      <c r="I105" s="150">
        <v>1.76</v>
      </c>
    </row>
    <row r="106" spans="1:9" ht="50.1" customHeight="1" x14ac:dyDescent="0.25">
      <c r="A106" s="136">
        <f t="shared" si="7"/>
        <v>83</v>
      </c>
      <c r="B106" s="133"/>
      <c r="C106" s="132" t="s">
        <v>197</v>
      </c>
      <c r="D106" s="188" t="s">
        <v>198</v>
      </c>
      <c r="E106" s="33" t="s">
        <v>191</v>
      </c>
      <c r="F106" s="134" t="s">
        <v>163</v>
      </c>
      <c r="G106" s="134" t="s">
        <v>14</v>
      </c>
      <c r="H106" s="150">
        <f t="shared" si="6"/>
        <v>2.827</v>
      </c>
      <c r="I106" s="150">
        <v>2.57</v>
      </c>
    </row>
    <row r="107" spans="1:9" ht="50.1" customHeight="1" x14ac:dyDescent="0.25">
      <c r="A107" s="136">
        <f t="shared" si="7"/>
        <v>84</v>
      </c>
      <c r="B107" s="133"/>
      <c r="C107" s="132" t="s">
        <v>199</v>
      </c>
      <c r="D107" s="188" t="s">
        <v>200</v>
      </c>
      <c r="E107" s="33">
        <v>0.4</v>
      </c>
      <c r="F107" s="134" t="s">
        <v>175</v>
      </c>
      <c r="G107" s="134" t="s">
        <v>14</v>
      </c>
      <c r="H107" s="150">
        <f t="shared" si="6"/>
        <v>2.827</v>
      </c>
      <c r="I107" s="150">
        <v>2.57</v>
      </c>
    </row>
    <row r="108" spans="1:9" ht="50.1" customHeight="1" x14ac:dyDescent="0.25">
      <c r="A108" s="536">
        <f>SUM(A107+1)</f>
        <v>85</v>
      </c>
      <c r="B108" s="544"/>
      <c r="C108" s="532"/>
      <c r="D108" s="188" t="s">
        <v>201</v>
      </c>
      <c r="E108" s="33">
        <v>0.35</v>
      </c>
      <c r="F108" s="134"/>
      <c r="G108" s="542" t="s">
        <v>14</v>
      </c>
      <c r="H108" s="150">
        <f t="shared" si="6"/>
        <v>1.375</v>
      </c>
      <c r="I108" s="150">
        <v>1.25</v>
      </c>
    </row>
    <row r="109" spans="1:9" ht="50.1" customHeight="1" x14ac:dyDescent="0.25">
      <c r="A109" s="536"/>
      <c r="B109" s="544"/>
      <c r="C109" s="532"/>
      <c r="D109" s="188" t="s">
        <v>202</v>
      </c>
      <c r="E109" s="33">
        <v>0.35</v>
      </c>
      <c r="F109" s="134"/>
      <c r="G109" s="542"/>
      <c r="H109" s="150">
        <f t="shared" si="6"/>
        <v>1.452</v>
      </c>
      <c r="I109" s="150">
        <v>1.32</v>
      </c>
    </row>
    <row r="110" spans="1:9" ht="50.1" customHeight="1" x14ac:dyDescent="0.25">
      <c r="A110" s="136">
        <f>SUM(A108+1)</f>
        <v>86</v>
      </c>
      <c r="B110" s="133"/>
      <c r="C110" s="132" t="s">
        <v>203</v>
      </c>
      <c r="D110" s="188" t="s">
        <v>204</v>
      </c>
      <c r="E110" s="33" t="s">
        <v>205</v>
      </c>
      <c r="F110" s="134" t="s">
        <v>119</v>
      </c>
      <c r="G110" s="134" t="s">
        <v>14</v>
      </c>
      <c r="H110" s="150">
        <f t="shared" si="6"/>
        <v>2.431</v>
      </c>
      <c r="I110" s="150">
        <v>2.21</v>
      </c>
    </row>
    <row r="111" spans="1:9" ht="24.95" customHeight="1" x14ac:dyDescent="0.25">
      <c r="A111" s="570" t="s">
        <v>206</v>
      </c>
      <c r="B111" s="570"/>
      <c r="C111" s="570"/>
      <c r="D111" s="570"/>
      <c r="E111" s="570"/>
      <c r="F111" s="570"/>
      <c r="G111" s="570"/>
      <c r="H111" s="570"/>
      <c r="I111" s="570"/>
    </row>
    <row r="112" spans="1:9" ht="30" customHeight="1" x14ac:dyDescent="0.25">
      <c r="A112" s="152" t="s">
        <v>2</v>
      </c>
      <c r="B112" s="571" t="s">
        <v>3</v>
      </c>
      <c r="C112" s="571"/>
      <c r="D112" s="152" t="s">
        <v>4</v>
      </c>
      <c r="E112" s="152" t="s">
        <v>5</v>
      </c>
      <c r="F112" s="152" t="s">
        <v>6</v>
      </c>
      <c r="G112" s="153" t="s">
        <v>7</v>
      </c>
      <c r="H112" s="154" t="s">
        <v>360</v>
      </c>
      <c r="I112" s="154" t="s">
        <v>359</v>
      </c>
    </row>
    <row r="113" spans="1:9" ht="54.95" customHeight="1" x14ac:dyDescent="0.25">
      <c r="A113" s="136">
        <f>A110+1</f>
        <v>87</v>
      </c>
      <c r="B113" s="133"/>
      <c r="C113" s="132" t="s">
        <v>207</v>
      </c>
      <c r="D113" s="188" t="s">
        <v>208</v>
      </c>
      <c r="E113" s="33">
        <v>0.35</v>
      </c>
      <c r="F113" s="134" t="s">
        <v>209</v>
      </c>
      <c r="G113" s="134" t="s">
        <v>34</v>
      </c>
      <c r="H113" s="150">
        <f>I113*10%+I113</f>
        <v>2.0680000000000001</v>
      </c>
      <c r="I113" s="150">
        <v>1.88</v>
      </c>
    </row>
    <row r="114" spans="1:9" ht="54.95" customHeight="1" x14ac:dyDescent="0.25">
      <c r="A114" s="136">
        <f>A113+1</f>
        <v>88</v>
      </c>
      <c r="B114" s="133"/>
      <c r="C114" s="132"/>
      <c r="D114" s="188" t="s">
        <v>210</v>
      </c>
      <c r="E114" s="33" t="s">
        <v>32</v>
      </c>
      <c r="F114" s="134"/>
      <c r="G114" s="134"/>
      <c r="H114" s="150">
        <f t="shared" ref="H114:H133" si="8">I114*10%+I114</f>
        <v>2.145</v>
      </c>
      <c r="I114" s="150">
        <v>1.95</v>
      </c>
    </row>
    <row r="115" spans="1:9" ht="54.95" customHeight="1" x14ac:dyDescent="0.25">
      <c r="A115" s="136">
        <v>84</v>
      </c>
      <c r="B115" s="133"/>
      <c r="C115" s="132" t="s">
        <v>211</v>
      </c>
      <c r="D115" s="188" t="s">
        <v>212</v>
      </c>
      <c r="E115" s="33" t="s">
        <v>103</v>
      </c>
      <c r="F115" s="134" t="s">
        <v>135</v>
      </c>
      <c r="G115" s="134" t="s">
        <v>14</v>
      </c>
      <c r="H115" s="150">
        <f t="shared" si="8"/>
        <v>0.36299999999999999</v>
      </c>
      <c r="I115" s="150">
        <v>0.33</v>
      </c>
    </row>
    <row r="116" spans="1:9" ht="54.95" customHeight="1" x14ac:dyDescent="0.25">
      <c r="A116" s="136">
        <v>85</v>
      </c>
      <c r="B116" s="133"/>
      <c r="C116" s="132" t="s">
        <v>211</v>
      </c>
      <c r="D116" s="188" t="s">
        <v>213</v>
      </c>
      <c r="E116" s="33" t="s">
        <v>103</v>
      </c>
      <c r="F116" s="134" t="s">
        <v>135</v>
      </c>
      <c r="G116" s="134" t="s">
        <v>14</v>
      </c>
      <c r="H116" s="150">
        <f t="shared" si="8"/>
        <v>0.34099999999999997</v>
      </c>
      <c r="I116" s="150">
        <v>0.31</v>
      </c>
    </row>
    <row r="117" spans="1:9" ht="54.95" customHeight="1" x14ac:dyDescent="0.25">
      <c r="A117" s="136">
        <f t="shared" ref="A117:A133" si="9">A116+1</f>
        <v>86</v>
      </c>
      <c r="B117" s="133"/>
      <c r="C117" s="132" t="s">
        <v>214</v>
      </c>
      <c r="D117" s="190" t="s">
        <v>215</v>
      </c>
      <c r="E117" s="33" t="s">
        <v>70</v>
      </c>
      <c r="F117" s="134" t="s">
        <v>135</v>
      </c>
      <c r="G117" s="134" t="s">
        <v>14</v>
      </c>
      <c r="H117" s="150">
        <f t="shared" si="8"/>
        <v>1.2100000000000002</v>
      </c>
      <c r="I117" s="150">
        <v>1.1000000000000001</v>
      </c>
    </row>
    <row r="118" spans="1:9" ht="54.95" customHeight="1" x14ac:dyDescent="0.25">
      <c r="A118" s="136">
        <f t="shared" si="9"/>
        <v>87</v>
      </c>
      <c r="B118" s="133"/>
      <c r="C118" s="132"/>
      <c r="D118" s="190" t="s">
        <v>216</v>
      </c>
      <c r="E118" s="33">
        <v>0.35</v>
      </c>
      <c r="F118" s="134" t="s">
        <v>143</v>
      </c>
      <c r="G118" s="134" t="s">
        <v>14</v>
      </c>
      <c r="H118" s="150">
        <f t="shared" si="8"/>
        <v>1.254</v>
      </c>
      <c r="I118" s="150">
        <v>1.1399999999999999</v>
      </c>
    </row>
    <row r="119" spans="1:9" ht="54.95" customHeight="1" x14ac:dyDescent="0.25">
      <c r="A119" s="136">
        <f t="shared" si="9"/>
        <v>88</v>
      </c>
      <c r="B119" s="133"/>
      <c r="C119" s="132" t="s">
        <v>217</v>
      </c>
      <c r="D119" s="190" t="s">
        <v>218</v>
      </c>
      <c r="E119" s="33">
        <v>0.35</v>
      </c>
      <c r="F119" s="134" t="s">
        <v>143</v>
      </c>
      <c r="G119" s="134" t="s">
        <v>14</v>
      </c>
      <c r="H119" s="150">
        <f t="shared" si="8"/>
        <v>1.254</v>
      </c>
      <c r="I119" s="150">
        <v>1.1399999999999999</v>
      </c>
    </row>
    <row r="120" spans="1:9" ht="54.95" customHeight="1" x14ac:dyDescent="0.25">
      <c r="A120" s="136">
        <f t="shared" si="9"/>
        <v>89</v>
      </c>
      <c r="B120" s="133"/>
      <c r="C120" s="132" t="s">
        <v>219</v>
      </c>
      <c r="D120" s="188" t="s">
        <v>220</v>
      </c>
      <c r="E120" s="33" t="s">
        <v>122</v>
      </c>
      <c r="F120" s="134" t="s">
        <v>143</v>
      </c>
      <c r="G120" s="134" t="s">
        <v>14</v>
      </c>
      <c r="H120" s="150">
        <f t="shared" si="8"/>
        <v>1.2100000000000002</v>
      </c>
      <c r="I120" s="150">
        <v>1.1000000000000001</v>
      </c>
    </row>
    <row r="121" spans="1:9" ht="54.95" customHeight="1" x14ac:dyDescent="0.25">
      <c r="A121" s="136">
        <f t="shared" si="9"/>
        <v>90</v>
      </c>
      <c r="B121" s="133"/>
      <c r="C121" s="132" t="s">
        <v>217</v>
      </c>
      <c r="D121" s="188" t="s">
        <v>221</v>
      </c>
      <c r="E121" s="33">
        <v>0.35</v>
      </c>
      <c r="F121" s="134" t="s">
        <v>143</v>
      </c>
      <c r="G121" s="134" t="s">
        <v>14</v>
      </c>
      <c r="H121" s="150">
        <f t="shared" si="8"/>
        <v>1.2100000000000002</v>
      </c>
      <c r="I121" s="150">
        <v>1.1000000000000001</v>
      </c>
    </row>
    <row r="122" spans="1:9" ht="54.95" customHeight="1" x14ac:dyDescent="0.25">
      <c r="A122" s="136">
        <f t="shared" si="9"/>
        <v>91</v>
      </c>
      <c r="B122" s="133"/>
      <c r="C122" s="132" t="s">
        <v>222</v>
      </c>
      <c r="D122" s="188" t="s">
        <v>223</v>
      </c>
      <c r="E122" s="33">
        <v>0.35</v>
      </c>
      <c r="F122" s="134" t="s">
        <v>224</v>
      </c>
      <c r="G122" s="134" t="s">
        <v>14</v>
      </c>
      <c r="H122" s="150">
        <f t="shared" si="8"/>
        <v>1.452</v>
      </c>
      <c r="I122" s="150">
        <v>1.32</v>
      </c>
    </row>
    <row r="123" spans="1:9" ht="54.95" customHeight="1" x14ac:dyDescent="0.25">
      <c r="A123" s="136">
        <f t="shared" si="9"/>
        <v>92</v>
      </c>
      <c r="B123" s="133"/>
      <c r="C123" s="132" t="s">
        <v>225</v>
      </c>
      <c r="D123" s="188" t="s">
        <v>226</v>
      </c>
      <c r="E123" s="33">
        <v>0.35</v>
      </c>
      <c r="F123" s="134" t="s">
        <v>152</v>
      </c>
      <c r="G123" s="134" t="s">
        <v>14</v>
      </c>
      <c r="H123" s="150">
        <f t="shared" si="8"/>
        <v>3.157</v>
      </c>
      <c r="I123" s="150">
        <v>2.87</v>
      </c>
    </row>
    <row r="124" spans="1:9" ht="54.95" customHeight="1" x14ac:dyDescent="0.25">
      <c r="A124" s="136">
        <f t="shared" si="9"/>
        <v>93</v>
      </c>
      <c r="B124" s="133"/>
      <c r="C124" s="532" t="s">
        <v>227</v>
      </c>
      <c r="D124" s="188" t="s">
        <v>228</v>
      </c>
      <c r="E124" s="33" t="s">
        <v>100</v>
      </c>
      <c r="F124" s="134" t="s">
        <v>14</v>
      </c>
      <c r="G124" s="134" t="s">
        <v>14</v>
      </c>
      <c r="H124" s="150">
        <f t="shared" si="8"/>
        <v>3.476</v>
      </c>
      <c r="I124" s="150">
        <v>3.16</v>
      </c>
    </row>
    <row r="125" spans="1:9" ht="54.95" customHeight="1" x14ac:dyDescent="0.25">
      <c r="A125" s="136">
        <f t="shared" si="9"/>
        <v>94</v>
      </c>
      <c r="B125" s="133"/>
      <c r="C125" s="532"/>
      <c r="D125" s="188" t="s">
        <v>229</v>
      </c>
      <c r="E125" s="33" t="s">
        <v>100</v>
      </c>
      <c r="F125" s="134" t="s">
        <v>14</v>
      </c>
      <c r="G125" s="134" t="s">
        <v>14</v>
      </c>
      <c r="H125" s="150">
        <f t="shared" si="8"/>
        <v>3.806</v>
      </c>
      <c r="I125" s="150">
        <v>3.46</v>
      </c>
    </row>
    <row r="126" spans="1:9" ht="54.95" customHeight="1" x14ac:dyDescent="0.25">
      <c r="A126" s="136">
        <f t="shared" si="9"/>
        <v>95</v>
      </c>
      <c r="B126" s="133"/>
      <c r="C126" s="532"/>
      <c r="D126" s="188" t="s">
        <v>230</v>
      </c>
      <c r="E126" s="33" t="s">
        <v>100</v>
      </c>
      <c r="F126" s="134" t="s">
        <v>14</v>
      </c>
      <c r="G126" s="134" t="s">
        <v>14</v>
      </c>
      <c r="H126" s="150">
        <f t="shared" si="8"/>
        <v>3.806</v>
      </c>
      <c r="I126" s="150">
        <v>3.46</v>
      </c>
    </row>
    <row r="127" spans="1:9" ht="54.95" customHeight="1" x14ac:dyDescent="0.25">
      <c r="A127" s="136">
        <f t="shared" si="9"/>
        <v>96</v>
      </c>
      <c r="B127" s="133"/>
      <c r="C127" s="132" t="s">
        <v>231</v>
      </c>
      <c r="D127" s="188" t="s">
        <v>232</v>
      </c>
      <c r="E127" s="33">
        <v>0.35</v>
      </c>
      <c r="F127" s="134" t="s">
        <v>143</v>
      </c>
      <c r="G127" s="134" t="s">
        <v>14</v>
      </c>
      <c r="H127" s="150">
        <f t="shared" si="8"/>
        <v>1.254</v>
      </c>
      <c r="I127" s="150">
        <v>1.1399999999999999</v>
      </c>
    </row>
    <row r="128" spans="1:9" ht="54.95" customHeight="1" x14ac:dyDescent="0.25">
      <c r="A128" s="136">
        <f t="shared" si="9"/>
        <v>97</v>
      </c>
      <c r="B128" s="133"/>
      <c r="C128" s="132" t="s">
        <v>233</v>
      </c>
      <c r="D128" s="188" t="s">
        <v>234</v>
      </c>
      <c r="E128" s="33">
        <v>0.35</v>
      </c>
      <c r="F128" s="134" t="s">
        <v>209</v>
      </c>
      <c r="G128" s="134" t="s">
        <v>34</v>
      </c>
      <c r="H128" s="150">
        <f t="shared" si="8"/>
        <v>1.9359999999999999</v>
      </c>
      <c r="I128" s="150">
        <v>1.76</v>
      </c>
    </row>
    <row r="129" spans="1:9" ht="54.95" customHeight="1" x14ac:dyDescent="0.25">
      <c r="A129" s="136">
        <f t="shared" si="9"/>
        <v>98</v>
      </c>
      <c r="B129" s="133"/>
      <c r="C129" s="132" t="s">
        <v>235</v>
      </c>
      <c r="D129" s="188" t="s">
        <v>236</v>
      </c>
      <c r="E129" s="33" t="s">
        <v>103</v>
      </c>
      <c r="F129" s="134" t="s">
        <v>135</v>
      </c>
      <c r="G129" s="134" t="s">
        <v>14</v>
      </c>
      <c r="H129" s="150">
        <f t="shared" si="8"/>
        <v>0.31899999999999995</v>
      </c>
      <c r="I129" s="150">
        <v>0.28999999999999998</v>
      </c>
    </row>
    <row r="130" spans="1:9" ht="54.95" customHeight="1" x14ac:dyDescent="0.25">
      <c r="A130" s="136">
        <f t="shared" si="9"/>
        <v>99</v>
      </c>
      <c r="B130" s="133"/>
      <c r="C130" s="132" t="s">
        <v>237</v>
      </c>
      <c r="D130" s="188" t="s">
        <v>238</v>
      </c>
      <c r="E130" s="33">
        <v>0.35</v>
      </c>
      <c r="F130" s="134" t="s">
        <v>143</v>
      </c>
      <c r="G130" s="134" t="s">
        <v>14</v>
      </c>
      <c r="H130" s="150">
        <f t="shared" si="8"/>
        <v>1.177</v>
      </c>
      <c r="I130" s="150">
        <v>1.07</v>
      </c>
    </row>
    <row r="131" spans="1:9" ht="54.95" customHeight="1" x14ac:dyDescent="0.25">
      <c r="A131" s="136">
        <f t="shared" si="9"/>
        <v>100</v>
      </c>
      <c r="B131" s="133"/>
      <c r="C131" s="132" t="s">
        <v>239</v>
      </c>
      <c r="D131" s="188" t="s">
        <v>240</v>
      </c>
      <c r="E131" s="33">
        <v>0.35</v>
      </c>
      <c r="F131" s="134" t="s">
        <v>143</v>
      </c>
      <c r="G131" s="134" t="s">
        <v>14</v>
      </c>
      <c r="H131" s="150">
        <f t="shared" si="8"/>
        <v>1.177</v>
      </c>
      <c r="I131" s="150">
        <v>1.07</v>
      </c>
    </row>
    <row r="132" spans="1:9" ht="54.95" customHeight="1" x14ac:dyDescent="0.25">
      <c r="A132" s="136">
        <f t="shared" si="9"/>
        <v>101</v>
      </c>
      <c r="B132" s="133"/>
      <c r="C132" s="132" t="s">
        <v>241</v>
      </c>
      <c r="D132" s="188" t="s">
        <v>242</v>
      </c>
      <c r="E132" s="33">
        <v>0.35</v>
      </c>
      <c r="F132" s="134" t="s">
        <v>224</v>
      </c>
      <c r="G132" s="134" t="s">
        <v>14</v>
      </c>
      <c r="H132" s="150">
        <f t="shared" si="8"/>
        <v>1.419</v>
      </c>
      <c r="I132" s="150">
        <v>1.29</v>
      </c>
    </row>
    <row r="133" spans="1:9" ht="54.95" customHeight="1" x14ac:dyDescent="0.25">
      <c r="A133" s="136">
        <f t="shared" si="9"/>
        <v>102</v>
      </c>
      <c r="B133" s="133"/>
      <c r="C133" s="132" t="s">
        <v>243</v>
      </c>
      <c r="D133" s="188" t="s">
        <v>244</v>
      </c>
      <c r="E133" s="33">
        <v>0.35</v>
      </c>
      <c r="F133" s="134" t="s">
        <v>152</v>
      </c>
      <c r="G133" s="134" t="s">
        <v>14</v>
      </c>
      <c r="H133" s="150">
        <f t="shared" si="8"/>
        <v>2.673</v>
      </c>
      <c r="I133" s="150">
        <v>2.4300000000000002</v>
      </c>
    </row>
    <row r="134" spans="1:9" ht="24.95" customHeight="1" x14ac:dyDescent="0.25">
      <c r="A134" s="570" t="s">
        <v>245</v>
      </c>
      <c r="B134" s="570"/>
      <c r="C134" s="570"/>
      <c r="D134" s="570"/>
      <c r="E134" s="570"/>
      <c r="F134" s="570"/>
      <c r="G134" s="570"/>
      <c r="H134" s="570"/>
      <c r="I134" s="570"/>
    </row>
    <row r="135" spans="1:9" ht="30" customHeight="1" x14ac:dyDescent="0.25">
      <c r="A135" s="152" t="s">
        <v>2</v>
      </c>
      <c r="B135" s="571" t="s">
        <v>3</v>
      </c>
      <c r="C135" s="571"/>
      <c r="D135" s="152" t="s">
        <v>4</v>
      </c>
      <c r="E135" s="152" t="s">
        <v>5</v>
      </c>
      <c r="F135" s="152" t="s">
        <v>6</v>
      </c>
      <c r="G135" s="153" t="s">
        <v>7</v>
      </c>
      <c r="H135" s="154" t="s">
        <v>360</v>
      </c>
      <c r="I135" s="154" t="s">
        <v>359</v>
      </c>
    </row>
    <row r="136" spans="1:9" ht="57.95" customHeight="1" x14ac:dyDescent="0.25">
      <c r="A136" s="136">
        <f>A133+1</f>
        <v>103</v>
      </c>
      <c r="B136" s="133"/>
      <c r="C136" s="132" t="s">
        <v>246</v>
      </c>
      <c r="D136" s="188" t="s">
        <v>247</v>
      </c>
      <c r="E136" s="43" t="s">
        <v>122</v>
      </c>
      <c r="F136" s="134" t="s">
        <v>44</v>
      </c>
      <c r="G136" s="134" t="s">
        <v>34</v>
      </c>
      <c r="H136" s="150">
        <f>I136*10%+I136</f>
        <v>2.871</v>
      </c>
      <c r="I136" s="150">
        <v>2.61</v>
      </c>
    </row>
    <row r="137" spans="1:9" ht="57.95" customHeight="1" x14ac:dyDescent="0.25">
      <c r="A137" s="136">
        <f>A136+1</f>
        <v>104</v>
      </c>
      <c r="B137" s="133"/>
      <c r="C137" s="132" t="s">
        <v>248</v>
      </c>
      <c r="D137" s="188" t="s">
        <v>249</v>
      </c>
      <c r="E137" s="33" t="s">
        <v>122</v>
      </c>
      <c r="F137" s="134" t="s">
        <v>250</v>
      </c>
      <c r="G137" s="134" t="s">
        <v>34</v>
      </c>
      <c r="H137" s="150">
        <f t="shared" ref="H137:H153" si="10">I137*10%+I137</f>
        <v>2.0680000000000001</v>
      </c>
      <c r="I137" s="150">
        <v>1.88</v>
      </c>
    </row>
    <row r="138" spans="1:9" ht="57.95" customHeight="1" x14ac:dyDescent="0.25">
      <c r="A138" s="136">
        <f t="shared" ref="A138:A144" si="11">A137+1</f>
        <v>105</v>
      </c>
      <c r="B138" s="133"/>
      <c r="C138" s="132" t="s">
        <v>251</v>
      </c>
      <c r="D138" s="188" t="s">
        <v>252</v>
      </c>
      <c r="E138" s="33" t="s">
        <v>122</v>
      </c>
      <c r="F138" s="134" t="s">
        <v>250</v>
      </c>
      <c r="G138" s="134" t="s">
        <v>34</v>
      </c>
      <c r="H138" s="150">
        <f t="shared" si="10"/>
        <v>2.0680000000000001</v>
      </c>
      <c r="I138" s="150">
        <v>1.88</v>
      </c>
    </row>
    <row r="139" spans="1:9" ht="57.95" customHeight="1" x14ac:dyDescent="0.25">
      <c r="A139" s="136">
        <f t="shared" si="11"/>
        <v>106</v>
      </c>
      <c r="B139" s="133"/>
      <c r="C139" s="132" t="s">
        <v>253</v>
      </c>
      <c r="D139" s="188" t="s">
        <v>254</v>
      </c>
      <c r="E139" s="33">
        <v>0.35</v>
      </c>
      <c r="F139" s="134" t="s">
        <v>250</v>
      </c>
      <c r="G139" s="134" t="s">
        <v>34</v>
      </c>
      <c r="H139" s="150">
        <f t="shared" si="10"/>
        <v>2.0680000000000001</v>
      </c>
      <c r="I139" s="150">
        <v>1.88</v>
      </c>
    </row>
    <row r="140" spans="1:9" ht="57.95" customHeight="1" x14ac:dyDescent="0.25">
      <c r="A140" s="136">
        <f t="shared" si="11"/>
        <v>107</v>
      </c>
      <c r="B140" s="133"/>
      <c r="C140" s="532" t="s">
        <v>255</v>
      </c>
      <c r="D140" s="188" t="s">
        <v>256</v>
      </c>
      <c r="E140" s="33">
        <v>0.35</v>
      </c>
      <c r="F140" s="134" t="s">
        <v>250</v>
      </c>
      <c r="G140" s="134" t="s">
        <v>34</v>
      </c>
      <c r="H140" s="150">
        <f t="shared" si="10"/>
        <v>2.0680000000000001</v>
      </c>
      <c r="I140" s="150">
        <v>1.88</v>
      </c>
    </row>
    <row r="141" spans="1:9" ht="57.95" customHeight="1" x14ac:dyDescent="0.25">
      <c r="A141" s="136">
        <f t="shared" si="11"/>
        <v>108</v>
      </c>
      <c r="B141" s="133"/>
      <c r="C141" s="532"/>
      <c r="D141" s="188" t="s">
        <v>257</v>
      </c>
      <c r="E141" s="33">
        <v>0.35</v>
      </c>
      <c r="F141" s="134" t="s">
        <v>250</v>
      </c>
      <c r="G141" s="134" t="s">
        <v>34</v>
      </c>
      <c r="H141" s="150">
        <f t="shared" si="10"/>
        <v>2.706</v>
      </c>
      <c r="I141" s="150">
        <v>2.46</v>
      </c>
    </row>
    <row r="142" spans="1:9" ht="57.95" customHeight="1" x14ac:dyDescent="0.25">
      <c r="A142" s="136">
        <f t="shared" si="11"/>
        <v>109</v>
      </c>
      <c r="B142" s="133"/>
      <c r="C142" s="532"/>
      <c r="D142" s="188" t="s">
        <v>258</v>
      </c>
      <c r="E142" s="33">
        <v>0.35</v>
      </c>
      <c r="F142" s="134" t="s">
        <v>250</v>
      </c>
      <c r="G142" s="134" t="s">
        <v>34</v>
      </c>
      <c r="H142" s="150">
        <f t="shared" si="10"/>
        <v>2.871</v>
      </c>
      <c r="I142" s="150">
        <v>2.61</v>
      </c>
    </row>
    <row r="143" spans="1:9" ht="57.95" customHeight="1" x14ac:dyDescent="0.25">
      <c r="A143" s="136">
        <f t="shared" si="11"/>
        <v>110</v>
      </c>
      <c r="B143" s="133"/>
      <c r="C143" s="132" t="s">
        <v>259</v>
      </c>
      <c r="D143" s="188" t="s">
        <v>260</v>
      </c>
      <c r="E143" s="33">
        <v>0.35</v>
      </c>
      <c r="F143" s="134" t="s">
        <v>250</v>
      </c>
      <c r="G143" s="134" t="s">
        <v>34</v>
      </c>
      <c r="H143" s="150">
        <f t="shared" si="10"/>
        <v>1.0669999999999999</v>
      </c>
      <c r="I143" s="150">
        <v>0.97</v>
      </c>
    </row>
    <row r="144" spans="1:9" ht="57.95" customHeight="1" x14ac:dyDescent="0.25">
      <c r="A144" s="136">
        <f t="shared" si="11"/>
        <v>111</v>
      </c>
      <c r="B144" s="133"/>
      <c r="C144" s="132" t="s">
        <v>261</v>
      </c>
      <c r="D144" s="188" t="s">
        <v>262</v>
      </c>
      <c r="E144" s="33">
        <v>0.35</v>
      </c>
      <c r="F144" s="134" t="s">
        <v>263</v>
      </c>
      <c r="G144" s="134" t="s">
        <v>14</v>
      </c>
      <c r="H144" s="150">
        <f t="shared" si="10"/>
        <v>2.508</v>
      </c>
      <c r="I144" s="150">
        <v>2.2799999999999998</v>
      </c>
    </row>
    <row r="145" spans="1:9" ht="57.95" customHeight="1" x14ac:dyDescent="0.25">
      <c r="A145" s="136">
        <f>A144+1</f>
        <v>112</v>
      </c>
      <c r="B145" s="133"/>
      <c r="C145" s="132" t="s">
        <v>264</v>
      </c>
      <c r="D145" s="198" t="s">
        <v>265</v>
      </c>
      <c r="E145" s="33" t="s">
        <v>122</v>
      </c>
      <c r="F145" s="134" t="s">
        <v>263</v>
      </c>
      <c r="G145" s="134" t="s">
        <v>14</v>
      </c>
      <c r="H145" s="150">
        <f t="shared" si="10"/>
        <v>2.343</v>
      </c>
      <c r="I145" s="150">
        <v>2.13</v>
      </c>
    </row>
    <row r="146" spans="1:9" ht="57.95" customHeight="1" x14ac:dyDescent="0.25">
      <c r="A146" s="136">
        <f t="shared" ref="A146:A151" si="12">A145+1</f>
        <v>113</v>
      </c>
      <c r="B146" s="133"/>
      <c r="C146" s="132" t="s">
        <v>266</v>
      </c>
      <c r="D146" s="188" t="s">
        <v>267</v>
      </c>
      <c r="E146" s="33" t="s">
        <v>122</v>
      </c>
      <c r="F146" s="134" t="s">
        <v>263</v>
      </c>
      <c r="G146" s="134" t="s">
        <v>14</v>
      </c>
      <c r="H146" s="150">
        <f t="shared" si="10"/>
        <v>2.508</v>
      </c>
      <c r="I146" s="150">
        <v>2.2799999999999998</v>
      </c>
    </row>
    <row r="147" spans="1:9" ht="57.95" customHeight="1" x14ac:dyDescent="0.25">
      <c r="A147" s="136">
        <f t="shared" si="12"/>
        <v>114</v>
      </c>
      <c r="B147" s="133"/>
      <c r="C147" s="132" t="s">
        <v>268</v>
      </c>
      <c r="D147" s="188" t="s">
        <v>269</v>
      </c>
      <c r="E147" s="33" t="s">
        <v>122</v>
      </c>
      <c r="F147" s="134" t="s">
        <v>263</v>
      </c>
      <c r="G147" s="134" t="s">
        <v>14</v>
      </c>
      <c r="H147" s="150">
        <f t="shared" si="10"/>
        <v>2.266</v>
      </c>
      <c r="I147" s="150">
        <v>2.06</v>
      </c>
    </row>
    <row r="148" spans="1:9" ht="57.95" customHeight="1" x14ac:dyDescent="0.25">
      <c r="A148" s="136">
        <f t="shared" si="12"/>
        <v>115</v>
      </c>
      <c r="B148" s="544"/>
      <c r="C148" s="44" t="s">
        <v>270</v>
      </c>
      <c r="D148" s="188" t="s">
        <v>271</v>
      </c>
      <c r="E148" s="33" t="s">
        <v>272</v>
      </c>
      <c r="F148" s="542" t="s">
        <v>14</v>
      </c>
      <c r="G148" s="542" t="s">
        <v>14</v>
      </c>
      <c r="H148" s="150">
        <f t="shared" si="10"/>
        <v>0</v>
      </c>
      <c r="I148" s="150">
        <v>0</v>
      </c>
    </row>
    <row r="149" spans="1:9" ht="57.95" customHeight="1" x14ac:dyDescent="0.25">
      <c r="A149" s="136">
        <f t="shared" si="12"/>
        <v>116</v>
      </c>
      <c r="B149" s="544"/>
      <c r="C149" s="44"/>
      <c r="D149" s="188" t="s">
        <v>271</v>
      </c>
      <c r="E149" s="33" t="s">
        <v>273</v>
      </c>
      <c r="F149" s="542"/>
      <c r="G149" s="542"/>
      <c r="H149" s="150">
        <f t="shared" si="10"/>
        <v>19.008000000000003</v>
      </c>
      <c r="I149" s="150">
        <v>17.28</v>
      </c>
    </row>
    <row r="150" spans="1:9" ht="57.95" customHeight="1" x14ac:dyDescent="0.25">
      <c r="A150" s="136">
        <f t="shared" si="12"/>
        <v>117</v>
      </c>
      <c r="B150" s="544"/>
      <c r="C150" s="44"/>
      <c r="D150" s="188" t="s">
        <v>271</v>
      </c>
      <c r="E150" s="33" t="s">
        <v>274</v>
      </c>
      <c r="F150" s="542"/>
      <c r="G150" s="542"/>
      <c r="H150" s="150">
        <f t="shared" si="10"/>
        <v>25.068999999999999</v>
      </c>
      <c r="I150" s="150">
        <v>22.79</v>
      </c>
    </row>
    <row r="151" spans="1:9" ht="57.95" customHeight="1" x14ac:dyDescent="0.25">
      <c r="A151" s="136">
        <f t="shared" si="12"/>
        <v>118</v>
      </c>
      <c r="B151" s="544"/>
      <c r="C151" s="44"/>
      <c r="D151" s="188" t="s">
        <v>271</v>
      </c>
      <c r="E151" s="33" t="s">
        <v>275</v>
      </c>
      <c r="F151" s="542"/>
      <c r="G151" s="542"/>
      <c r="H151" s="150">
        <f t="shared" si="10"/>
        <v>28.314</v>
      </c>
      <c r="I151" s="150">
        <v>25.74</v>
      </c>
    </row>
    <row r="152" spans="1:9" ht="57.95" customHeight="1" x14ac:dyDescent="0.25">
      <c r="A152" s="136">
        <v>121</v>
      </c>
      <c r="B152" s="544"/>
      <c r="C152" s="44"/>
      <c r="D152" s="188" t="s">
        <v>276</v>
      </c>
      <c r="E152" s="33" t="s">
        <v>277</v>
      </c>
      <c r="F152" s="542"/>
      <c r="G152" s="542"/>
      <c r="H152" s="150">
        <f t="shared" si="10"/>
        <v>30.327000000000002</v>
      </c>
      <c r="I152" s="150">
        <v>27.57</v>
      </c>
    </row>
    <row r="153" spans="1:9" ht="57.95" customHeight="1" x14ac:dyDescent="0.25">
      <c r="A153" s="136">
        <f>A151+1</f>
        <v>119</v>
      </c>
      <c r="B153" s="544"/>
      <c r="C153" s="44"/>
      <c r="D153" s="188" t="s">
        <v>278</v>
      </c>
      <c r="E153" s="33" t="s">
        <v>277</v>
      </c>
      <c r="F153" s="542"/>
      <c r="G153" s="542"/>
      <c r="H153" s="150">
        <f t="shared" si="10"/>
        <v>33.164999999999999</v>
      </c>
      <c r="I153" s="150">
        <v>30.15</v>
      </c>
    </row>
    <row r="154" spans="1:9" ht="24.95" customHeight="1" x14ac:dyDescent="0.25">
      <c r="A154" s="570" t="s">
        <v>279</v>
      </c>
      <c r="B154" s="570"/>
      <c r="C154" s="570"/>
      <c r="D154" s="570"/>
      <c r="E154" s="570"/>
      <c r="F154" s="570"/>
      <c r="G154" s="570"/>
      <c r="H154" s="570"/>
      <c r="I154" s="570"/>
    </row>
    <row r="155" spans="1:9" ht="30" customHeight="1" x14ac:dyDescent="0.25">
      <c r="A155" s="152" t="s">
        <v>2</v>
      </c>
      <c r="B155" s="571" t="s">
        <v>3</v>
      </c>
      <c r="C155" s="571"/>
      <c r="D155" s="152" t="s">
        <v>4</v>
      </c>
      <c r="E155" s="152" t="s">
        <v>5</v>
      </c>
      <c r="F155" s="152" t="s">
        <v>6</v>
      </c>
      <c r="G155" s="153" t="s">
        <v>7</v>
      </c>
      <c r="H155" s="154" t="s">
        <v>360</v>
      </c>
      <c r="I155" s="154" t="s">
        <v>359</v>
      </c>
    </row>
    <row r="156" spans="1:9" ht="57.95" customHeight="1" x14ac:dyDescent="0.25">
      <c r="A156" s="136">
        <f>A153+1</f>
        <v>120</v>
      </c>
      <c r="B156" s="133"/>
      <c r="C156" s="132" t="s">
        <v>280</v>
      </c>
      <c r="D156" s="188" t="s">
        <v>281</v>
      </c>
      <c r="E156" s="33" t="s">
        <v>70</v>
      </c>
      <c r="F156" s="134" t="s">
        <v>282</v>
      </c>
      <c r="G156" s="134" t="s">
        <v>34</v>
      </c>
      <c r="H156" s="150">
        <f>I156*10%+I156</f>
        <v>4.851</v>
      </c>
      <c r="I156" s="150">
        <v>4.41</v>
      </c>
    </row>
    <row r="157" spans="1:9" ht="57.95" customHeight="1" x14ac:dyDescent="0.25">
      <c r="A157" s="136">
        <f>A156+1</f>
        <v>121</v>
      </c>
      <c r="B157" s="133"/>
      <c r="C157" s="132" t="s">
        <v>283</v>
      </c>
      <c r="D157" s="188" t="s">
        <v>284</v>
      </c>
      <c r="E157" s="33">
        <v>0.5</v>
      </c>
      <c r="F157" s="134" t="s">
        <v>97</v>
      </c>
      <c r="G157" s="134" t="s">
        <v>14</v>
      </c>
      <c r="H157" s="150">
        <f t="shared" ref="H157:H158" si="13">I157*10%+I157</f>
        <v>0.81399999999999995</v>
      </c>
      <c r="I157" s="150">
        <v>0.74</v>
      </c>
    </row>
    <row r="158" spans="1:9" ht="57.95" customHeight="1" x14ac:dyDescent="0.25">
      <c r="A158" s="136">
        <f>A157+1</f>
        <v>122</v>
      </c>
      <c r="B158" s="133"/>
      <c r="C158" s="132" t="s">
        <v>285</v>
      </c>
      <c r="D158" s="188" t="s">
        <v>286</v>
      </c>
      <c r="E158" s="33">
        <v>0.35</v>
      </c>
      <c r="F158" s="134" t="s">
        <v>287</v>
      </c>
      <c r="G158" s="134" t="s">
        <v>14</v>
      </c>
      <c r="H158" s="150">
        <f t="shared" si="13"/>
        <v>4.6859999999999999</v>
      </c>
      <c r="I158" s="150">
        <v>4.26</v>
      </c>
    </row>
    <row r="159" spans="1:9" ht="24.95" customHeight="1" x14ac:dyDescent="0.25">
      <c r="A159" s="570" t="s">
        <v>288</v>
      </c>
      <c r="B159" s="570"/>
      <c r="C159" s="570"/>
      <c r="D159" s="570"/>
      <c r="E159" s="570"/>
      <c r="F159" s="570"/>
      <c r="G159" s="570"/>
      <c r="H159" s="570"/>
      <c r="I159" s="570"/>
    </row>
    <row r="160" spans="1:9" ht="30" customHeight="1" x14ac:dyDescent="0.25">
      <c r="A160" s="152" t="s">
        <v>2</v>
      </c>
      <c r="B160" s="571" t="s">
        <v>3</v>
      </c>
      <c r="C160" s="571"/>
      <c r="D160" s="152" t="s">
        <v>4</v>
      </c>
      <c r="E160" s="152" t="s">
        <v>5</v>
      </c>
      <c r="F160" s="152" t="s">
        <v>6</v>
      </c>
      <c r="G160" s="153" t="s">
        <v>7</v>
      </c>
      <c r="H160" s="154" t="s">
        <v>360</v>
      </c>
      <c r="I160" s="154" t="s">
        <v>359</v>
      </c>
    </row>
    <row r="161" spans="1:9" ht="57.95" customHeight="1" x14ac:dyDescent="0.25">
      <c r="A161" s="136">
        <f>SUM(A158+1)</f>
        <v>123</v>
      </c>
      <c r="B161" s="531"/>
      <c r="C161" s="532" t="s">
        <v>289</v>
      </c>
      <c r="D161" s="587" t="s">
        <v>290</v>
      </c>
      <c r="E161" s="33" t="s">
        <v>291</v>
      </c>
      <c r="F161" s="542" t="s">
        <v>14</v>
      </c>
      <c r="G161" s="542" t="s">
        <v>14</v>
      </c>
      <c r="H161" s="150">
        <f>I161*10%+I161</f>
        <v>13.343</v>
      </c>
      <c r="I161" s="150">
        <v>12.13</v>
      </c>
    </row>
    <row r="162" spans="1:9" ht="57.95" customHeight="1" x14ac:dyDescent="0.25">
      <c r="A162" s="136">
        <f>A161+1</f>
        <v>124</v>
      </c>
      <c r="B162" s="531"/>
      <c r="C162" s="532"/>
      <c r="D162" s="587"/>
      <c r="E162" s="33" t="s">
        <v>292</v>
      </c>
      <c r="F162" s="542"/>
      <c r="G162" s="542"/>
      <c r="H162" s="150">
        <f t="shared" ref="H162:H163" si="14">I162*10%+I162</f>
        <v>14.959999999999999</v>
      </c>
      <c r="I162" s="150">
        <v>13.6</v>
      </c>
    </row>
    <row r="163" spans="1:9" ht="57.95" customHeight="1" x14ac:dyDescent="0.25">
      <c r="A163" s="136">
        <f>A162+1</f>
        <v>125</v>
      </c>
      <c r="B163" s="137"/>
      <c r="C163" s="132" t="s">
        <v>293</v>
      </c>
      <c r="D163" s="188" t="s">
        <v>294</v>
      </c>
      <c r="E163" s="33"/>
      <c r="F163" s="134" t="s">
        <v>14</v>
      </c>
      <c r="G163" s="134" t="s">
        <v>14</v>
      </c>
      <c r="H163" s="150">
        <f t="shared" si="14"/>
        <v>6.468</v>
      </c>
      <c r="I163" s="150">
        <v>5.88</v>
      </c>
    </row>
    <row r="164" spans="1:9" ht="24.95" customHeight="1" x14ac:dyDescent="0.25">
      <c r="A164" s="570" t="s">
        <v>295</v>
      </c>
      <c r="B164" s="570"/>
      <c r="C164" s="570"/>
      <c r="D164" s="570"/>
      <c r="E164" s="570"/>
      <c r="F164" s="570"/>
      <c r="G164" s="570"/>
      <c r="H164" s="570"/>
      <c r="I164" s="570"/>
    </row>
    <row r="165" spans="1:9" ht="30" customHeight="1" x14ac:dyDescent="0.25">
      <c r="A165" s="152" t="s">
        <v>2</v>
      </c>
      <c r="B165" s="571" t="s">
        <v>3</v>
      </c>
      <c r="C165" s="571"/>
      <c r="D165" s="152" t="s">
        <v>4</v>
      </c>
      <c r="E165" s="152" t="s">
        <v>5</v>
      </c>
      <c r="F165" s="152" t="s">
        <v>6</v>
      </c>
      <c r="G165" s="153" t="s">
        <v>7</v>
      </c>
      <c r="H165" s="154" t="s">
        <v>360</v>
      </c>
      <c r="I165" s="154" t="s">
        <v>359</v>
      </c>
    </row>
    <row r="166" spans="1:9" ht="57.95" customHeight="1" x14ac:dyDescent="0.25">
      <c r="A166" s="136">
        <f>A163+1</f>
        <v>126</v>
      </c>
      <c r="B166" s="137"/>
      <c r="C166" s="132" t="s">
        <v>296</v>
      </c>
      <c r="D166" s="188" t="s">
        <v>297</v>
      </c>
      <c r="E166" s="33" t="s">
        <v>298</v>
      </c>
      <c r="F166" s="134" t="s">
        <v>14</v>
      </c>
      <c r="G166" s="134" t="s">
        <v>14</v>
      </c>
      <c r="H166" s="150">
        <f>I166*10%+I166</f>
        <v>10.516</v>
      </c>
      <c r="I166" s="150">
        <v>9.56</v>
      </c>
    </row>
    <row r="167" spans="1:9" ht="57.95" customHeight="1" x14ac:dyDescent="0.25">
      <c r="A167" s="136">
        <v>127</v>
      </c>
      <c r="B167" s="137"/>
      <c r="C167" s="132" t="s">
        <v>299</v>
      </c>
      <c r="D167" s="188" t="s">
        <v>300</v>
      </c>
      <c r="E167" s="33" t="s">
        <v>85</v>
      </c>
      <c r="F167" s="134" t="s">
        <v>14</v>
      </c>
      <c r="G167" s="134" t="s">
        <v>14</v>
      </c>
      <c r="H167" s="150">
        <f t="shared" ref="H167:H172" si="15">I167*10%+I167</f>
        <v>27.093</v>
      </c>
      <c r="I167" s="150">
        <v>24.63</v>
      </c>
    </row>
    <row r="168" spans="1:9" ht="57.95" customHeight="1" x14ac:dyDescent="0.25">
      <c r="A168" s="136">
        <f>A167+1</f>
        <v>128</v>
      </c>
      <c r="B168" s="137"/>
      <c r="C168" s="132" t="s">
        <v>301</v>
      </c>
      <c r="D168" s="188" t="s">
        <v>302</v>
      </c>
      <c r="E168" s="33" t="s">
        <v>70</v>
      </c>
      <c r="F168" s="134" t="s">
        <v>14</v>
      </c>
      <c r="G168" s="134" t="s">
        <v>14</v>
      </c>
      <c r="H168" s="150">
        <f t="shared" si="15"/>
        <v>35.585000000000001</v>
      </c>
      <c r="I168" s="150">
        <v>32.35</v>
      </c>
    </row>
    <row r="169" spans="1:9" ht="57.95" customHeight="1" x14ac:dyDescent="0.25">
      <c r="A169" s="136">
        <f>A168+1</f>
        <v>129</v>
      </c>
      <c r="B169" s="137"/>
      <c r="C169" s="132" t="s">
        <v>296</v>
      </c>
      <c r="D169" s="188" t="s">
        <v>303</v>
      </c>
      <c r="E169" s="33" t="s">
        <v>70</v>
      </c>
      <c r="F169" s="134" t="s">
        <v>14</v>
      </c>
      <c r="G169" s="134" t="s">
        <v>14</v>
      </c>
      <c r="H169" s="150">
        <f t="shared" si="15"/>
        <v>1.133</v>
      </c>
      <c r="I169" s="150">
        <v>1.03</v>
      </c>
    </row>
    <row r="170" spans="1:9" ht="57.95" customHeight="1" x14ac:dyDescent="0.25">
      <c r="A170" s="136">
        <f>A169+1</f>
        <v>130</v>
      </c>
      <c r="B170" s="137"/>
      <c r="C170" s="132" t="s">
        <v>304</v>
      </c>
      <c r="D170" s="188" t="s">
        <v>305</v>
      </c>
      <c r="E170" s="33" t="s">
        <v>70</v>
      </c>
      <c r="F170" s="134" t="s">
        <v>14</v>
      </c>
      <c r="G170" s="134" t="s">
        <v>14</v>
      </c>
      <c r="H170" s="150">
        <f t="shared" si="15"/>
        <v>0.60500000000000009</v>
      </c>
      <c r="I170" s="150">
        <v>0.55000000000000004</v>
      </c>
    </row>
    <row r="171" spans="1:9" ht="57.95" customHeight="1" x14ac:dyDescent="0.25">
      <c r="A171" s="136">
        <f>A170+1</f>
        <v>131</v>
      </c>
      <c r="B171" s="137"/>
      <c r="C171" s="132" t="s">
        <v>306</v>
      </c>
      <c r="D171" s="188" t="s">
        <v>307</v>
      </c>
      <c r="E171" s="33" t="s">
        <v>70</v>
      </c>
      <c r="F171" s="134" t="s">
        <v>14</v>
      </c>
      <c r="G171" s="134" t="s">
        <v>14</v>
      </c>
      <c r="H171" s="150">
        <f t="shared" si="15"/>
        <v>0.60500000000000009</v>
      </c>
      <c r="I171" s="150">
        <v>0.55000000000000004</v>
      </c>
    </row>
    <row r="172" spans="1:9" ht="57.95" customHeight="1" x14ac:dyDescent="0.25">
      <c r="A172" s="136">
        <f>A171+1</f>
        <v>132</v>
      </c>
      <c r="B172" s="47"/>
      <c r="C172" s="47" t="s">
        <v>308</v>
      </c>
      <c r="D172" s="200" t="s">
        <v>309</v>
      </c>
      <c r="E172" s="47"/>
      <c r="F172" s="47" t="s">
        <v>14</v>
      </c>
      <c r="G172" s="47" t="s">
        <v>14</v>
      </c>
      <c r="H172" s="150">
        <f t="shared" si="15"/>
        <v>48.531999999999996</v>
      </c>
      <c r="I172" s="150">
        <v>44.12</v>
      </c>
    </row>
    <row r="173" spans="1:9" ht="24.95" customHeight="1" x14ac:dyDescent="0.25">
      <c r="A173" s="570" t="s">
        <v>310</v>
      </c>
      <c r="B173" s="570"/>
      <c r="C173" s="570"/>
      <c r="D173" s="570"/>
      <c r="E173" s="570"/>
      <c r="F173" s="570"/>
      <c r="G173" s="570"/>
      <c r="H173" s="570"/>
      <c r="I173" s="570"/>
    </row>
    <row r="174" spans="1:9" ht="30" customHeight="1" x14ac:dyDescent="0.25">
      <c r="A174" s="152" t="s">
        <v>2</v>
      </c>
      <c r="B174" s="571" t="s">
        <v>3</v>
      </c>
      <c r="C174" s="571"/>
      <c r="D174" s="152" t="s">
        <v>4</v>
      </c>
      <c r="E174" s="152" t="s">
        <v>5</v>
      </c>
      <c r="F174" s="152" t="s">
        <v>6</v>
      </c>
      <c r="G174" s="153" t="s">
        <v>7</v>
      </c>
      <c r="H174" s="154" t="s">
        <v>360</v>
      </c>
      <c r="I174" s="154" t="s">
        <v>359</v>
      </c>
    </row>
    <row r="175" spans="1:9" ht="57.95" customHeight="1" x14ac:dyDescent="0.25">
      <c r="A175" s="136">
        <f>SUM(A172+1)</f>
        <v>133</v>
      </c>
      <c r="B175" s="133"/>
      <c r="C175" s="132" t="s">
        <v>311</v>
      </c>
      <c r="D175" s="188" t="s">
        <v>312</v>
      </c>
      <c r="E175" s="33" t="s">
        <v>313</v>
      </c>
      <c r="F175" s="37" t="s">
        <v>314</v>
      </c>
      <c r="G175" s="49" t="s">
        <v>315</v>
      </c>
      <c r="H175" s="150">
        <f>I175*10%+I175</f>
        <v>9.3060000000000009</v>
      </c>
      <c r="I175" s="150">
        <v>8.4600000000000009</v>
      </c>
    </row>
    <row r="176" spans="1:9" ht="57.95" customHeight="1" x14ac:dyDescent="0.25">
      <c r="A176" s="136">
        <f>A175+1</f>
        <v>134</v>
      </c>
      <c r="B176" s="133"/>
      <c r="C176" s="132" t="s">
        <v>316</v>
      </c>
      <c r="D176" s="188" t="s">
        <v>317</v>
      </c>
      <c r="E176" s="50" t="s">
        <v>318</v>
      </c>
      <c r="F176" s="37" t="s">
        <v>315</v>
      </c>
      <c r="G176" s="49" t="s">
        <v>14</v>
      </c>
      <c r="H176" s="150">
        <f t="shared" ref="H176:H180" si="16">I176*10%+I176</f>
        <v>23.056000000000001</v>
      </c>
      <c r="I176" s="150">
        <v>20.96</v>
      </c>
    </row>
    <row r="177" spans="1:9" ht="57.95" customHeight="1" x14ac:dyDescent="0.25">
      <c r="A177" s="136">
        <f>A176+1</f>
        <v>135</v>
      </c>
      <c r="B177" s="133"/>
      <c r="C177" s="132" t="s">
        <v>319</v>
      </c>
      <c r="D177" s="188" t="s">
        <v>320</v>
      </c>
      <c r="E177" s="50" t="s">
        <v>318</v>
      </c>
      <c r="F177" s="37" t="s">
        <v>315</v>
      </c>
      <c r="G177" s="49" t="s">
        <v>14</v>
      </c>
      <c r="H177" s="150">
        <f t="shared" si="16"/>
        <v>60.664999999999999</v>
      </c>
      <c r="I177" s="150">
        <v>55.15</v>
      </c>
    </row>
    <row r="178" spans="1:9" ht="57.95" customHeight="1" x14ac:dyDescent="0.25">
      <c r="A178" s="136">
        <f>A177+1</f>
        <v>136</v>
      </c>
      <c r="B178" s="133"/>
      <c r="C178" s="132" t="s">
        <v>321</v>
      </c>
      <c r="D178" s="188" t="s">
        <v>322</v>
      </c>
      <c r="E178" s="50" t="s">
        <v>318</v>
      </c>
      <c r="F178" s="37" t="s">
        <v>315</v>
      </c>
      <c r="G178" s="49" t="s">
        <v>14</v>
      </c>
      <c r="H178" s="150">
        <f t="shared" si="16"/>
        <v>60.664999999999999</v>
      </c>
      <c r="I178" s="150">
        <v>55.15</v>
      </c>
    </row>
    <row r="179" spans="1:9" ht="57.95" customHeight="1" x14ac:dyDescent="0.25">
      <c r="A179" s="136">
        <f>A178+1</f>
        <v>137</v>
      </c>
      <c r="B179" s="133"/>
      <c r="C179" s="132" t="s">
        <v>323</v>
      </c>
      <c r="D179" s="190" t="s">
        <v>324</v>
      </c>
      <c r="E179" s="50" t="s">
        <v>318</v>
      </c>
      <c r="F179" s="37" t="s">
        <v>325</v>
      </c>
      <c r="G179" s="49" t="s">
        <v>14</v>
      </c>
      <c r="H179" s="150">
        <f t="shared" si="16"/>
        <v>5.819</v>
      </c>
      <c r="I179" s="150">
        <v>5.29</v>
      </c>
    </row>
    <row r="180" spans="1:9" ht="57.95" customHeight="1" x14ac:dyDescent="0.25">
      <c r="A180" s="136">
        <f>A179+1</f>
        <v>138</v>
      </c>
      <c r="B180" s="133"/>
      <c r="C180" s="132" t="s">
        <v>326</v>
      </c>
      <c r="D180" s="190" t="s">
        <v>327</v>
      </c>
      <c r="E180" s="50" t="s">
        <v>318</v>
      </c>
      <c r="F180" s="37" t="s">
        <v>175</v>
      </c>
      <c r="G180" s="49" t="s">
        <v>14</v>
      </c>
      <c r="H180" s="150">
        <f t="shared" si="16"/>
        <v>3.641</v>
      </c>
      <c r="I180" s="150">
        <v>3.31</v>
      </c>
    </row>
    <row r="181" spans="1:9" ht="24.95" customHeight="1" x14ac:dyDescent="0.25">
      <c r="A181" s="572" t="s">
        <v>328</v>
      </c>
      <c r="B181" s="572"/>
      <c r="C181" s="572"/>
      <c r="D181" s="572"/>
      <c r="E181" s="572"/>
      <c r="F181" s="572"/>
      <c r="G181" s="572"/>
      <c r="H181" s="572"/>
      <c r="I181" s="572"/>
    </row>
    <row r="182" spans="1:9" ht="24.95" customHeight="1" x14ac:dyDescent="0.25">
      <c r="A182" s="540" t="s">
        <v>329</v>
      </c>
      <c r="B182" s="540"/>
      <c r="C182" s="540"/>
      <c r="D182" s="540"/>
      <c r="E182" s="540"/>
      <c r="F182" s="540"/>
      <c r="G182" s="540"/>
      <c r="H182" s="540"/>
      <c r="I182" s="540"/>
    </row>
    <row r="183" spans="1:9" ht="24.95" customHeight="1" x14ac:dyDescent="0.25">
      <c r="A183" s="540" t="s">
        <v>330</v>
      </c>
      <c r="B183" s="540"/>
      <c r="C183" s="540"/>
      <c r="D183" s="540"/>
      <c r="E183" s="540"/>
      <c r="F183" s="540"/>
      <c r="G183" s="540"/>
      <c r="H183" s="51"/>
      <c r="I183" s="52"/>
    </row>
    <row r="184" spans="1:9" ht="24.95" customHeight="1" x14ac:dyDescent="0.25">
      <c r="A184" s="534" t="s">
        <v>331</v>
      </c>
      <c r="B184" s="534"/>
      <c r="C184" s="534"/>
      <c r="D184" s="534"/>
      <c r="E184" s="534"/>
      <c r="F184" s="534"/>
      <c r="G184" s="534"/>
      <c r="H184" s="53"/>
      <c r="I184" s="52"/>
    </row>
    <row r="185" spans="1:9" ht="24.95" customHeight="1" x14ac:dyDescent="0.25">
      <c r="A185" s="534" t="s">
        <v>332</v>
      </c>
      <c r="B185" s="534"/>
      <c r="C185" s="534"/>
      <c r="D185" s="534"/>
      <c r="E185" s="534"/>
      <c r="F185" s="534"/>
      <c r="G185" s="534"/>
      <c r="H185" s="53"/>
      <c r="I185" s="52"/>
    </row>
    <row r="186" spans="1:9" ht="24.95" customHeight="1" x14ac:dyDescent="0.25">
      <c r="A186" s="571" t="s">
        <v>333</v>
      </c>
      <c r="B186" s="571"/>
      <c r="C186" s="571"/>
      <c r="D186" s="571"/>
      <c r="E186" s="152" t="s">
        <v>334</v>
      </c>
      <c r="F186" s="152" t="s">
        <v>335</v>
      </c>
      <c r="G186" s="155" t="s">
        <v>7</v>
      </c>
      <c r="H186" s="154" t="s">
        <v>360</v>
      </c>
      <c r="I186" s="154" t="s">
        <v>359</v>
      </c>
    </row>
    <row r="187" spans="1:9" ht="57.95" customHeight="1" x14ac:dyDescent="0.25">
      <c r="A187" s="536">
        <f>A180+1</f>
        <v>139</v>
      </c>
      <c r="B187" s="537"/>
      <c r="C187" s="532"/>
      <c r="D187" s="586" t="s">
        <v>337</v>
      </c>
      <c r="E187" s="201" t="s">
        <v>338</v>
      </c>
      <c r="F187" s="201" t="s">
        <v>339</v>
      </c>
      <c r="G187" s="201" t="s">
        <v>340</v>
      </c>
      <c r="H187" s="150">
        <f>I187*10%+I187</f>
        <v>14.959999999999999</v>
      </c>
      <c r="I187" s="150">
        <v>13.6</v>
      </c>
    </row>
    <row r="188" spans="1:9" ht="57.95" customHeight="1" x14ac:dyDescent="0.25">
      <c r="A188" s="536"/>
      <c r="B188" s="537"/>
      <c r="C188" s="532"/>
      <c r="D188" s="586"/>
      <c r="E188" s="203" t="s">
        <v>341</v>
      </c>
      <c r="F188" s="203" t="s">
        <v>339</v>
      </c>
      <c r="G188" s="203" t="s">
        <v>340</v>
      </c>
      <c r="H188" s="150">
        <f t="shared" ref="H188:H201" si="17">I188*10%+I188</f>
        <v>21.439</v>
      </c>
      <c r="I188" s="150">
        <v>19.489999999999998</v>
      </c>
    </row>
    <row r="189" spans="1:9" ht="57.95" customHeight="1" x14ac:dyDescent="0.25">
      <c r="A189" s="536"/>
      <c r="B189" s="537"/>
      <c r="C189" s="532"/>
      <c r="D189" s="586"/>
      <c r="E189" s="201" t="s">
        <v>342</v>
      </c>
      <c r="F189" s="201" t="s">
        <v>339</v>
      </c>
      <c r="G189" s="201" t="s">
        <v>340</v>
      </c>
      <c r="H189" s="150">
        <f t="shared" si="17"/>
        <v>29.116999999999997</v>
      </c>
      <c r="I189" s="150">
        <v>26.47</v>
      </c>
    </row>
    <row r="190" spans="1:9" ht="57.95" customHeight="1" x14ac:dyDescent="0.25">
      <c r="A190" s="536"/>
      <c r="B190" s="537"/>
      <c r="C190" s="532"/>
      <c r="D190" s="586"/>
      <c r="E190" s="203" t="s">
        <v>343</v>
      </c>
      <c r="F190" s="203" t="s">
        <v>339</v>
      </c>
      <c r="G190" s="203" t="s">
        <v>340</v>
      </c>
      <c r="H190" s="150">
        <f t="shared" si="17"/>
        <v>35.991999999999997</v>
      </c>
      <c r="I190" s="150">
        <v>32.72</v>
      </c>
    </row>
    <row r="191" spans="1:9" ht="57.95" customHeight="1" x14ac:dyDescent="0.25">
      <c r="A191" s="536"/>
      <c r="B191" s="537"/>
      <c r="C191" s="532"/>
      <c r="D191" s="586"/>
      <c r="E191" s="201" t="s">
        <v>344</v>
      </c>
      <c r="F191" s="201" t="s">
        <v>339</v>
      </c>
      <c r="G191" s="201" t="s">
        <v>340</v>
      </c>
      <c r="H191" s="150">
        <f t="shared" si="17"/>
        <v>43.274000000000001</v>
      </c>
      <c r="I191" s="150">
        <v>39.340000000000003</v>
      </c>
    </row>
    <row r="192" spans="1:9" ht="57.95" customHeight="1" x14ac:dyDescent="0.25">
      <c r="A192" s="536"/>
      <c r="B192" s="537"/>
      <c r="C192" s="532"/>
      <c r="D192" s="586"/>
      <c r="E192" s="203" t="s">
        <v>345</v>
      </c>
      <c r="F192" s="203" t="s">
        <v>339</v>
      </c>
      <c r="G192" s="203" t="s">
        <v>340</v>
      </c>
      <c r="H192" s="150">
        <f t="shared" si="17"/>
        <v>50.555999999999997</v>
      </c>
      <c r="I192" s="150">
        <v>45.96</v>
      </c>
    </row>
    <row r="193" spans="1:9" ht="57.95" customHeight="1" x14ac:dyDescent="0.25">
      <c r="A193" s="536"/>
      <c r="B193" s="537"/>
      <c r="C193" s="532"/>
      <c r="D193" s="586"/>
      <c r="E193" s="201" t="s">
        <v>346</v>
      </c>
      <c r="F193" s="201" t="s">
        <v>339</v>
      </c>
      <c r="G193" s="201" t="s">
        <v>340</v>
      </c>
      <c r="H193" s="150">
        <f t="shared" si="17"/>
        <v>57.826999999999998</v>
      </c>
      <c r="I193" s="150">
        <v>52.57</v>
      </c>
    </row>
    <row r="194" spans="1:9" ht="24.95" customHeight="1" x14ac:dyDescent="0.25">
      <c r="A194" s="573" t="s">
        <v>347</v>
      </c>
      <c r="B194" s="574"/>
      <c r="C194" s="574"/>
      <c r="D194" s="575"/>
      <c r="E194" s="152" t="s">
        <v>334</v>
      </c>
      <c r="F194" s="152" t="s">
        <v>335</v>
      </c>
      <c r="G194" s="155" t="s">
        <v>7</v>
      </c>
      <c r="H194" s="154" t="s">
        <v>360</v>
      </c>
      <c r="I194" s="154" t="s">
        <v>359</v>
      </c>
    </row>
    <row r="195" spans="1:9" ht="57.95" customHeight="1" x14ac:dyDescent="0.25">
      <c r="A195" s="530">
        <f>A187+1</f>
        <v>140</v>
      </c>
      <c r="B195" s="531"/>
      <c r="C195" s="532"/>
      <c r="D195" s="586" t="s">
        <v>337</v>
      </c>
      <c r="E195" s="201" t="s">
        <v>348</v>
      </c>
      <c r="F195" s="201" t="s">
        <v>349</v>
      </c>
      <c r="G195" s="202" t="s">
        <v>14</v>
      </c>
      <c r="H195" s="150">
        <f t="shared" si="17"/>
        <v>1.133</v>
      </c>
      <c r="I195" s="150">
        <v>1.03</v>
      </c>
    </row>
    <row r="196" spans="1:9" ht="57.95" customHeight="1" x14ac:dyDescent="0.25">
      <c r="A196" s="530"/>
      <c r="B196" s="531"/>
      <c r="C196" s="532"/>
      <c r="D196" s="586"/>
      <c r="E196" s="203" t="s">
        <v>350</v>
      </c>
      <c r="F196" s="203" t="s">
        <v>349</v>
      </c>
      <c r="G196" s="204" t="s">
        <v>14</v>
      </c>
      <c r="H196" s="150">
        <f t="shared" si="17"/>
        <v>1.375</v>
      </c>
      <c r="I196" s="150">
        <v>1.25</v>
      </c>
    </row>
    <row r="197" spans="1:9" ht="57.95" customHeight="1" x14ac:dyDescent="0.25">
      <c r="A197" s="530"/>
      <c r="B197" s="531"/>
      <c r="C197" s="532"/>
      <c r="D197" s="586"/>
      <c r="E197" s="201" t="s">
        <v>351</v>
      </c>
      <c r="F197" s="201" t="s">
        <v>349</v>
      </c>
      <c r="G197" s="202" t="s">
        <v>14</v>
      </c>
      <c r="H197" s="150">
        <f t="shared" si="17"/>
        <v>1.419</v>
      </c>
      <c r="I197" s="150">
        <v>1.29</v>
      </c>
    </row>
    <row r="198" spans="1:9" ht="57.95" customHeight="1" x14ac:dyDescent="0.25">
      <c r="A198" s="530"/>
      <c r="B198" s="531"/>
      <c r="C198" s="532"/>
      <c r="D198" s="586"/>
      <c r="E198" s="203" t="s">
        <v>352</v>
      </c>
      <c r="F198" s="203" t="s">
        <v>349</v>
      </c>
      <c r="G198" s="204" t="s">
        <v>14</v>
      </c>
      <c r="H198" s="150">
        <f t="shared" si="17"/>
        <v>1.694</v>
      </c>
      <c r="I198" s="150">
        <v>1.54</v>
      </c>
    </row>
    <row r="199" spans="1:9" ht="57.95" customHeight="1" x14ac:dyDescent="0.25">
      <c r="A199" s="530"/>
      <c r="B199" s="531"/>
      <c r="C199" s="532"/>
      <c r="D199" s="586"/>
      <c r="E199" s="201" t="s">
        <v>353</v>
      </c>
      <c r="F199" s="201" t="s">
        <v>349</v>
      </c>
      <c r="G199" s="202" t="s">
        <v>14</v>
      </c>
      <c r="H199" s="150">
        <f t="shared" si="17"/>
        <v>1.9359999999999999</v>
      </c>
      <c r="I199" s="150">
        <v>1.76</v>
      </c>
    </row>
    <row r="200" spans="1:9" ht="57.95" customHeight="1" x14ac:dyDescent="0.25">
      <c r="A200" s="530"/>
      <c r="B200" s="531"/>
      <c r="C200" s="532"/>
      <c r="D200" s="586"/>
      <c r="E200" s="203" t="s">
        <v>354</v>
      </c>
      <c r="F200" s="203" t="s">
        <v>349</v>
      </c>
      <c r="G200" s="204" t="s">
        <v>14</v>
      </c>
      <c r="H200" s="150">
        <f t="shared" si="17"/>
        <v>2.024</v>
      </c>
      <c r="I200" s="150">
        <v>1.84</v>
      </c>
    </row>
    <row r="201" spans="1:9" ht="57.95" customHeight="1" x14ac:dyDescent="0.25">
      <c r="A201" s="530"/>
      <c r="B201" s="531"/>
      <c r="C201" s="532"/>
      <c r="D201" s="586"/>
      <c r="E201" s="201" t="s">
        <v>355</v>
      </c>
      <c r="F201" s="201" t="s">
        <v>349</v>
      </c>
      <c r="G201" s="202" t="s">
        <v>14</v>
      </c>
      <c r="H201" s="150">
        <f t="shared" si="17"/>
        <v>2.75</v>
      </c>
      <c r="I201" s="150">
        <v>2.5</v>
      </c>
    </row>
    <row r="202" spans="1:9" ht="39.950000000000003" customHeight="1" x14ac:dyDescent="0.25">
      <c r="A202" s="61"/>
      <c r="B202" s="61"/>
      <c r="H202" s="65"/>
    </row>
    <row r="203" spans="1:9" ht="39.950000000000003" customHeight="1" x14ac:dyDescent="0.25">
      <c r="A203" s="61"/>
      <c r="B203" s="61"/>
      <c r="H203" s="65"/>
    </row>
    <row r="204" spans="1:9" ht="39.950000000000003" customHeight="1" x14ac:dyDescent="0.25">
      <c r="A204" s="61"/>
      <c r="B204" s="61"/>
      <c r="H204" s="65"/>
    </row>
    <row r="205" spans="1:9" ht="48" customHeight="1" x14ac:dyDescent="0.25">
      <c r="A205" s="61"/>
      <c r="B205" s="61"/>
      <c r="H205" s="65"/>
    </row>
    <row r="206" spans="1:9" ht="57" customHeight="1" x14ac:dyDescent="0.25">
      <c r="A206" s="67"/>
      <c r="B206" s="67"/>
    </row>
    <row r="207" spans="1:9" s="28" customFormat="1" ht="48" customHeight="1" x14ac:dyDescent="0.25">
      <c r="A207" s="1"/>
      <c r="B207" s="1"/>
      <c r="D207" s="62"/>
      <c r="E207" s="63"/>
      <c r="F207" s="63"/>
      <c r="G207" s="64"/>
      <c r="H207" s="68"/>
      <c r="I207" s="66"/>
    </row>
    <row r="208" spans="1:9" s="28" customFormat="1" ht="63.75" customHeight="1" x14ac:dyDescent="0.25">
      <c r="A208" s="1"/>
      <c r="B208" s="1"/>
      <c r="D208" s="62"/>
      <c r="E208" s="63"/>
      <c r="F208" s="63"/>
      <c r="G208" s="64"/>
      <c r="H208" s="68"/>
      <c r="I208" s="66"/>
    </row>
    <row r="209" spans="1:9" s="28" customFormat="1" ht="24.95" customHeight="1" x14ac:dyDescent="0.25">
      <c r="A209" s="1"/>
      <c r="B209" s="1"/>
      <c r="D209" s="62"/>
      <c r="E209" s="63"/>
      <c r="F209" s="63"/>
      <c r="G209" s="64"/>
      <c r="H209" s="68"/>
      <c r="I209" s="66"/>
    </row>
    <row r="210" spans="1:9" s="28" customFormat="1" ht="24.95" customHeight="1" x14ac:dyDescent="0.25">
      <c r="A210" s="1"/>
      <c r="B210" s="1"/>
      <c r="D210" s="62"/>
      <c r="E210" s="63"/>
      <c r="F210" s="63"/>
      <c r="G210" s="64"/>
      <c r="H210" s="68"/>
      <c r="I210" s="66"/>
    </row>
    <row r="211" spans="1:9" s="28" customFormat="1" ht="24.95" customHeight="1" x14ac:dyDescent="0.25">
      <c r="A211" s="1"/>
      <c r="B211" s="1"/>
      <c r="D211" s="62"/>
      <c r="E211" s="63"/>
      <c r="F211" s="63"/>
      <c r="G211" s="64"/>
      <c r="H211" s="68"/>
      <c r="I211" s="66"/>
    </row>
    <row r="212" spans="1:9" s="28" customFormat="1" ht="24.95" customHeight="1" x14ac:dyDescent="0.25">
      <c r="A212" s="1"/>
      <c r="B212" s="1"/>
      <c r="D212" s="62"/>
      <c r="E212" s="63"/>
      <c r="F212" s="63"/>
      <c r="G212" s="64"/>
      <c r="H212" s="68"/>
      <c r="I212" s="66"/>
    </row>
    <row r="213" spans="1:9" s="28" customFormat="1" ht="24.95" customHeight="1" x14ac:dyDescent="0.25">
      <c r="A213" s="1"/>
      <c r="B213" s="1"/>
      <c r="D213" s="62"/>
      <c r="E213" s="63"/>
      <c r="F213" s="63"/>
      <c r="G213" s="64"/>
      <c r="H213" s="68"/>
      <c r="I213" s="66"/>
    </row>
    <row r="214" spans="1:9" s="28" customFormat="1" ht="30" customHeight="1" x14ac:dyDescent="0.25">
      <c r="A214" s="1"/>
      <c r="B214" s="1"/>
      <c r="D214" s="62"/>
      <c r="E214" s="63"/>
      <c r="F214" s="63"/>
      <c r="G214" s="64"/>
      <c r="H214" s="68"/>
      <c r="I214" s="66"/>
    </row>
    <row r="215" spans="1:9" s="28" customFormat="1" ht="28.5" customHeight="1" x14ac:dyDescent="0.25">
      <c r="A215" s="1"/>
      <c r="B215" s="1"/>
      <c r="D215" s="62"/>
      <c r="E215" s="63"/>
      <c r="F215" s="63"/>
      <c r="G215" s="64"/>
      <c r="H215" s="68"/>
      <c r="I215" s="66"/>
    </row>
    <row r="216" spans="1:9" s="28" customFormat="1" ht="32.25" customHeight="1" x14ac:dyDescent="0.25">
      <c r="A216" s="1"/>
      <c r="B216" s="1"/>
      <c r="D216" s="62"/>
      <c r="E216" s="63"/>
      <c r="F216" s="63"/>
      <c r="G216" s="64"/>
      <c r="H216" s="68"/>
      <c r="I216" s="66"/>
    </row>
    <row r="217" spans="1:9" s="28" customFormat="1" ht="24.95" customHeight="1" x14ac:dyDescent="0.25">
      <c r="A217" s="1"/>
      <c r="B217" s="1"/>
      <c r="D217" s="62"/>
      <c r="E217" s="63"/>
      <c r="F217" s="63"/>
      <c r="G217" s="64"/>
      <c r="H217" s="68"/>
      <c r="I217" s="66"/>
    </row>
    <row r="218" spans="1:9" s="28" customFormat="1" ht="24.95" customHeight="1" x14ac:dyDescent="0.25">
      <c r="A218" s="1"/>
      <c r="B218" s="1"/>
      <c r="D218" s="62"/>
      <c r="E218" s="63"/>
      <c r="F218" s="63"/>
      <c r="G218" s="64"/>
      <c r="H218" s="68"/>
      <c r="I218" s="66"/>
    </row>
    <row r="219" spans="1:9" s="28" customFormat="1" ht="27" customHeight="1" x14ac:dyDescent="0.25">
      <c r="A219" s="1"/>
      <c r="B219" s="1"/>
      <c r="D219" s="62"/>
      <c r="E219" s="63"/>
      <c r="F219" s="63"/>
      <c r="G219" s="64"/>
      <c r="H219" s="68"/>
      <c r="I219" s="66"/>
    </row>
    <row r="220" spans="1:9" s="28" customFormat="1" ht="28.5" customHeight="1" x14ac:dyDescent="0.25">
      <c r="A220" s="1"/>
      <c r="B220" s="1"/>
      <c r="D220" s="62"/>
      <c r="E220" s="63"/>
      <c r="F220" s="63"/>
      <c r="G220" s="64"/>
      <c r="H220" s="68"/>
      <c r="I220" s="66"/>
    </row>
    <row r="221" spans="1:9" ht="27" customHeight="1" x14ac:dyDescent="0.25"/>
    <row r="222" spans="1:9" ht="26.25" customHeight="1" x14ac:dyDescent="0.25"/>
    <row r="223" spans="1:9" ht="24.75" customHeight="1" x14ac:dyDescent="0.25"/>
    <row r="224" spans="1:9" ht="21" customHeight="1" x14ac:dyDescent="0.25"/>
    <row r="225" ht="17.25" customHeight="1" x14ac:dyDescent="0.25"/>
    <row r="226" ht="19.5" customHeight="1" x14ac:dyDescent="0.25"/>
    <row r="227" ht="38.25" customHeight="1" x14ac:dyDescent="0.25"/>
    <row r="228" ht="20.25" customHeight="1" x14ac:dyDescent="0.25"/>
    <row r="229" ht="19.5" customHeight="1" x14ac:dyDescent="0.25"/>
  </sheetData>
  <mergeCells count="115">
    <mergeCell ref="I7:I8"/>
    <mergeCell ref="A13:A14"/>
    <mergeCell ref="B13:B14"/>
    <mergeCell ref="E13:E14"/>
    <mergeCell ref="F13:F14"/>
    <mergeCell ref="G13:G14"/>
    <mergeCell ref="H13:H14"/>
    <mergeCell ref="I13:I14"/>
    <mergeCell ref="A1:I2"/>
    <mergeCell ref="A4:I4"/>
    <mergeCell ref="B5:C5"/>
    <mergeCell ref="A7:A8"/>
    <mergeCell ref="B7:B8"/>
    <mergeCell ref="C7:C8"/>
    <mergeCell ref="E7:E8"/>
    <mergeCell ref="F7:F8"/>
    <mergeCell ref="G7:G8"/>
    <mergeCell ref="H7:H8"/>
    <mergeCell ref="B32:B33"/>
    <mergeCell ref="C32:C33"/>
    <mergeCell ref="F32:F33"/>
    <mergeCell ref="G32:G33"/>
    <mergeCell ref="B35:B36"/>
    <mergeCell ref="C35:C36"/>
    <mergeCell ref="F35:F36"/>
    <mergeCell ref="G35:G36"/>
    <mergeCell ref="E20:E21"/>
    <mergeCell ref="F20:F21"/>
    <mergeCell ref="G20:G21"/>
    <mergeCell ref="A23:I23"/>
    <mergeCell ref="B24:C24"/>
    <mergeCell ref="B30:B31"/>
    <mergeCell ref="C30:C31"/>
    <mergeCell ref="E30:E31"/>
    <mergeCell ref="F30:F31"/>
    <mergeCell ref="G30:G31"/>
    <mergeCell ref="B38:B39"/>
    <mergeCell ref="C38:C39"/>
    <mergeCell ref="E38:E39"/>
    <mergeCell ref="F38:F39"/>
    <mergeCell ref="G38:G39"/>
    <mergeCell ref="B40:B41"/>
    <mergeCell ref="E40:E41"/>
    <mergeCell ref="F40:F41"/>
    <mergeCell ref="G40:G41"/>
    <mergeCell ref="G67:G68"/>
    <mergeCell ref="A69:I69"/>
    <mergeCell ref="B70:C70"/>
    <mergeCell ref="B47:B48"/>
    <mergeCell ref="E47:E48"/>
    <mergeCell ref="F47:F48"/>
    <mergeCell ref="G47:G48"/>
    <mergeCell ref="A50:I50"/>
    <mergeCell ref="B51:C51"/>
    <mergeCell ref="A71:A72"/>
    <mergeCell ref="A74:A75"/>
    <mergeCell ref="A78:A79"/>
    <mergeCell ref="A80:A81"/>
    <mergeCell ref="A82:A83"/>
    <mergeCell ref="A84:A85"/>
    <mergeCell ref="B67:B68"/>
    <mergeCell ref="C67:C68"/>
    <mergeCell ref="F67:F68"/>
    <mergeCell ref="C102:C103"/>
    <mergeCell ref="D102:D103"/>
    <mergeCell ref="A108:A109"/>
    <mergeCell ref="B108:B109"/>
    <mergeCell ref="C108:C109"/>
    <mergeCell ref="G108:G109"/>
    <mergeCell ref="A86:A87"/>
    <mergeCell ref="A89:I89"/>
    <mergeCell ref="B90:C90"/>
    <mergeCell ref="A91:A92"/>
    <mergeCell ref="B91:B92"/>
    <mergeCell ref="C91:C92"/>
    <mergeCell ref="D91:D92"/>
    <mergeCell ref="F91:F92"/>
    <mergeCell ref="G91:G92"/>
    <mergeCell ref="B148:B153"/>
    <mergeCell ref="F148:F153"/>
    <mergeCell ref="G148:G153"/>
    <mergeCell ref="A154:I154"/>
    <mergeCell ref="B155:C155"/>
    <mergeCell ref="A159:I159"/>
    <mergeCell ref="A111:I111"/>
    <mergeCell ref="B112:C112"/>
    <mergeCell ref="C124:C126"/>
    <mergeCell ref="A134:I134"/>
    <mergeCell ref="B135:C135"/>
    <mergeCell ref="C140:C142"/>
    <mergeCell ref="A164:I164"/>
    <mergeCell ref="B165:C165"/>
    <mergeCell ref="A173:I173"/>
    <mergeCell ref="B174:C174"/>
    <mergeCell ref="A181:I181"/>
    <mergeCell ref="A182:I182"/>
    <mergeCell ref="B160:C160"/>
    <mergeCell ref="B161:B162"/>
    <mergeCell ref="C161:C162"/>
    <mergeCell ref="D161:D162"/>
    <mergeCell ref="F161:F162"/>
    <mergeCell ref="G161:G162"/>
    <mergeCell ref="A194:D194"/>
    <mergeCell ref="A195:A201"/>
    <mergeCell ref="B195:B201"/>
    <mergeCell ref="C195:C201"/>
    <mergeCell ref="D195:D201"/>
    <mergeCell ref="A183:G183"/>
    <mergeCell ref="A184:G184"/>
    <mergeCell ref="A185:G185"/>
    <mergeCell ref="A186:D186"/>
    <mergeCell ref="A187:A193"/>
    <mergeCell ref="B187:B193"/>
    <mergeCell ref="C187:C193"/>
    <mergeCell ref="D187:D193"/>
  </mergeCells>
  <pageMargins left="0.51181102362204722" right="0.11811023622047245" top="0.35433070866141736" bottom="0.35433070866141736" header="0" footer="0"/>
  <pageSetup paperSize="9" scale="61" orientation="portrait" r:id="rId1"/>
  <rowBreaks count="7" manualBreakCount="7">
    <brk id="29" max="8" man="1"/>
    <brk id="57" max="8" man="1"/>
    <brk id="83" max="8" man="1"/>
    <brk id="110" max="8" man="1"/>
    <brk id="133" max="8" man="1"/>
    <brk id="153" max="8" man="1"/>
    <brk id="180" max="8" man="1"/>
  </rowBreak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DB87D8-A4F3-40EC-80B1-427999D4433B}">
  <dimension ref="A1:J229"/>
  <sheetViews>
    <sheetView zoomScaleNormal="100" workbookViewId="0">
      <selection activeCell="A4" sqref="A4:I4"/>
    </sheetView>
  </sheetViews>
  <sheetFormatPr defaultRowHeight="12" customHeight="1" x14ac:dyDescent="0.25"/>
  <cols>
    <col min="1" max="1" width="8.140625" style="1" customWidth="1"/>
    <col min="2" max="2" width="10.42578125" style="1" customWidth="1"/>
    <col min="3" max="3" width="8" style="28" customWidth="1"/>
    <col min="4" max="4" width="39.5703125" style="62" customWidth="1"/>
    <col min="5" max="5" width="9.7109375" style="63" customWidth="1"/>
    <col min="6" max="6" width="10" style="63" customWidth="1"/>
    <col min="7" max="7" width="7.7109375" style="64" customWidth="1"/>
    <col min="8" max="8" width="20.7109375" style="68" customWidth="1"/>
    <col min="9" max="9" width="20.7109375" style="66" customWidth="1"/>
    <col min="10" max="10" width="12.85546875" style="1" customWidth="1"/>
    <col min="11" max="21" width="9.140625" style="1"/>
    <col min="22" max="22" width="9.7109375" style="1" customWidth="1"/>
    <col min="23" max="16384" width="9.140625" style="1"/>
  </cols>
  <sheetData>
    <row r="1" spans="1:9" ht="26.25" customHeight="1" x14ac:dyDescent="0.25">
      <c r="A1" s="551" t="s">
        <v>0</v>
      </c>
      <c r="B1" s="551"/>
      <c r="C1" s="551"/>
      <c r="D1" s="551"/>
      <c r="E1" s="551"/>
      <c r="F1" s="551"/>
      <c r="G1" s="551"/>
      <c r="H1" s="551"/>
      <c r="I1" s="551"/>
    </row>
    <row r="2" spans="1:9" ht="47.25" customHeight="1" x14ac:dyDescent="0.25">
      <c r="A2" s="551"/>
      <c r="B2" s="551"/>
      <c r="C2" s="551"/>
      <c r="D2" s="551"/>
      <c r="E2" s="551"/>
      <c r="F2" s="551"/>
      <c r="G2" s="551"/>
      <c r="H2" s="551"/>
      <c r="I2" s="551"/>
    </row>
    <row r="3" spans="1:9" ht="18.75" customHeight="1" x14ac:dyDescent="0.25">
      <c r="A3" s="2"/>
      <c r="B3" s="2"/>
      <c r="C3" s="2"/>
      <c r="D3" s="3"/>
      <c r="E3" s="2"/>
      <c r="F3" s="2"/>
      <c r="G3" s="2"/>
      <c r="H3" s="4"/>
      <c r="I3" s="5" t="s">
        <v>389</v>
      </c>
    </row>
    <row r="4" spans="1:9" ht="24.95" customHeight="1" x14ac:dyDescent="0.25">
      <c r="A4" s="570" t="s">
        <v>1</v>
      </c>
      <c r="B4" s="570"/>
      <c r="C4" s="570"/>
      <c r="D4" s="570"/>
      <c r="E4" s="570"/>
      <c r="F4" s="570"/>
      <c r="G4" s="570"/>
      <c r="H4" s="570"/>
      <c r="I4" s="570"/>
    </row>
    <row r="5" spans="1:9" ht="30" customHeight="1" x14ac:dyDescent="0.25">
      <c r="A5" s="165" t="s">
        <v>2</v>
      </c>
      <c r="B5" s="571" t="s">
        <v>3</v>
      </c>
      <c r="C5" s="571"/>
      <c r="D5" s="165" t="s">
        <v>4</v>
      </c>
      <c r="E5" s="165" t="s">
        <v>5</v>
      </c>
      <c r="F5" s="165" t="s">
        <v>6</v>
      </c>
      <c r="G5" s="153" t="s">
        <v>7</v>
      </c>
      <c r="H5" s="154" t="s">
        <v>360</v>
      </c>
      <c r="I5" s="154" t="s">
        <v>359</v>
      </c>
    </row>
    <row r="6" spans="1:9" ht="45" customHeight="1" x14ac:dyDescent="0.25">
      <c r="A6" s="166">
        <v>1</v>
      </c>
      <c r="B6" s="170"/>
      <c r="C6" s="167" t="s">
        <v>10</v>
      </c>
      <c r="D6" s="118" t="s">
        <v>370</v>
      </c>
      <c r="E6" s="163" t="s">
        <v>12</v>
      </c>
      <c r="F6" s="163" t="s">
        <v>13</v>
      </c>
      <c r="G6" s="122" t="s">
        <v>14</v>
      </c>
      <c r="H6" s="182">
        <f>I6*10%+I6</f>
        <v>440</v>
      </c>
      <c r="I6" s="182">
        <v>400</v>
      </c>
    </row>
    <row r="7" spans="1:9" ht="45" customHeight="1" x14ac:dyDescent="0.25">
      <c r="A7" s="556">
        <v>2</v>
      </c>
      <c r="B7" s="558"/>
      <c r="C7" s="558" t="s">
        <v>15</v>
      </c>
      <c r="D7" s="119" t="s">
        <v>371</v>
      </c>
      <c r="E7" s="579" t="s">
        <v>12</v>
      </c>
      <c r="F7" s="579" t="s">
        <v>13</v>
      </c>
      <c r="G7" s="581" t="s">
        <v>14</v>
      </c>
      <c r="H7" s="584">
        <f>I7*10%+I7</f>
        <v>440</v>
      </c>
      <c r="I7" s="563">
        <v>400</v>
      </c>
    </row>
    <row r="8" spans="1:9" ht="45" customHeight="1" x14ac:dyDescent="0.25">
      <c r="A8" s="557"/>
      <c r="B8" s="559"/>
      <c r="C8" s="559"/>
      <c r="D8" s="119" t="s">
        <v>372</v>
      </c>
      <c r="E8" s="580"/>
      <c r="F8" s="580"/>
      <c r="G8" s="582"/>
      <c r="H8" s="585"/>
      <c r="I8" s="563"/>
    </row>
    <row r="9" spans="1:9" ht="45" customHeight="1" x14ac:dyDescent="0.25">
      <c r="A9" s="166">
        <v>3</v>
      </c>
      <c r="B9" s="170"/>
      <c r="C9" s="167" t="s">
        <v>18</v>
      </c>
      <c r="D9" s="119" t="s">
        <v>373</v>
      </c>
      <c r="E9" s="168" t="s">
        <v>20</v>
      </c>
      <c r="F9" s="168" t="s">
        <v>13</v>
      </c>
      <c r="G9" s="169" t="s">
        <v>14</v>
      </c>
      <c r="H9" s="182">
        <f>I9*10%+I9</f>
        <v>473</v>
      </c>
      <c r="I9" s="182">
        <v>430</v>
      </c>
    </row>
    <row r="10" spans="1:9" ht="45" customHeight="1" x14ac:dyDescent="0.25">
      <c r="A10" s="161">
        <v>4</v>
      </c>
      <c r="B10" s="162"/>
      <c r="C10" s="171"/>
      <c r="D10" s="120" t="s">
        <v>374</v>
      </c>
      <c r="E10" s="163" t="s">
        <v>20</v>
      </c>
      <c r="F10" s="164" t="s">
        <v>14</v>
      </c>
      <c r="G10" s="164" t="s">
        <v>14</v>
      </c>
      <c r="H10" s="182">
        <f>I10*10%+I10</f>
        <v>577.5</v>
      </c>
      <c r="I10" s="182">
        <v>525</v>
      </c>
    </row>
    <row r="11" spans="1:9" ht="45" customHeight="1" x14ac:dyDescent="0.25">
      <c r="A11" s="161">
        <f>A10+1</f>
        <v>5</v>
      </c>
      <c r="B11" s="162"/>
      <c r="C11" s="171"/>
      <c r="D11" s="120" t="s">
        <v>375</v>
      </c>
      <c r="E11" s="163" t="s">
        <v>20</v>
      </c>
      <c r="F11" s="164" t="s">
        <v>14</v>
      </c>
      <c r="G11" s="164" t="s">
        <v>14</v>
      </c>
      <c r="H11" s="182">
        <f>I11*10%+I11</f>
        <v>577.5</v>
      </c>
      <c r="I11" s="182">
        <v>525</v>
      </c>
    </row>
    <row r="12" spans="1:9" ht="45" customHeight="1" x14ac:dyDescent="0.25">
      <c r="A12" s="161">
        <f>A11+1</f>
        <v>6</v>
      </c>
      <c r="B12" s="162"/>
      <c r="C12" s="171"/>
      <c r="D12" s="120" t="s">
        <v>376</v>
      </c>
      <c r="E12" s="163" t="s">
        <v>20</v>
      </c>
      <c r="F12" s="164" t="s">
        <v>14</v>
      </c>
      <c r="G12" s="164" t="s">
        <v>14</v>
      </c>
      <c r="H12" s="182">
        <f>I12*10%+I12</f>
        <v>577.5</v>
      </c>
      <c r="I12" s="182">
        <v>525</v>
      </c>
    </row>
    <row r="13" spans="1:9" s="28" customFormat="1" ht="45" customHeight="1" x14ac:dyDescent="0.25">
      <c r="A13" s="536">
        <f>A12+1</f>
        <v>7</v>
      </c>
      <c r="B13" s="544"/>
      <c r="C13" s="171"/>
      <c r="D13" s="120" t="s">
        <v>377</v>
      </c>
      <c r="E13" s="576" t="s">
        <v>20</v>
      </c>
      <c r="F13" s="583" t="s">
        <v>14</v>
      </c>
      <c r="G13" s="583" t="s">
        <v>14</v>
      </c>
      <c r="H13" s="584">
        <f>I13*10%+I13</f>
        <v>577.5</v>
      </c>
      <c r="I13" s="563">
        <v>525</v>
      </c>
    </row>
    <row r="14" spans="1:9" s="28" customFormat="1" ht="45" customHeight="1" x14ac:dyDescent="0.25">
      <c r="A14" s="536"/>
      <c r="B14" s="544"/>
      <c r="C14" s="171"/>
      <c r="D14" s="120" t="s">
        <v>378</v>
      </c>
      <c r="E14" s="576"/>
      <c r="F14" s="583"/>
      <c r="G14" s="583"/>
      <c r="H14" s="585"/>
      <c r="I14" s="563"/>
    </row>
    <row r="15" spans="1:9" s="28" customFormat="1" ht="45" customHeight="1" x14ac:dyDescent="0.25">
      <c r="A15" s="161">
        <f>A13+1</f>
        <v>8</v>
      </c>
      <c r="B15" s="162"/>
      <c r="C15" s="171"/>
      <c r="D15" s="120" t="s">
        <v>379</v>
      </c>
      <c r="E15" s="163" t="s">
        <v>20</v>
      </c>
      <c r="F15" s="164" t="s">
        <v>14</v>
      </c>
      <c r="G15" s="164" t="s">
        <v>14</v>
      </c>
      <c r="H15" s="182">
        <f t="shared" ref="H15:H22" si="0">I15*10%+I15</f>
        <v>572</v>
      </c>
      <c r="I15" s="182">
        <v>520</v>
      </c>
    </row>
    <row r="16" spans="1:9" s="28" customFormat="1" ht="45" customHeight="1" x14ac:dyDescent="0.25">
      <c r="A16" s="161">
        <v>9</v>
      </c>
      <c r="B16" s="162"/>
      <c r="C16" s="171"/>
      <c r="D16" s="120" t="s">
        <v>356</v>
      </c>
      <c r="E16" s="163"/>
      <c r="F16" s="164" t="s">
        <v>14</v>
      </c>
      <c r="G16" s="164" t="s">
        <v>14</v>
      </c>
      <c r="H16" s="182">
        <f t="shared" si="0"/>
        <v>1512.5</v>
      </c>
      <c r="I16" s="182">
        <v>1375</v>
      </c>
    </row>
    <row r="17" spans="1:9" ht="45" customHeight="1" x14ac:dyDescent="0.25">
      <c r="A17" s="161">
        <v>10</v>
      </c>
      <c r="B17" s="162"/>
      <c r="C17" s="171"/>
      <c r="D17" s="120" t="s">
        <v>27</v>
      </c>
      <c r="E17" s="163" t="s">
        <v>20</v>
      </c>
      <c r="F17" s="164" t="s">
        <v>14</v>
      </c>
      <c r="G17" s="164" t="s">
        <v>14</v>
      </c>
      <c r="H17" s="182">
        <f t="shared" si="0"/>
        <v>5225</v>
      </c>
      <c r="I17" s="182">
        <v>4750</v>
      </c>
    </row>
    <row r="18" spans="1:9" ht="45" customHeight="1" x14ac:dyDescent="0.25">
      <c r="A18" s="161">
        <f>A17+1</f>
        <v>11</v>
      </c>
      <c r="B18" s="162"/>
      <c r="C18" s="171"/>
      <c r="D18" s="120" t="s">
        <v>28</v>
      </c>
      <c r="E18" s="163" t="s">
        <v>20</v>
      </c>
      <c r="F18" s="164" t="s">
        <v>14</v>
      </c>
      <c r="G18" s="164" t="s">
        <v>14</v>
      </c>
      <c r="H18" s="182">
        <f t="shared" si="0"/>
        <v>5225</v>
      </c>
      <c r="I18" s="182">
        <v>4750</v>
      </c>
    </row>
    <row r="19" spans="1:9" ht="45" customHeight="1" x14ac:dyDescent="0.25">
      <c r="A19" s="161">
        <v>12</v>
      </c>
      <c r="B19" s="162"/>
      <c r="C19" s="171"/>
      <c r="D19" s="119" t="s">
        <v>380</v>
      </c>
      <c r="E19" s="163" t="s">
        <v>12</v>
      </c>
      <c r="F19" s="163" t="s">
        <v>13</v>
      </c>
      <c r="G19" s="122" t="s">
        <v>14</v>
      </c>
      <c r="H19" s="182">
        <f t="shared" si="0"/>
        <v>495</v>
      </c>
      <c r="I19" s="182">
        <v>450</v>
      </c>
    </row>
    <row r="20" spans="1:9" ht="45" customHeight="1" x14ac:dyDescent="0.25">
      <c r="A20" s="161">
        <v>13</v>
      </c>
      <c r="B20" s="162"/>
      <c r="C20" s="171"/>
      <c r="D20" s="119" t="s">
        <v>381</v>
      </c>
      <c r="E20" s="579" t="s">
        <v>12</v>
      </c>
      <c r="F20" s="579" t="s">
        <v>13</v>
      </c>
      <c r="G20" s="581" t="s">
        <v>14</v>
      </c>
      <c r="H20" s="182">
        <f t="shared" si="0"/>
        <v>495</v>
      </c>
      <c r="I20" s="182">
        <v>450</v>
      </c>
    </row>
    <row r="21" spans="1:9" ht="45" customHeight="1" x14ac:dyDescent="0.25">
      <c r="A21" s="161">
        <v>14</v>
      </c>
      <c r="B21" s="162"/>
      <c r="C21" s="171"/>
      <c r="D21" s="119" t="s">
        <v>382</v>
      </c>
      <c r="E21" s="580"/>
      <c r="F21" s="580"/>
      <c r="G21" s="582"/>
      <c r="H21" s="182">
        <f t="shared" si="0"/>
        <v>495</v>
      </c>
      <c r="I21" s="182">
        <v>450</v>
      </c>
    </row>
    <row r="22" spans="1:9" ht="45" customHeight="1" x14ac:dyDescent="0.25">
      <c r="A22" s="161">
        <v>15</v>
      </c>
      <c r="B22" s="162"/>
      <c r="C22" s="171"/>
      <c r="D22" s="119" t="s">
        <v>383</v>
      </c>
      <c r="E22" s="168" t="s">
        <v>20</v>
      </c>
      <c r="F22" s="168" t="s">
        <v>13</v>
      </c>
      <c r="G22" s="169" t="s">
        <v>14</v>
      </c>
      <c r="H22" s="182">
        <f t="shared" si="0"/>
        <v>533.5</v>
      </c>
      <c r="I22" s="182">
        <v>485</v>
      </c>
    </row>
    <row r="23" spans="1:9" ht="24.95" customHeight="1" x14ac:dyDescent="0.25">
      <c r="A23" s="570" t="s">
        <v>29</v>
      </c>
      <c r="B23" s="570"/>
      <c r="C23" s="570"/>
      <c r="D23" s="570"/>
      <c r="E23" s="570"/>
      <c r="F23" s="570"/>
      <c r="G23" s="570"/>
      <c r="H23" s="570"/>
      <c r="I23" s="570"/>
    </row>
    <row r="24" spans="1:9" ht="30" customHeight="1" x14ac:dyDescent="0.25">
      <c r="A24" s="165" t="s">
        <v>2</v>
      </c>
      <c r="B24" s="571" t="s">
        <v>3</v>
      </c>
      <c r="C24" s="571"/>
      <c r="D24" s="165" t="s">
        <v>4</v>
      </c>
      <c r="E24" s="165" t="s">
        <v>5</v>
      </c>
      <c r="F24" s="165" t="s">
        <v>6</v>
      </c>
      <c r="G24" s="153" t="s">
        <v>7</v>
      </c>
      <c r="H24" s="154" t="s">
        <v>360</v>
      </c>
      <c r="I24" s="154" t="s">
        <v>359</v>
      </c>
    </row>
    <row r="25" spans="1:9" ht="39.950000000000003" customHeight="1" x14ac:dyDescent="0.25">
      <c r="A25" s="161">
        <v>16</v>
      </c>
      <c r="B25" s="162"/>
      <c r="C25" s="183" t="s">
        <v>30</v>
      </c>
      <c r="D25" s="119" t="s">
        <v>31</v>
      </c>
      <c r="E25" s="163" t="s">
        <v>32</v>
      </c>
      <c r="F25" s="127" t="s">
        <v>33</v>
      </c>
      <c r="G25" s="173" t="s">
        <v>34</v>
      </c>
      <c r="H25" s="182">
        <f>I25*10%+I25</f>
        <v>29.7</v>
      </c>
      <c r="I25" s="182">
        <v>27</v>
      </c>
    </row>
    <row r="26" spans="1:9" ht="39.950000000000003" customHeight="1" x14ac:dyDescent="0.25">
      <c r="A26" s="161">
        <f>SUM(A25+1)</f>
        <v>17</v>
      </c>
      <c r="B26" s="162"/>
      <c r="C26" s="183" t="s">
        <v>35</v>
      </c>
      <c r="D26" s="119" t="s">
        <v>36</v>
      </c>
      <c r="E26" s="163" t="s">
        <v>32</v>
      </c>
      <c r="F26" s="127" t="s">
        <v>33</v>
      </c>
      <c r="G26" s="173" t="s">
        <v>34</v>
      </c>
      <c r="H26" s="182">
        <f t="shared" ref="H26:H49" si="1">I26*10%+I26</f>
        <v>29.7</v>
      </c>
      <c r="I26" s="182">
        <v>27</v>
      </c>
    </row>
    <row r="27" spans="1:9" ht="39.950000000000003" customHeight="1" x14ac:dyDescent="0.25">
      <c r="A27" s="161">
        <f t="shared" ref="A27:A49" si="2">SUM(A26+1)</f>
        <v>18</v>
      </c>
      <c r="B27" s="30"/>
      <c r="C27" s="171" t="s">
        <v>37</v>
      </c>
      <c r="D27" s="120" t="s">
        <v>38</v>
      </c>
      <c r="E27" s="163" t="s">
        <v>32</v>
      </c>
      <c r="F27" s="172" t="s">
        <v>33</v>
      </c>
      <c r="G27" s="173" t="s">
        <v>34</v>
      </c>
      <c r="H27" s="182">
        <f t="shared" si="1"/>
        <v>31.515000000000001</v>
      </c>
      <c r="I27" s="182">
        <v>28.65</v>
      </c>
    </row>
    <row r="28" spans="1:9" ht="39.950000000000003" customHeight="1" x14ac:dyDescent="0.25">
      <c r="A28" s="161">
        <f t="shared" si="2"/>
        <v>19</v>
      </c>
      <c r="B28" s="162"/>
      <c r="C28" s="183" t="s">
        <v>39</v>
      </c>
      <c r="D28" s="119" t="s">
        <v>40</v>
      </c>
      <c r="E28" s="163" t="s">
        <v>32</v>
      </c>
      <c r="F28" s="127" t="s">
        <v>33</v>
      </c>
      <c r="G28" s="173" t="s">
        <v>14</v>
      </c>
      <c r="H28" s="182">
        <f t="shared" si="1"/>
        <v>29.7</v>
      </c>
      <c r="I28" s="182">
        <v>27</v>
      </c>
    </row>
    <row r="29" spans="1:9" ht="39.950000000000003" customHeight="1" x14ac:dyDescent="0.25">
      <c r="A29" s="161">
        <f t="shared" si="2"/>
        <v>20</v>
      </c>
      <c r="B29" s="162"/>
      <c r="C29" s="183" t="s">
        <v>39</v>
      </c>
      <c r="D29" s="119" t="s">
        <v>41</v>
      </c>
      <c r="E29" s="163" t="s">
        <v>32</v>
      </c>
      <c r="F29" s="127" t="s">
        <v>33</v>
      </c>
      <c r="G29" s="173" t="s">
        <v>14</v>
      </c>
      <c r="H29" s="182">
        <f t="shared" si="1"/>
        <v>27.5</v>
      </c>
      <c r="I29" s="182">
        <v>25</v>
      </c>
    </row>
    <row r="30" spans="1:9" ht="39.950000000000003" customHeight="1" x14ac:dyDescent="0.25">
      <c r="A30" s="161">
        <f t="shared" si="2"/>
        <v>21</v>
      </c>
      <c r="B30" s="549"/>
      <c r="C30" s="532" t="s">
        <v>42</v>
      </c>
      <c r="D30" s="126" t="s">
        <v>43</v>
      </c>
      <c r="E30" s="576" t="s">
        <v>32</v>
      </c>
      <c r="F30" s="577" t="s">
        <v>44</v>
      </c>
      <c r="G30" s="578" t="s">
        <v>34</v>
      </c>
      <c r="H30" s="182">
        <f t="shared" si="1"/>
        <v>22.274999999999999</v>
      </c>
      <c r="I30" s="182">
        <v>20.25</v>
      </c>
    </row>
    <row r="31" spans="1:9" ht="39.950000000000003" customHeight="1" x14ac:dyDescent="0.25">
      <c r="A31" s="161">
        <f t="shared" si="2"/>
        <v>22</v>
      </c>
      <c r="B31" s="550"/>
      <c r="C31" s="532"/>
      <c r="D31" s="126" t="s">
        <v>45</v>
      </c>
      <c r="E31" s="576"/>
      <c r="F31" s="577"/>
      <c r="G31" s="578"/>
      <c r="H31" s="182">
        <f t="shared" si="1"/>
        <v>27.72</v>
      </c>
      <c r="I31" s="182">
        <v>25.2</v>
      </c>
    </row>
    <row r="32" spans="1:9" ht="39.950000000000003" customHeight="1" x14ac:dyDescent="0.25">
      <c r="A32" s="161">
        <f t="shared" si="2"/>
        <v>23</v>
      </c>
      <c r="B32" s="544"/>
      <c r="C32" s="532" t="s">
        <v>46</v>
      </c>
      <c r="D32" s="126" t="s">
        <v>47</v>
      </c>
      <c r="E32" s="163" t="s">
        <v>32</v>
      </c>
      <c r="F32" s="577" t="s">
        <v>44</v>
      </c>
      <c r="G32" s="578" t="s">
        <v>34</v>
      </c>
      <c r="H32" s="182">
        <f t="shared" si="1"/>
        <v>22.274999999999999</v>
      </c>
      <c r="I32" s="182">
        <v>20.25</v>
      </c>
    </row>
    <row r="33" spans="1:9" ht="39.950000000000003" customHeight="1" x14ac:dyDescent="0.25">
      <c r="A33" s="161">
        <f t="shared" si="2"/>
        <v>24</v>
      </c>
      <c r="B33" s="544"/>
      <c r="C33" s="532"/>
      <c r="D33" s="126" t="s">
        <v>48</v>
      </c>
      <c r="E33" s="163" t="s">
        <v>32</v>
      </c>
      <c r="F33" s="577"/>
      <c r="G33" s="578"/>
      <c r="H33" s="182">
        <f t="shared" si="1"/>
        <v>27.72</v>
      </c>
      <c r="I33" s="182">
        <v>25.2</v>
      </c>
    </row>
    <row r="34" spans="1:9" ht="39.950000000000003" customHeight="1" x14ac:dyDescent="0.25">
      <c r="A34" s="161">
        <f t="shared" si="2"/>
        <v>25</v>
      </c>
      <c r="B34" s="162"/>
      <c r="C34" s="171"/>
      <c r="D34" s="126" t="s">
        <v>49</v>
      </c>
      <c r="E34" s="163" t="s">
        <v>32</v>
      </c>
      <c r="F34" s="172" t="s">
        <v>44</v>
      </c>
      <c r="G34" s="173" t="s">
        <v>34</v>
      </c>
      <c r="H34" s="182">
        <f t="shared" si="1"/>
        <v>18.919999999999998</v>
      </c>
      <c r="I34" s="182">
        <v>17.2</v>
      </c>
    </row>
    <row r="35" spans="1:9" ht="39.950000000000003" customHeight="1" x14ac:dyDescent="0.25">
      <c r="A35" s="161">
        <f t="shared" si="2"/>
        <v>26</v>
      </c>
      <c r="B35" s="544"/>
      <c r="C35" s="532" t="s">
        <v>50</v>
      </c>
      <c r="D35" s="120" t="s">
        <v>51</v>
      </c>
      <c r="E35" s="163" t="s">
        <v>32</v>
      </c>
      <c r="F35" s="577" t="s">
        <v>44</v>
      </c>
      <c r="G35" s="578" t="s">
        <v>34</v>
      </c>
      <c r="H35" s="182">
        <f t="shared" si="1"/>
        <v>22.274999999999999</v>
      </c>
      <c r="I35" s="182">
        <v>20.25</v>
      </c>
    </row>
    <row r="36" spans="1:9" ht="39.950000000000003" customHeight="1" x14ac:dyDescent="0.25">
      <c r="A36" s="161">
        <f t="shared" si="2"/>
        <v>27</v>
      </c>
      <c r="B36" s="544"/>
      <c r="C36" s="532"/>
      <c r="D36" s="120" t="s">
        <v>52</v>
      </c>
      <c r="E36" s="163" t="s">
        <v>32</v>
      </c>
      <c r="F36" s="577"/>
      <c r="G36" s="578"/>
      <c r="H36" s="182">
        <f t="shared" si="1"/>
        <v>27.72</v>
      </c>
      <c r="I36" s="182">
        <v>25.2</v>
      </c>
    </row>
    <row r="37" spans="1:9" ht="39.950000000000003" customHeight="1" x14ac:dyDescent="0.25">
      <c r="A37" s="161">
        <f t="shared" si="2"/>
        <v>28</v>
      </c>
      <c r="B37" s="162"/>
      <c r="C37" s="171" t="s">
        <v>53</v>
      </c>
      <c r="D37" s="120" t="s">
        <v>54</v>
      </c>
      <c r="E37" s="163" t="s">
        <v>32</v>
      </c>
      <c r="F37" s="172" t="s">
        <v>44</v>
      </c>
      <c r="G37" s="173" t="s">
        <v>34</v>
      </c>
      <c r="H37" s="182">
        <f t="shared" si="1"/>
        <v>16.169999999999998</v>
      </c>
      <c r="I37" s="182">
        <v>14.7</v>
      </c>
    </row>
    <row r="38" spans="1:9" ht="39.950000000000003" customHeight="1" x14ac:dyDescent="0.25">
      <c r="A38" s="161">
        <f t="shared" si="2"/>
        <v>29</v>
      </c>
      <c r="B38" s="544"/>
      <c r="C38" s="532" t="s">
        <v>55</v>
      </c>
      <c r="D38" s="126" t="s">
        <v>56</v>
      </c>
      <c r="E38" s="576" t="s">
        <v>32</v>
      </c>
      <c r="F38" s="577" t="s">
        <v>44</v>
      </c>
      <c r="G38" s="578" t="s">
        <v>34</v>
      </c>
      <c r="H38" s="182">
        <f t="shared" si="1"/>
        <v>22.274999999999999</v>
      </c>
      <c r="I38" s="182">
        <v>20.25</v>
      </c>
    </row>
    <row r="39" spans="1:9" ht="39.950000000000003" customHeight="1" x14ac:dyDescent="0.25">
      <c r="A39" s="161">
        <f t="shared" si="2"/>
        <v>30</v>
      </c>
      <c r="B39" s="544"/>
      <c r="C39" s="532"/>
      <c r="D39" s="126" t="s">
        <v>57</v>
      </c>
      <c r="E39" s="576"/>
      <c r="F39" s="577"/>
      <c r="G39" s="578"/>
      <c r="H39" s="182">
        <f t="shared" si="1"/>
        <v>27.72</v>
      </c>
      <c r="I39" s="182">
        <v>25.2</v>
      </c>
    </row>
    <row r="40" spans="1:9" ht="39.950000000000003" customHeight="1" x14ac:dyDescent="0.25">
      <c r="A40" s="161">
        <v>31</v>
      </c>
      <c r="B40" s="544"/>
      <c r="C40" s="171" t="s">
        <v>58</v>
      </c>
      <c r="D40" s="120" t="s">
        <v>59</v>
      </c>
      <c r="E40" s="576" t="s">
        <v>32</v>
      </c>
      <c r="F40" s="577" t="s">
        <v>33</v>
      </c>
      <c r="G40" s="578" t="s">
        <v>34</v>
      </c>
      <c r="H40" s="182">
        <f t="shared" si="1"/>
        <v>31.625</v>
      </c>
      <c r="I40" s="182">
        <v>28.75</v>
      </c>
    </row>
    <row r="41" spans="1:9" ht="39.950000000000003" customHeight="1" x14ac:dyDescent="0.25">
      <c r="A41" s="161">
        <f t="shared" si="2"/>
        <v>32</v>
      </c>
      <c r="B41" s="544"/>
      <c r="C41" s="171" t="s">
        <v>58</v>
      </c>
      <c r="D41" s="120" t="s">
        <v>60</v>
      </c>
      <c r="E41" s="576"/>
      <c r="F41" s="577"/>
      <c r="G41" s="578"/>
      <c r="H41" s="182">
        <f t="shared" si="1"/>
        <v>30.25</v>
      </c>
      <c r="I41" s="182">
        <v>27.5</v>
      </c>
    </row>
    <row r="42" spans="1:9" ht="39.950000000000003" customHeight="1" x14ac:dyDescent="0.25">
      <c r="A42" s="161">
        <f t="shared" si="2"/>
        <v>33</v>
      </c>
      <c r="B42" s="30"/>
      <c r="C42" s="171" t="s">
        <v>61</v>
      </c>
      <c r="D42" s="120" t="s">
        <v>62</v>
      </c>
      <c r="E42" s="163" t="s">
        <v>32</v>
      </c>
      <c r="F42" s="172" t="s">
        <v>33</v>
      </c>
      <c r="G42" s="173" t="s">
        <v>34</v>
      </c>
      <c r="H42" s="182">
        <f t="shared" si="1"/>
        <v>32.450000000000003</v>
      </c>
      <c r="I42" s="182">
        <v>29.5</v>
      </c>
    </row>
    <row r="43" spans="1:9" ht="39.950000000000003" customHeight="1" x14ac:dyDescent="0.25">
      <c r="A43" s="161">
        <f t="shared" si="2"/>
        <v>34</v>
      </c>
      <c r="B43" s="162"/>
      <c r="C43" s="171" t="s">
        <v>63</v>
      </c>
      <c r="D43" s="120" t="s">
        <v>64</v>
      </c>
      <c r="E43" s="163" t="s">
        <v>32</v>
      </c>
      <c r="F43" s="172" t="s">
        <v>44</v>
      </c>
      <c r="G43" s="173" t="s">
        <v>34</v>
      </c>
      <c r="H43" s="182">
        <f t="shared" si="1"/>
        <v>19.8</v>
      </c>
      <c r="I43" s="182">
        <v>18</v>
      </c>
    </row>
    <row r="44" spans="1:9" ht="39.950000000000003" customHeight="1" x14ac:dyDescent="0.25">
      <c r="A44" s="161">
        <f t="shared" si="2"/>
        <v>35</v>
      </c>
      <c r="B44" s="162"/>
      <c r="C44" s="171" t="s">
        <v>65</v>
      </c>
      <c r="D44" s="120" t="s">
        <v>66</v>
      </c>
      <c r="E44" s="163" t="s">
        <v>67</v>
      </c>
      <c r="F44" s="172" t="s">
        <v>44</v>
      </c>
      <c r="G44" s="173" t="s">
        <v>34</v>
      </c>
      <c r="H44" s="182">
        <f t="shared" si="1"/>
        <v>12.1</v>
      </c>
      <c r="I44" s="182">
        <v>11</v>
      </c>
    </row>
    <row r="45" spans="1:9" ht="39.950000000000003" customHeight="1" x14ac:dyDescent="0.25">
      <c r="A45" s="161">
        <f t="shared" si="2"/>
        <v>36</v>
      </c>
      <c r="B45" s="162"/>
      <c r="C45" s="171" t="s">
        <v>68</v>
      </c>
      <c r="D45" s="130" t="s">
        <v>69</v>
      </c>
      <c r="E45" s="163" t="s">
        <v>70</v>
      </c>
      <c r="F45" s="131" t="s">
        <v>71</v>
      </c>
      <c r="G45" s="173" t="s">
        <v>34</v>
      </c>
      <c r="H45" s="182">
        <f t="shared" si="1"/>
        <v>17.600000000000001</v>
      </c>
      <c r="I45" s="182">
        <v>16</v>
      </c>
    </row>
    <row r="46" spans="1:9" ht="39.950000000000003" customHeight="1" x14ac:dyDescent="0.25">
      <c r="A46" s="161">
        <f t="shared" si="2"/>
        <v>37</v>
      </c>
      <c r="B46" s="162"/>
      <c r="C46" s="171" t="s">
        <v>72</v>
      </c>
      <c r="D46" s="120" t="s">
        <v>73</v>
      </c>
      <c r="E46" s="163" t="s">
        <v>32</v>
      </c>
      <c r="F46" s="172" t="s">
        <v>74</v>
      </c>
      <c r="G46" s="172" t="s">
        <v>34</v>
      </c>
      <c r="H46" s="182">
        <f t="shared" si="1"/>
        <v>19.8</v>
      </c>
      <c r="I46" s="182">
        <v>18</v>
      </c>
    </row>
    <row r="47" spans="1:9" ht="39.950000000000003" customHeight="1" x14ac:dyDescent="0.25">
      <c r="A47" s="161">
        <f t="shared" si="2"/>
        <v>38</v>
      </c>
      <c r="B47" s="549"/>
      <c r="C47" s="171" t="s">
        <v>75</v>
      </c>
      <c r="D47" s="120" t="s">
        <v>76</v>
      </c>
      <c r="E47" s="576" t="s">
        <v>77</v>
      </c>
      <c r="F47" s="577" t="s">
        <v>78</v>
      </c>
      <c r="G47" s="577" t="s">
        <v>34</v>
      </c>
      <c r="H47" s="182">
        <f t="shared" si="1"/>
        <v>49.5</v>
      </c>
      <c r="I47" s="182">
        <v>45</v>
      </c>
    </row>
    <row r="48" spans="1:9" ht="39.950000000000003" customHeight="1" x14ac:dyDescent="0.25">
      <c r="A48" s="161">
        <f t="shared" si="2"/>
        <v>39</v>
      </c>
      <c r="B48" s="550"/>
      <c r="C48" s="171"/>
      <c r="D48" s="120" t="s">
        <v>79</v>
      </c>
      <c r="E48" s="576"/>
      <c r="F48" s="577"/>
      <c r="G48" s="577"/>
      <c r="H48" s="182">
        <f t="shared" si="1"/>
        <v>45.1</v>
      </c>
      <c r="I48" s="182">
        <v>41</v>
      </c>
    </row>
    <row r="49" spans="1:9" ht="39.950000000000003" customHeight="1" x14ac:dyDescent="0.25">
      <c r="A49" s="161">
        <f t="shared" si="2"/>
        <v>40</v>
      </c>
      <c r="B49" s="162"/>
      <c r="C49" s="171" t="s">
        <v>80</v>
      </c>
      <c r="D49" s="120" t="s">
        <v>81</v>
      </c>
      <c r="E49" s="163" t="s">
        <v>77</v>
      </c>
      <c r="F49" s="172" t="s">
        <v>44</v>
      </c>
      <c r="G49" s="172" t="s">
        <v>34</v>
      </c>
      <c r="H49" s="182">
        <f t="shared" si="1"/>
        <v>12.1</v>
      </c>
      <c r="I49" s="182">
        <v>11</v>
      </c>
    </row>
    <row r="50" spans="1:9" ht="24.95" customHeight="1" x14ac:dyDescent="0.25">
      <c r="A50" s="570" t="s">
        <v>82</v>
      </c>
      <c r="B50" s="570"/>
      <c r="C50" s="570"/>
      <c r="D50" s="570"/>
      <c r="E50" s="570"/>
      <c r="F50" s="570"/>
      <c r="G50" s="570"/>
      <c r="H50" s="570"/>
      <c r="I50" s="570"/>
    </row>
    <row r="51" spans="1:9" ht="30" customHeight="1" x14ac:dyDescent="0.25">
      <c r="A51" s="165" t="s">
        <v>2</v>
      </c>
      <c r="B51" s="571" t="s">
        <v>3</v>
      </c>
      <c r="C51" s="571"/>
      <c r="D51" s="165" t="s">
        <v>4</v>
      </c>
      <c r="E51" s="165" t="s">
        <v>5</v>
      </c>
      <c r="F51" s="165" t="s">
        <v>6</v>
      </c>
      <c r="G51" s="153" t="s">
        <v>7</v>
      </c>
      <c r="H51" s="154" t="s">
        <v>360</v>
      </c>
      <c r="I51" s="154" t="s">
        <v>359</v>
      </c>
    </row>
    <row r="52" spans="1:9" ht="70.5" customHeight="1" x14ac:dyDescent="0.25">
      <c r="A52" s="161">
        <f>A49+1</f>
        <v>41</v>
      </c>
      <c r="B52" s="162"/>
      <c r="C52" s="171" t="s">
        <v>83</v>
      </c>
      <c r="D52" s="175" t="s">
        <v>84</v>
      </c>
      <c r="E52" s="194" t="s">
        <v>85</v>
      </c>
      <c r="F52" s="174" t="s">
        <v>34</v>
      </c>
      <c r="G52" s="174" t="s">
        <v>34</v>
      </c>
      <c r="H52" s="182">
        <f>I52*10%+I52</f>
        <v>36.299999999999997</v>
      </c>
      <c r="I52" s="182">
        <v>33</v>
      </c>
    </row>
    <row r="53" spans="1:9" ht="56.25" customHeight="1" x14ac:dyDescent="0.25">
      <c r="A53" s="161">
        <f t="shared" ref="A53:A68" si="3">A52+1</f>
        <v>42</v>
      </c>
      <c r="B53" s="162"/>
      <c r="C53" s="171" t="s">
        <v>86</v>
      </c>
      <c r="D53" s="175" t="s">
        <v>87</v>
      </c>
      <c r="E53" s="194" t="s">
        <v>85</v>
      </c>
      <c r="F53" s="174" t="s">
        <v>88</v>
      </c>
      <c r="G53" s="174" t="s">
        <v>14</v>
      </c>
      <c r="H53" s="182">
        <f t="shared" ref="H53:H68" si="4">I53*10%+I53</f>
        <v>50.6</v>
      </c>
      <c r="I53" s="182">
        <v>46</v>
      </c>
    </row>
    <row r="54" spans="1:9" ht="48.75" customHeight="1" x14ac:dyDescent="0.25">
      <c r="A54" s="161">
        <f t="shared" si="3"/>
        <v>43</v>
      </c>
      <c r="B54" s="162"/>
      <c r="C54" s="171" t="s">
        <v>89</v>
      </c>
      <c r="D54" s="175" t="s">
        <v>90</v>
      </c>
      <c r="E54" s="194" t="s">
        <v>85</v>
      </c>
      <c r="F54" s="174" t="s">
        <v>88</v>
      </c>
      <c r="G54" s="174" t="s">
        <v>14</v>
      </c>
      <c r="H54" s="182">
        <f t="shared" si="4"/>
        <v>50.6</v>
      </c>
      <c r="I54" s="182">
        <v>46</v>
      </c>
    </row>
    <row r="55" spans="1:9" ht="48.75" customHeight="1" x14ac:dyDescent="0.25">
      <c r="A55" s="161">
        <f t="shared" si="3"/>
        <v>44</v>
      </c>
      <c r="B55" s="162"/>
      <c r="C55" s="171" t="s">
        <v>91</v>
      </c>
      <c r="D55" s="175" t="s">
        <v>92</v>
      </c>
      <c r="E55" s="194"/>
      <c r="F55" s="174" t="s">
        <v>93</v>
      </c>
      <c r="G55" s="174" t="s">
        <v>14</v>
      </c>
      <c r="H55" s="182">
        <f t="shared" si="4"/>
        <v>27.5</v>
      </c>
      <c r="I55" s="182">
        <v>25</v>
      </c>
    </row>
    <row r="56" spans="1:9" ht="54.75" customHeight="1" x14ac:dyDescent="0.25">
      <c r="A56" s="161">
        <f t="shared" si="3"/>
        <v>45</v>
      </c>
      <c r="B56" s="162"/>
      <c r="C56" s="171" t="s">
        <v>94</v>
      </c>
      <c r="D56" s="175" t="s">
        <v>95</v>
      </c>
      <c r="E56" s="194" t="s">
        <v>96</v>
      </c>
      <c r="F56" s="174" t="s">
        <v>97</v>
      </c>
      <c r="G56" s="174" t="s">
        <v>14</v>
      </c>
      <c r="H56" s="182">
        <f t="shared" si="4"/>
        <v>15.125</v>
      </c>
      <c r="I56" s="182">
        <v>13.75</v>
      </c>
    </row>
    <row r="57" spans="1:9" ht="56.25" customHeight="1" x14ac:dyDescent="0.25">
      <c r="A57" s="161">
        <f t="shared" si="3"/>
        <v>46</v>
      </c>
      <c r="B57" s="162"/>
      <c r="C57" s="171" t="s">
        <v>98</v>
      </c>
      <c r="D57" s="175" t="s">
        <v>99</v>
      </c>
      <c r="E57" s="194" t="s">
        <v>100</v>
      </c>
      <c r="F57" s="174" t="s">
        <v>97</v>
      </c>
      <c r="G57" s="174" t="s">
        <v>14</v>
      </c>
      <c r="H57" s="182">
        <f t="shared" si="4"/>
        <v>3.3</v>
      </c>
      <c r="I57" s="182">
        <v>3</v>
      </c>
    </row>
    <row r="58" spans="1:9" ht="53.25" customHeight="1" x14ac:dyDescent="0.25">
      <c r="A58" s="161">
        <f t="shared" si="3"/>
        <v>47</v>
      </c>
      <c r="B58" s="162"/>
      <c r="C58" s="171" t="s">
        <v>101</v>
      </c>
      <c r="D58" s="175" t="s">
        <v>102</v>
      </c>
      <c r="E58" s="194" t="s">
        <v>103</v>
      </c>
      <c r="F58" s="174" t="s">
        <v>104</v>
      </c>
      <c r="G58" s="174" t="s">
        <v>14</v>
      </c>
      <c r="H58" s="182">
        <f t="shared" si="4"/>
        <v>2.2000000000000002</v>
      </c>
      <c r="I58" s="182">
        <v>2</v>
      </c>
    </row>
    <row r="59" spans="1:9" ht="49.5" customHeight="1" x14ac:dyDescent="0.25">
      <c r="A59" s="161">
        <f t="shared" si="3"/>
        <v>48</v>
      </c>
      <c r="B59" s="162"/>
      <c r="C59" s="171" t="s">
        <v>105</v>
      </c>
      <c r="D59" s="175" t="s">
        <v>106</v>
      </c>
      <c r="E59" s="194" t="s">
        <v>103</v>
      </c>
      <c r="F59" s="174" t="s">
        <v>104</v>
      </c>
      <c r="G59" s="174" t="s">
        <v>14</v>
      </c>
      <c r="H59" s="182">
        <f t="shared" si="4"/>
        <v>2.09</v>
      </c>
      <c r="I59" s="182">
        <v>1.9</v>
      </c>
    </row>
    <row r="60" spans="1:9" ht="45.75" customHeight="1" x14ac:dyDescent="0.25">
      <c r="A60" s="161">
        <f t="shared" si="3"/>
        <v>49</v>
      </c>
      <c r="B60" s="162"/>
      <c r="C60" s="171" t="s">
        <v>107</v>
      </c>
      <c r="D60" s="175" t="s">
        <v>108</v>
      </c>
      <c r="E60" s="194" t="s">
        <v>103</v>
      </c>
      <c r="F60" s="174" t="s">
        <v>104</v>
      </c>
      <c r="G60" s="174" t="s">
        <v>14</v>
      </c>
      <c r="H60" s="182">
        <f t="shared" si="4"/>
        <v>2.2000000000000002</v>
      </c>
      <c r="I60" s="182">
        <v>2</v>
      </c>
    </row>
    <row r="61" spans="1:9" ht="53.25" customHeight="1" x14ac:dyDescent="0.25">
      <c r="A61" s="161">
        <f t="shared" si="3"/>
        <v>50</v>
      </c>
      <c r="B61" s="162"/>
      <c r="C61" s="171" t="s">
        <v>109</v>
      </c>
      <c r="D61" s="175" t="s">
        <v>110</v>
      </c>
      <c r="E61" s="194" t="s">
        <v>103</v>
      </c>
      <c r="F61" s="174" t="s">
        <v>104</v>
      </c>
      <c r="G61" s="174" t="s">
        <v>14</v>
      </c>
      <c r="H61" s="182">
        <f t="shared" si="4"/>
        <v>2.09</v>
      </c>
      <c r="I61" s="182">
        <v>1.9</v>
      </c>
    </row>
    <row r="62" spans="1:9" ht="56.25" customHeight="1" x14ac:dyDescent="0.25">
      <c r="A62" s="161">
        <f t="shared" si="3"/>
        <v>51</v>
      </c>
      <c r="B62" s="162"/>
      <c r="C62" s="171" t="s">
        <v>111</v>
      </c>
      <c r="D62" s="35" t="s">
        <v>112</v>
      </c>
      <c r="E62" s="194" t="s">
        <v>113</v>
      </c>
      <c r="F62" s="174" t="s">
        <v>114</v>
      </c>
      <c r="G62" s="174" t="s">
        <v>14</v>
      </c>
      <c r="H62" s="182">
        <f t="shared" si="4"/>
        <v>4.07</v>
      </c>
      <c r="I62" s="182">
        <v>3.7</v>
      </c>
    </row>
    <row r="63" spans="1:9" ht="49.5" customHeight="1" x14ac:dyDescent="0.25">
      <c r="A63" s="161">
        <f t="shared" si="3"/>
        <v>52</v>
      </c>
      <c r="B63" s="162"/>
      <c r="C63" s="171" t="s">
        <v>115</v>
      </c>
      <c r="D63" s="175" t="s">
        <v>116</v>
      </c>
      <c r="E63" s="194" t="s">
        <v>113</v>
      </c>
      <c r="F63" s="174" t="s">
        <v>114</v>
      </c>
      <c r="G63" s="174" t="s">
        <v>14</v>
      </c>
      <c r="H63" s="182">
        <f t="shared" si="4"/>
        <v>4.2350000000000003</v>
      </c>
      <c r="I63" s="182">
        <v>3.85</v>
      </c>
    </row>
    <row r="64" spans="1:9" ht="48.75" customHeight="1" x14ac:dyDescent="0.25">
      <c r="A64" s="161">
        <f t="shared" si="3"/>
        <v>53</v>
      </c>
      <c r="B64" s="162"/>
      <c r="C64" s="171" t="s">
        <v>117</v>
      </c>
      <c r="D64" s="175" t="s">
        <v>118</v>
      </c>
      <c r="E64" s="194" t="s">
        <v>113</v>
      </c>
      <c r="F64" s="174" t="s">
        <v>119</v>
      </c>
      <c r="G64" s="174" t="s">
        <v>14</v>
      </c>
      <c r="H64" s="182">
        <f t="shared" si="4"/>
        <v>8.25</v>
      </c>
      <c r="I64" s="182">
        <v>7.5</v>
      </c>
    </row>
    <row r="65" spans="1:9" ht="49.5" customHeight="1" x14ac:dyDescent="0.25">
      <c r="A65" s="161">
        <f t="shared" si="3"/>
        <v>54</v>
      </c>
      <c r="B65" s="162"/>
      <c r="C65" s="171" t="s">
        <v>120</v>
      </c>
      <c r="D65" s="175" t="s">
        <v>121</v>
      </c>
      <c r="E65" s="194" t="s">
        <v>122</v>
      </c>
      <c r="F65" s="174" t="s">
        <v>44</v>
      </c>
      <c r="G65" s="174" t="s">
        <v>34</v>
      </c>
      <c r="H65" s="182">
        <f t="shared" si="4"/>
        <v>18.975000000000001</v>
      </c>
      <c r="I65" s="182">
        <v>17.25</v>
      </c>
    </row>
    <row r="66" spans="1:9" ht="46.5" customHeight="1" x14ac:dyDescent="0.25">
      <c r="A66" s="161">
        <f t="shared" si="3"/>
        <v>55</v>
      </c>
      <c r="B66" s="162"/>
      <c r="C66" s="171" t="s">
        <v>123</v>
      </c>
      <c r="D66" s="175" t="s">
        <v>124</v>
      </c>
      <c r="E66" s="194" t="s">
        <v>122</v>
      </c>
      <c r="F66" s="174" t="s">
        <v>44</v>
      </c>
      <c r="G66" s="174" t="s">
        <v>34</v>
      </c>
      <c r="H66" s="182">
        <f t="shared" si="4"/>
        <v>18.425000000000001</v>
      </c>
      <c r="I66" s="182">
        <v>16.75</v>
      </c>
    </row>
    <row r="67" spans="1:9" ht="48.75" customHeight="1" x14ac:dyDescent="0.25">
      <c r="A67" s="161">
        <f t="shared" si="3"/>
        <v>56</v>
      </c>
      <c r="B67" s="544"/>
      <c r="C67" s="532"/>
      <c r="D67" s="175" t="s">
        <v>125</v>
      </c>
      <c r="E67" s="194" t="s">
        <v>32</v>
      </c>
      <c r="F67" s="542"/>
      <c r="G67" s="542" t="s">
        <v>14</v>
      </c>
      <c r="H67" s="182">
        <f t="shared" si="4"/>
        <v>18.7</v>
      </c>
      <c r="I67" s="182">
        <v>17</v>
      </c>
    </row>
    <row r="68" spans="1:9" ht="49.5" customHeight="1" x14ac:dyDescent="0.25">
      <c r="A68" s="161">
        <f t="shared" si="3"/>
        <v>57</v>
      </c>
      <c r="B68" s="544"/>
      <c r="C68" s="532"/>
      <c r="D68" s="175" t="s">
        <v>126</v>
      </c>
      <c r="E68" s="194" t="s">
        <v>32</v>
      </c>
      <c r="F68" s="542"/>
      <c r="G68" s="542"/>
      <c r="H68" s="182">
        <f t="shared" si="4"/>
        <v>19.8</v>
      </c>
      <c r="I68" s="182">
        <v>18</v>
      </c>
    </row>
    <row r="69" spans="1:9" ht="24.95" customHeight="1" x14ac:dyDescent="0.25">
      <c r="A69" s="570" t="s">
        <v>127</v>
      </c>
      <c r="B69" s="570"/>
      <c r="C69" s="570"/>
      <c r="D69" s="570"/>
      <c r="E69" s="570"/>
      <c r="F69" s="570"/>
      <c r="G69" s="570"/>
      <c r="H69" s="570"/>
      <c r="I69" s="570"/>
    </row>
    <row r="70" spans="1:9" ht="30" customHeight="1" x14ac:dyDescent="0.25">
      <c r="A70" s="165" t="s">
        <v>2</v>
      </c>
      <c r="B70" s="571" t="s">
        <v>3</v>
      </c>
      <c r="C70" s="571"/>
      <c r="D70" s="165" t="s">
        <v>4</v>
      </c>
      <c r="E70" s="165" t="s">
        <v>5</v>
      </c>
      <c r="F70" s="165" t="s">
        <v>6</v>
      </c>
      <c r="G70" s="153" t="s">
        <v>7</v>
      </c>
      <c r="H70" s="154" t="s">
        <v>360</v>
      </c>
      <c r="I70" s="154" t="s">
        <v>359</v>
      </c>
    </row>
    <row r="71" spans="1:9" ht="45" customHeight="1" x14ac:dyDescent="0.25">
      <c r="A71" s="536">
        <f>A68+1</f>
        <v>58</v>
      </c>
      <c r="B71" s="162"/>
      <c r="C71" s="171" t="s">
        <v>128</v>
      </c>
      <c r="D71" s="35" t="s">
        <v>129</v>
      </c>
      <c r="E71" s="37" t="s">
        <v>32</v>
      </c>
      <c r="F71" s="38" t="s">
        <v>130</v>
      </c>
      <c r="G71" s="184" t="s">
        <v>34</v>
      </c>
      <c r="H71" s="182">
        <f>I71*10%+I71</f>
        <v>28.324999999999999</v>
      </c>
      <c r="I71" s="182">
        <v>25.75</v>
      </c>
    </row>
    <row r="72" spans="1:9" ht="43.5" customHeight="1" x14ac:dyDescent="0.25">
      <c r="A72" s="536"/>
      <c r="B72" s="162"/>
      <c r="C72" s="171" t="s">
        <v>128</v>
      </c>
      <c r="D72" s="35" t="s">
        <v>131</v>
      </c>
      <c r="E72" s="37" t="s">
        <v>132</v>
      </c>
      <c r="F72" s="38" t="s">
        <v>130</v>
      </c>
      <c r="G72" s="184" t="s">
        <v>34</v>
      </c>
      <c r="H72" s="182">
        <f t="shared" ref="H72:H88" si="5">I72*10%+I72</f>
        <v>29.975000000000001</v>
      </c>
      <c r="I72" s="182">
        <v>27.25</v>
      </c>
    </row>
    <row r="73" spans="1:9" ht="45" customHeight="1" x14ac:dyDescent="0.25">
      <c r="A73" s="161">
        <v>59</v>
      </c>
      <c r="B73" s="162"/>
      <c r="C73" s="171" t="s">
        <v>133</v>
      </c>
      <c r="D73" s="35" t="s">
        <v>134</v>
      </c>
      <c r="E73" s="37" t="s">
        <v>103</v>
      </c>
      <c r="F73" s="38" t="s">
        <v>135</v>
      </c>
      <c r="G73" s="38" t="s">
        <v>14</v>
      </c>
      <c r="H73" s="182">
        <f t="shared" si="5"/>
        <v>4.95</v>
      </c>
      <c r="I73" s="182">
        <v>4.5</v>
      </c>
    </row>
    <row r="74" spans="1:9" ht="45" customHeight="1" x14ac:dyDescent="0.25">
      <c r="A74" s="536">
        <v>60</v>
      </c>
      <c r="B74" s="162"/>
      <c r="C74" s="171" t="s">
        <v>133</v>
      </c>
      <c r="D74" s="35" t="s">
        <v>136</v>
      </c>
      <c r="E74" s="37" t="s">
        <v>103</v>
      </c>
      <c r="F74" s="38" t="s">
        <v>135</v>
      </c>
      <c r="G74" s="38" t="s">
        <v>14</v>
      </c>
      <c r="H74" s="182">
        <f t="shared" si="5"/>
        <v>4.6749999999999998</v>
      </c>
      <c r="I74" s="182">
        <v>4.25</v>
      </c>
    </row>
    <row r="75" spans="1:9" ht="52.5" customHeight="1" x14ac:dyDescent="0.25">
      <c r="A75" s="536"/>
      <c r="B75" s="162"/>
      <c r="C75" s="171" t="s">
        <v>137</v>
      </c>
      <c r="D75" s="73" t="s">
        <v>138</v>
      </c>
      <c r="E75" s="37" t="s">
        <v>139</v>
      </c>
      <c r="F75" s="38" t="s">
        <v>140</v>
      </c>
      <c r="G75" s="38" t="s">
        <v>14</v>
      </c>
      <c r="H75" s="182">
        <f t="shared" si="5"/>
        <v>16.5</v>
      </c>
      <c r="I75" s="182">
        <v>15</v>
      </c>
    </row>
    <row r="76" spans="1:9" ht="45" customHeight="1" x14ac:dyDescent="0.25">
      <c r="A76" s="161">
        <v>61</v>
      </c>
      <c r="B76" s="162"/>
      <c r="C76" s="171" t="s">
        <v>141</v>
      </c>
      <c r="D76" s="175" t="s">
        <v>142</v>
      </c>
      <c r="E76" s="37" t="s">
        <v>32</v>
      </c>
      <c r="F76" s="38" t="s">
        <v>143</v>
      </c>
      <c r="G76" s="38" t="s">
        <v>14</v>
      </c>
      <c r="H76" s="182">
        <f t="shared" si="5"/>
        <v>17.600000000000001</v>
      </c>
      <c r="I76" s="182">
        <v>16</v>
      </c>
    </row>
    <row r="77" spans="1:9" ht="54.75" customHeight="1" x14ac:dyDescent="0.25">
      <c r="A77" s="161">
        <v>62</v>
      </c>
      <c r="B77" s="162"/>
      <c r="C77" s="171" t="s">
        <v>144</v>
      </c>
      <c r="D77" s="175" t="s">
        <v>145</v>
      </c>
      <c r="E77" s="37" t="s">
        <v>32</v>
      </c>
      <c r="F77" s="38" t="s">
        <v>143</v>
      </c>
      <c r="G77" s="38" t="s">
        <v>14</v>
      </c>
      <c r="H77" s="182">
        <f t="shared" si="5"/>
        <v>17.600000000000001</v>
      </c>
      <c r="I77" s="182">
        <v>16</v>
      </c>
    </row>
    <row r="78" spans="1:9" ht="54" customHeight="1" x14ac:dyDescent="0.25">
      <c r="A78" s="536">
        <v>59</v>
      </c>
      <c r="B78" s="162"/>
      <c r="C78" s="171" t="s">
        <v>141</v>
      </c>
      <c r="D78" s="175" t="s">
        <v>146</v>
      </c>
      <c r="E78" s="37" t="s">
        <v>32</v>
      </c>
      <c r="F78" s="38" t="s">
        <v>143</v>
      </c>
      <c r="G78" s="38" t="s">
        <v>14</v>
      </c>
      <c r="H78" s="182">
        <f t="shared" si="5"/>
        <v>17.05</v>
      </c>
      <c r="I78" s="182">
        <v>15.5</v>
      </c>
    </row>
    <row r="79" spans="1:9" ht="51.75" customHeight="1" x14ac:dyDescent="0.25">
      <c r="A79" s="536"/>
      <c r="B79" s="162"/>
      <c r="C79" s="171" t="s">
        <v>144</v>
      </c>
      <c r="D79" s="175" t="s">
        <v>147</v>
      </c>
      <c r="E79" s="37" t="s">
        <v>32</v>
      </c>
      <c r="F79" s="38" t="s">
        <v>143</v>
      </c>
      <c r="G79" s="38" t="s">
        <v>14</v>
      </c>
      <c r="H79" s="182">
        <f t="shared" si="5"/>
        <v>17.05</v>
      </c>
      <c r="I79" s="182">
        <v>15.5</v>
      </c>
    </row>
    <row r="80" spans="1:9" ht="51.75" customHeight="1" x14ac:dyDescent="0.25">
      <c r="A80" s="536">
        <f>A78+1</f>
        <v>60</v>
      </c>
      <c r="B80" s="162"/>
      <c r="C80" s="171" t="s">
        <v>148</v>
      </c>
      <c r="D80" s="175" t="s">
        <v>149</v>
      </c>
      <c r="E80" s="37" t="s">
        <v>32</v>
      </c>
      <c r="F80" s="38" t="s">
        <v>143</v>
      </c>
      <c r="G80" s="38" t="s">
        <v>14</v>
      </c>
      <c r="H80" s="182">
        <f t="shared" si="5"/>
        <v>17.05</v>
      </c>
      <c r="I80" s="182">
        <v>15.5</v>
      </c>
    </row>
    <row r="81" spans="1:9" ht="55.5" customHeight="1" x14ac:dyDescent="0.25">
      <c r="A81" s="536"/>
      <c r="B81" s="162"/>
      <c r="C81" s="171" t="s">
        <v>150</v>
      </c>
      <c r="D81" s="175" t="s">
        <v>151</v>
      </c>
      <c r="E81" s="37" t="s">
        <v>32</v>
      </c>
      <c r="F81" s="38" t="s">
        <v>152</v>
      </c>
      <c r="G81" s="38" t="s">
        <v>14</v>
      </c>
      <c r="H81" s="182">
        <f t="shared" si="5"/>
        <v>44</v>
      </c>
      <c r="I81" s="182">
        <v>40</v>
      </c>
    </row>
    <row r="82" spans="1:9" ht="59.25" customHeight="1" x14ac:dyDescent="0.25">
      <c r="A82" s="536">
        <f>A80+1</f>
        <v>61</v>
      </c>
      <c r="B82" s="162"/>
      <c r="C82" s="171" t="s">
        <v>153</v>
      </c>
      <c r="D82" s="35" t="s">
        <v>154</v>
      </c>
      <c r="E82" s="37" t="s">
        <v>32</v>
      </c>
      <c r="F82" s="38" t="s">
        <v>143</v>
      </c>
      <c r="G82" s="38" t="s">
        <v>14</v>
      </c>
      <c r="H82" s="182">
        <f t="shared" si="5"/>
        <v>17.05</v>
      </c>
      <c r="I82" s="182">
        <v>15.5</v>
      </c>
    </row>
    <row r="83" spans="1:9" ht="64.5" customHeight="1" x14ac:dyDescent="0.25">
      <c r="A83" s="536"/>
      <c r="B83" s="162"/>
      <c r="C83" s="171" t="s">
        <v>155</v>
      </c>
      <c r="D83" s="175" t="s">
        <v>156</v>
      </c>
      <c r="E83" s="37" t="s">
        <v>32</v>
      </c>
      <c r="F83" s="40" t="s">
        <v>130</v>
      </c>
      <c r="G83" s="184" t="s">
        <v>34</v>
      </c>
      <c r="H83" s="182">
        <f t="shared" si="5"/>
        <v>26.125</v>
      </c>
      <c r="I83" s="182">
        <v>23.75</v>
      </c>
    </row>
    <row r="84" spans="1:9" ht="51.75" customHeight="1" x14ac:dyDescent="0.25">
      <c r="A84" s="536">
        <f>A82+1</f>
        <v>62</v>
      </c>
      <c r="B84" s="162"/>
      <c r="C84" s="171" t="s">
        <v>157</v>
      </c>
      <c r="D84" s="175" t="s">
        <v>158</v>
      </c>
      <c r="E84" s="37" t="s">
        <v>32</v>
      </c>
      <c r="F84" s="40" t="s">
        <v>143</v>
      </c>
      <c r="G84" s="40" t="s">
        <v>14</v>
      </c>
      <c r="H84" s="182">
        <f t="shared" si="5"/>
        <v>16.225000000000001</v>
      </c>
      <c r="I84" s="182">
        <v>14.75</v>
      </c>
    </row>
    <row r="85" spans="1:9" ht="54" customHeight="1" x14ac:dyDescent="0.25">
      <c r="A85" s="536"/>
      <c r="B85" s="162"/>
      <c r="C85" s="171" t="s">
        <v>159</v>
      </c>
      <c r="D85" s="35" t="s">
        <v>160</v>
      </c>
      <c r="E85" s="41" t="s">
        <v>103</v>
      </c>
      <c r="F85" s="40" t="s">
        <v>135</v>
      </c>
      <c r="G85" s="40" t="s">
        <v>14</v>
      </c>
      <c r="H85" s="182">
        <f t="shared" si="5"/>
        <v>4.6749999999999998</v>
      </c>
      <c r="I85" s="182">
        <v>4.25</v>
      </c>
    </row>
    <row r="86" spans="1:9" ht="48" customHeight="1" x14ac:dyDescent="0.25">
      <c r="A86" s="536">
        <f>A84+1</f>
        <v>63</v>
      </c>
      <c r="B86" s="162"/>
      <c r="C86" s="171" t="s">
        <v>161</v>
      </c>
      <c r="D86" s="35" t="s">
        <v>162</v>
      </c>
      <c r="E86" s="41" t="s">
        <v>32</v>
      </c>
      <c r="F86" s="40" t="s">
        <v>163</v>
      </c>
      <c r="G86" s="40" t="s">
        <v>14</v>
      </c>
      <c r="H86" s="182">
        <f t="shared" si="5"/>
        <v>66</v>
      </c>
      <c r="I86" s="182">
        <v>60</v>
      </c>
    </row>
    <row r="87" spans="1:9" ht="51" customHeight="1" x14ac:dyDescent="0.25">
      <c r="A87" s="536"/>
      <c r="B87" s="162"/>
      <c r="C87" s="171" t="s">
        <v>164</v>
      </c>
      <c r="D87" s="35" t="s">
        <v>165</v>
      </c>
      <c r="E87" s="41" t="s">
        <v>32</v>
      </c>
      <c r="F87" s="40" t="s">
        <v>163</v>
      </c>
      <c r="G87" s="40" t="s">
        <v>14</v>
      </c>
      <c r="H87" s="182">
        <f t="shared" si="5"/>
        <v>60.5</v>
      </c>
      <c r="I87" s="182">
        <v>55</v>
      </c>
    </row>
    <row r="88" spans="1:9" ht="46.5" customHeight="1" x14ac:dyDescent="0.25">
      <c r="A88" s="161">
        <f>SUM(A86+1)</f>
        <v>64</v>
      </c>
      <c r="B88" s="162"/>
      <c r="C88" s="171"/>
      <c r="D88" s="35" t="s">
        <v>166</v>
      </c>
      <c r="E88" s="41"/>
      <c r="F88" s="40"/>
      <c r="G88" s="40" t="s">
        <v>14</v>
      </c>
      <c r="H88" s="182">
        <f t="shared" si="5"/>
        <v>60.5</v>
      </c>
      <c r="I88" s="16">
        <v>55</v>
      </c>
    </row>
    <row r="89" spans="1:9" ht="24.95" customHeight="1" x14ac:dyDescent="0.25">
      <c r="A89" s="570" t="s">
        <v>167</v>
      </c>
      <c r="B89" s="570"/>
      <c r="C89" s="570"/>
      <c r="D89" s="570"/>
      <c r="E89" s="570"/>
      <c r="F89" s="570"/>
      <c r="G89" s="570"/>
      <c r="H89" s="570"/>
      <c r="I89" s="570"/>
    </row>
    <row r="90" spans="1:9" ht="30" customHeight="1" x14ac:dyDescent="0.25">
      <c r="A90" s="165" t="s">
        <v>2</v>
      </c>
      <c r="B90" s="571" t="s">
        <v>3</v>
      </c>
      <c r="C90" s="571"/>
      <c r="D90" s="165" t="s">
        <v>4</v>
      </c>
      <c r="E90" s="165" t="s">
        <v>5</v>
      </c>
      <c r="F90" s="165" t="s">
        <v>6</v>
      </c>
      <c r="G90" s="153" t="s">
        <v>7</v>
      </c>
      <c r="H90" s="154" t="s">
        <v>360</v>
      </c>
      <c r="I90" s="154" t="s">
        <v>359</v>
      </c>
    </row>
    <row r="91" spans="1:9" ht="45" customHeight="1" x14ac:dyDescent="0.25">
      <c r="A91" s="536">
        <f>SUM(A88+1)</f>
        <v>65</v>
      </c>
      <c r="B91" s="544"/>
      <c r="C91" s="532" t="s">
        <v>168</v>
      </c>
      <c r="D91" s="541" t="s">
        <v>169</v>
      </c>
      <c r="E91" s="194" t="s">
        <v>85</v>
      </c>
      <c r="F91" s="542" t="s">
        <v>170</v>
      </c>
      <c r="G91" s="542" t="s">
        <v>34</v>
      </c>
      <c r="H91" s="182">
        <f>I91*10%+I91</f>
        <v>36.299999999999997</v>
      </c>
      <c r="I91" s="182">
        <v>33</v>
      </c>
    </row>
    <row r="92" spans="1:9" ht="45" customHeight="1" x14ac:dyDescent="0.25">
      <c r="A92" s="536"/>
      <c r="B92" s="544"/>
      <c r="C92" s="532"/>
      <c r="D92" s="541"/>
      <c r="E92" s="194" t="s">
        <v>100</v>
      </c>
      <c r="F92" s="542"/>
      <c r="G92" s="542"/>
      <c r="H92" s="182">
        <f t="shared" ref="H92:H110" si="6">I92*10%+I92</f>
        <v>29.425000000000001</v>
      </c>
      <c r="I92" s="182">
        <v>26.75</v>
      </c>
    </row>
    <row r="93" spans="1:9" ht="44.25" customHeight="1" x14ac:dyDescent="0.25">
      <c r="A93" s="161">
        <f>A91+1</f>
        <v>66</v>
      </c>
      <c r="B93" s="162"/>
      <c r="C93" s="171" t="s">
        <v>171</v>
      </c>
      <c r="D93" s="175" t="s">
        <v>172</v>
      </c>
      <c r="E93" s="194" t="s">
        <v>70</v>
      </c>
      <c r="F93" s="174" t="s">
        <v>93</v>
      </c>
      <c r="G93" s="174" t="s">
        <v>14</v>
      </c>
      <c r="H93" s="182">
        <f t="shared" si="6"/>
        <v>27.5</v>
      </c>
      <c r="I93" s="182">
        <v>25</v>
      </c>
    </row>
    <row r="94" spans="1:9" ht="45" customHeight="1" x14ac:dyDescent="0.25">
      <c r="A94" s="161">
        <f>A93+1</f>
        <v>67</v>
      </c>
      <c r="B94" s="162"/>
      <c r="C94" s="171" t="s">
        <v>173</v>
      </c>
      <c r="D94" s="175" t="s">
        <v>174</v>
      </c>
      <c r="E94" s="194" t="s">
        <v>100</v>
      </c>
      <c r="F94" s="174" t="s">
        <v>175</v>
      </c>
      <c r="G94" s="174" t="s">
        <v>14</v>
      </c>
      <c r="H94" s="182">
        <f t="shared" si="6"/>
        <v>39.6</v>
      </c>
      <c r="I94" s="182">
        <v>36</v>
      </c>
    </row>
    <row r="95" spans="1:9" ht="52.5" customHeight="1" x14ac:dyDescent="0.25">
      <c r="A95" s="161">
        <f>A94+1</f>
        <v>68</v>
      </c>
      <c r="B95" s="162"/>
      <c r="C95" s="171" t="s">
        <v>176</v>
      </c>
      <c r="D95" s="175" t="s">
        <v>177</v>
      </c>
      <c r="E95" s="194" t="s">
        <v>100</v>
      </c>
      <c r="F95" s="174" t="s">
        <v>175</v>
      </c>
      <c r="G95" s="174" t="s">
        <v>14</v>
      </c>
      <c r="H95" s="182">
        <f t="shared" si="6"/>
        <v>39.6</v>
      </c>
      <c r="I95" s="182">
        <v>36</v>
      </c>
    </row>
    <row r="96" spans="1:9" ht="51" customHeight="1" x14ac:dyDescent="0.25">
      <c r="A96" s="161">
        <f>A95+1</f>
        <v>69</v>
      </c>
      <c r="B96" s="162"/>
      <c r="C96" s="171" t="s">
        <v>178</v>
      </c>
      <c r="D96" s="35" t="s">
        <v>179</v>
      </c>
      <c r="E96" s="194"/>
      <c r="F96" s="174" t="s">
        <v>97</v>
      </c>
      <c r="G96" s="174" t="s">
        <v>14</v>
      </c>
      <c r="H96" s="182">
        <f t="shared" si="6"/>
        <v>3.3</v>
      </c>
      <c r="I96" s="182">
        <v>3</v>
      </c>
    </row>
    <row r="97" spans="1:9" ht="47.25" customHeight="1" x14ac:dyDescent="0.25">
      <c r="A97" s="161">
        <f t="shared" ref="A97:A107" si="7">A96+1</f>
        <v>70</v>
      </c>
      <c r="B97" s="162"/>
      <c r="C97" s="171" t="s">
        <v>180</v>
      </c>
      <c r="D97" s="175" t="s">
        <v>181</v>
      </c>
      <c r="E97" s="194" t="s">
        <v>113</v>
      </c>
      <c r="F97" s="174" t="s">
        <v>114</v>
      </c>
      <c r="G97" s="174" t="s">
        <v>14</v>
      </c>
      <c r="H97" s="182">
        <f t="shared" si="6"/>
        <v>4.2350000000000003</v>
      </c>
      <c r="I97" s="182">
        <v>3.85</v>
      </c>
    </row>
    <row r="98" spans="1:9" ht="46.5" customHeight="1" x14ac:dyDescent="0.25">
      <c r="A98" s="161">
        <f t="shared" si="7"/>
        <v>71</v>
      </c>
      <c r="B98" s="162"/>
      <c r="C98" s="171" t="s">
        <v>182</v>
      </c>
      <c r="D98" s="175" t="s">
        <v>183</v>
      </c>
      <c r="E98" s="194" t="s">
        <v>113</v>
      </c>
      <c r="F98" s="174" t="s">
        <v>114</v>
      </c>
      <c r="G98" s="174" t="s">
        <v>14</v>
      </c>
      <c r="H98" s="182">
        <f t="shared" si="6"/>
        <v>4.07</v>
      </c>
      <c r="I98" s="182">
        <v>3.7</v>
      </c>
    </row>
    <row r="99" spans="1:9" ht="44.25" customHeight="1" x14ac:dyDescent="0.25">
      <c r="A99" s="161">
        <f t="shared" si="7"/>
        <v>72</v>
      </c>
      <c r="B99" s="162"/>
      <c r="C99" s="171" t="s">
        <v>184</v>
      </c>
      <c r="D99" s="175" t="s">
        <v>185</v>
      </c>
      <c r="E99" s="194" t="s">
        <v>113</v>
      </c>
      <c r="F99" s="174" t="s">
        <v>114</v>
      </c>
      <c r="G99" s="174" t="s">
        <v>14</v>
      </c>
      <c r="H99" s="182">
        <f t="shared" si="6"/>
        <v>3.85</v>
      </c>
      <c r="I99" s="182">
        <v>3.5</v>
      </c>
    </row>
    <row r="100" spans="1:9" ht="57.75" customHeight="1" x14ac:dyDescent="0.25">
      <c r="A100" s="161">
        <f t="shared" si="7"/>
        <v>73</v>
      </c>
      <c r="B100" s="162"/>
      <c r="C100" s="171" t="s">
        <v>186</v>
      </c>
      <c r="D100" s="175" t="s">
        <v>187</v>
      </c>
      <c r="E100" s="194" t="s">
        <v>100</v>
      </c>
      <c r="F100" s="174" t="s">
        <v>170</v>
      </c>
      <c r="G100" s="174" t="s">
        <v>34</v>
      </c>
      <c r="H100" s="182">
        <f t="shared" si="6"/>
        <v>27.5</v>
      </c>
      <c r="I100" s="182">
        <v>25</v>
      </c>
    </row>
    <row r="101" spans="1:9" ht="48" customHeight="1" x14ac:dyDescent="0.25">
      <c r="A101" s="161">
        <f t="shared" si="7"/>
        <v>74</v>
      </c>
      <c r="B101" s="162"/>
      <c r="C101" s="171"/>
      <c r="D101" s="175" t="s">
        <v>188</v>
      </c>
      <c r="E101" s="194" t="s">
        <v>113</v>
      </c>
      <c r="F101" s="174" t="s">
        <v>114</v>
      </c>
      <c r="G101" s="174" t="s">
        <v>14</v>
      </c>
      <c r="H101" s="182">
        <f t="shared" si="6"/>
        <v>3.7950000000000004</v>
      </c>
      <c r="I101" s="182">
        <v>3.45</v>
      </c>
    </row>
    <row r="102" spans="1:9" ht="53.25" customHeight="1" x14ac:dyDescent="0.25">
      <c r="A102" s="161">
        <f t="shared" si="7"/>
        <v>75</v>
      </c>
      <c r="B102" s="162"/>
      <c r="C102" s="532" t="s">
        <v>189</v>
      </c>
      <c r="D102" s="541" t="s">
        <v>190</v>
      </c>
      <c r="E102" s="194" t="s">
        <v>191</v>
      </c>
      <c r="F102" s="174" t="s">
        <v>170</v>
      </c>
      <c r="G102" s="174" t="s">
        <v>34</v>
      </c>
      <c r="H102" s="182">
        <f t="shared" si="6"/>
        <v>27.5</v>
      </c>
      <c r="I102" s="182">
        <v>25</v>
      </c>
    </row>
    <row r="103" spans="1:9" ht="46.5" customHeight="1" x14ac:dyDescent="0.25">
      <c r="A103" s="161">
        <f t="shared" si="7"/>
        <v>76</v>
      </c>
      <c r="B103" s="162"/>
      <c r="C103" s="532"/>
      <c r="D103" s="541"/>
      <c r="E103" s="194" t="s">
        <v>85</v>
      </c>
      <c r="F103" s="174" t="s">
        <v>170</v>
      </c>
      <c r="G103" s="174" t="s">
        <v>34</v>
      </c>
      <c r="H103" s="182">
        <f t="shared" si="6"/>
        <v>34.1</v>
      </c>
      <c r="I103" s="182">
        <v>31</v>
      </c>
    </row>
    <row r="104" spans="1:9" ht="45" customHeight="1" x14ac:dyDescent="0.25">
      <c r="A104" s="161">
        <f t="shared" si="7"/>
        <v>77</v>
      </c>
      <c r="B104" s="162"/>
      <c r="C104" s="171" t="s">
        <v>192</v>
      </c>
      <c r="D104" s="35" t="s">
        <v>193</v>
      </c>
      <c r="E104" s="194" t="s">
        <v>194</v>
      </c>
      <c r="F104" s="174" t="s">
        <v>97</v>
      </c>
      <c r="G104" s="174" t="s">
        <v>14</v>
      </c>
      <c r="H104" s="182">
        <f t="shared" si="6"/>
        <v>3.2450000000000001</v>
      </c>
      <c r="I104" s="182">
        <v>2.95</v>
      </c>
    </row>
    <row r="105" spans="1:9" ht="45" customHeight="1" x14ac:dyDescent="0.25">
      <c r="A105" s="161">
        <f t="shared" si="7"/>
        <v>78</v>
      </c>
      <c r="B105" s="162"/>
      <c r="C105" s="171" t="s">
        <v>195</v>
      </c>
      <c r="D105" s="175" t="s">
        <v>196</v>
      </c>
      <c r="E105" s="194" t="s">
        <v>70</v>
      </c>
      <c r="F105" s="174" t="s">
        <v>93</v>
      </c>
      <c r="G105" s="174" t="s">
        <v>14</v>
      </c>
      <c r="H105" s="182">
        <f t="shared" si="6"/>
        <v>26.4</v>
      </c>
      <c r="I105" s="182">
        <v>24</v>
      </c>
    </row>
    <row r="106" spans="1:9" ht="45" customHeight="1" x14ac:dyDescent="0.25">
      <c r="A106" s="161">
        <f t="shared" si="7"/>
        <v>79</v>
      </c>
      <c r="B106" s="162"/>
      <c r="C106" s="171" t="s">
        <v>197</v>
      </c>
      <c r="D106" s="175" t="s">
        <v>198</v>
      </c>
      <c r="E106" s="194" t="s">
        <v>191</v>
      </c>
      <c r="F106" s="174" t="s">
        <v>163</v>
      </c>
      <c r="G106" s="174" t="s">
        <v>14</v>
      </c>
      <c r="H106" s="182">
        <f t="shared" si="6"/>
        <v>38.5</v>
      </c>
      <c r="I106" s="182">
        <v>35</v>
      </c>
    </row>
    <row r="107" spans="1:9" ht="45" customHeight="1" x14ac:dyDescent="0.25">
      <c r="A107" s="161">
        <f t="shared" si="7"/>
        <v>80</v>
      </c>
      <c r="B107" s="162"/>
      <c r="C107" s="171" t="s">
        <v>199</v>
      </c>
      <c r="D107" s="175" t="s">
        <v>200</v>
      </c>
      <c r="E107" s="194">
        <v>0.4</v>
      </c>
      <c r="F107" s="174" t="s">
        <v>175</v>
      </c>
      <c r="G107" s="174" t="s">
        <v>14</v>
      </c>
      <c r="H107" s="182">
        <f t="shared" si="6"/>
        <v>38.5</v>
      </c>
      <c r="I107" s="182">
        <v>35</v>
      </c>
    </row>
    <row r="108" spans="1:9" ht="45" customHeight="1" x14ac:dyDescent="0.25">
      <c r="A108" s="536">
        <f>SUM(A107+1)</f>
        <v>81</v>
      </c>
      <c r="B108" s="544"/>
      <c r="C108" s="532"/>
      <c r="D108" s="175" t="s">
        <v>201</v>
      </c>
      <c r="E108" s="194">
        <v>0.35</v>
      </c>
      <c r="F108" s="174"/>
      <c r="G108" s="542" t="s">
        <v>14</v>
      </c>
      <c r="H108" s="182">
        <f t="shared" si="6"/>
        <v>18.7</v>
      </c>
      <c r="I108" s="182">
        <v>17</v>
      </c>
    </row>
    <row r="109" spans="1:9" ht="45" customHeight="1" x14ac:dyDescent="0.25">
      <c r="A109" s="536"/>
      <c r="B109" s="544"/>
      <c r="C109" s="532"/>
      <c r="D109" s="175" t="s">
        <v>202</v>
      </c>
      <c r="E109" s="194">
        <v>0.35</v>
      </c>
      <c r="F109" s="174"/>
      <c r="G109" s="542"/>
      <c r="H109" s="182">
        <f t="shared" si="6"/>
        <v>19.8</v>
      </c>
      <c r="I109" s="182">
        <v>18</v>
      </c>
    </row>
    <row r="110" spans="1:9" ht="49.5" customHeight="1" x14ac:dyDescent="0.25">
      <c r="A110" s="161">
        <f>SUM(A108+1)</f>
        <v>82</v>
      </c>
      <c r="B110" s="162"/>
      <c r="C110" s="171" t="s">
        <v>203</v>
      </c>
      <c r="D110" s="175" t="s">
        <v>204</v>
      </c>
      <c r="E110" s="194" t="s">
        <v>205</v>
      </c>
      <c r="F110" s="174" t="s">
        <v>119</v>
      </c>
      <c r="G110" s="174" t="s">
        <v>14</v>
      </c>
      <c r="H110" s="182">
        <f t="shared" si="6"/>
        <v>33</v>
      </c>
      <c r="I110" s="182">
        <v>30</v>
      </c>
    </row>
    <row r="111" spans="1:9" ht="24.95" customHeight="1" x14ac:dyDescent="0.25">
      <c r="A111" s="570" t="s">
        <v>206</v>
      </c>
      <c r="B111" s="570"/>
      <c r="C111" s="570"/>
      <c r="D111" s="570"/>
      <c r="E111" s="570"/>
      <c r="F111" s="570"/>
      <c r="G111" s="570"/>
      <c r="H111" s="570"/>
      <c r="I111" s="570"/>
    </row>
    <row r="112" spans="1:9" ht="30" customHeight="1" x14ac:dyDescent="0.25">
      <c r="A112" s="165" t="s">
        <v>2</v>
      </c>
      <c r="B112" s="571" t="s">
        <v>3</v>
      </c>
      <c r="C112" s="571"/>
      <c r="D112" s="165" t="s">
        <v>4</v>
      </c>
      <c r="E112" s="165" t="s">
        <v>5</v>
      </c>
      <c r="F112" s="165" t="s">
        <v>6</v>
      </c>
      <c r="G112" s="153" t="s">
        <v>7</v>
      </c>
      <c r="H112" s="154" t="s">
        <v>360</v>
      </c>
      <c r="I112" s="154" t="s">
        <v>359</v>
      </c>
    </row>
    <row r="113" spans="1:9" ht="45" customHeight="1" x14ac:dyDescent="0.25">
      <c r="A113" s="161">
        <f>A110+1</f>
        <v>83</v>
      </c>
      <c r="B113" s="162"/>
      <c r="C113" s="171" t="s">
        <v>207</v>
      </c>
      <c r="D113" s="175" t="s">
        <v>208</v>
      </c>
      <c r="E113" s="194">
        <v>0.35</v>
      </c>
      <c r="F113" s="174" t="s">
        <v>209</v>
      </c>
      <c r="G113" s="174" t="s">
        <v>34</v>
      </c>
      <c r="H113" s="182">
        <f>I113*10%+I113</f>
        <v>28.05</v>
      </c>
      <c r="I113" s="182">
        <v>25.5</v>
      </c>
    </row>
    <row r="114" spans="1:9" ht="42" customHeight="1" x14ac:dyDescent="0.25">
      <c r="A114" s="161">
        <f>A113+1</f>
        <v>84</v>
      </c>
      <c r="B114" s="162"/>
      <c r="C114" s="171"/>
      <c r="D114" s="175" t="s">
        <v>210</v>
      </c>
      <c r="E114" s="194" t="s">
        <v>32</v>
      </c>
      <c r="F114" s="174"/>
      <c r="G114" s="174"/>
      <c r="H114" s="182">
        <f t="shared" ref="H114:H133" si="8">I114*10%+I114</f>
        <v>29.15</v>
      </c>
      <c r="I114" s="182">
        <v>26.5</v>
      </c>
    </row>
    <row r="115" spans="1:9" ht="45" customHeight="1" x14ac:dyDescent="0.25">
      <c r="A115" s="161">
        <v>84</v>
      </c>
      <c r="B115" s="162"/>
      <c r="C115" s="171" t="s">
        <v>211</v>
      </c>
      <c r="D115" s="175" t="s">
        <v>212</v>
      </c>
      <c r="E115" s="194" t="s">
        <v>103</v>
      </c>
      <c r="F115" s="174" t="s">
        <v>135</v>
      </c>
      <c r="G115" s="174" t="s">
        <v>14</v>
      </c>
      <c r="H115" s="182">
        <f t="shared" si="8"/>
        <v>4.95</v>
      </c>
      <c r="I115" s="182">
        <v>4.5</v>
      </c>
    </row>
    <row r="116" spans="1:9" ht="45" customHeight="1" x14ac:dyDescent="0.25">
      <c r="A116" s="161">
        <v>85</v>
      </c>
      <c r="B116" s="162"/>
      <c r="C116" s="171" t="s">
        <v>211</v>
      </c>
      <c r="D116" s="175" t="s">
        <v>213</v>
      </c>
      <c r="E116" s="194" t="s">
        <v>103</v>
      </c>
      <c r="F116" s="174" t="s">
        <v>135</v>
      </c>
      <c r="G116" s="174" t="s">
        <v>14</v>
      </c>
      <c r="H116" s="182">
        <f t="shared" si="8"/>
        <v>4.6749999999999998</v>
      </c>
      <c r="I116" s="182">
        <v>4.25</v>
      </c>
    </row>
    <row r="117" spans="1:9" ht="45" customHeight="1" x14ac:dyDescent="0.25">
      <c r="A117" s="161">
        <f t="shared" ref="A117:A133" si="9">A116+1</f>
        <v>86</v>
      </c>
      <c r="B117" s="162"/>
      <c r="C117" s="171" t="s">
        <v>214</v>
      </c>
      <c r="D117" s="35" t="s">
        <v>215</v>
      </c>
      <c r="E117" s="194" t="s">
        <v>70</v>
      </c>
      <c r="F117" s="174" t="s">
        <v>135</v>
      </c>
      <c r="G117" s="174" t="s">
        <v>14</v>
      </c>
      <c r="H117" s="182">
        <f t="shared" si="8"/>
        <v>16.5</v>
      </c>
      <c r="I117" s="182">
        <v>15</v>
      </c>
    </row>
    <row r="118" spans="1:9" ht="45" customHeight="1" x14ac:dyDescent="0.25">
      <c r="A118" s="161">
        <f t="shared" si="9"/>
        <v>87</v>
      </c>
      <c r="B118" s="162"/>
      <c r="C118" s="171"/>
      <c r="D118" s="35" t="s">
        <v>216</v>
      </c>
      <c r="E118" s="194">
        <v>0.35</v>
      </c>
      <c r="F118" s="174" t="s">
        <v>143</v>
      </c>
      <c r="G118" s="174" t="s">
        <v>14</v>
      </c>
      <c r="H118" s="182">
        <f t="shared" si="8"/>
        <v>17.05</v>
      </c>
      <c r="I118" s="182">
        <v>15.5</v>
      </c>
    </row>
    <row r="119" spans="1:9" ht="45" customHeight="1" x14ac:dyDescent="0.25">
      <c r="A119" s="161">
        <f t="shared" si="9"/>
        <v>88</v>
      </c>
      <c r="B119" s="162"/>
      <c r="C119" s="171" t="s">
        <v>217</v>
      </c>
      <c r="D119" s="35" t="s">
        <v>218</v>
      </c>
      <c r="E119" s="194">
        <v>0.35</v>
      </c>
      <c r="F119" s="174" t="s">
        <v>143</v>
      </c>
      <c r="G119" s="174" t="s">
        <v>14</v>
      </c>
      <c r="H119" s="182">
        <f t="shared" si="8"/>
        <v>17.05</v>
      </c>
      <c r="I119" s="182">
        <v>15.5</v>
      </c>
    </row>
    <row r="120" spans="1:9" ht="45" customHeight="1" x14ac:dyDescent="0.25">
      <c r="A120" s="161">
        <f t="shared" si="9"/>
        <v>89</v>
      </c>
      <c r="B120" s="162"/>
      <c r="C120" s="171" t="s">
        <v>219</v>
      </c>
      <c r="D120" s="175" t="s">
        <v>220</v>
      </c>
      <c r="E120" s="194" t="s">
        <v>122</v>
      </c>
      <c r="F120" s="174" t="s">
        <v>143</v>
      </c>
      <c r="G120" s="174" t="s">
        <v>14</v>
      </c>
      <c r="H120" s="182">
        <f t="shared" si="8"/>
        <v>16.5</v>
      </c>
      <c r="I120" s="182">
        <v>15</v>
      </c>
    </row>
    <row r="121" spans="1:9" ht="45" customHeight="1" x14ac:dyDescent="0.25">
      <c r="A121" s="161">
        <f t="shared" si="9"/>
        <v>90</v>
      </c>
      <c r="B121" s="162"/>
      <c r="C121" s="171" t="s">
        <v>217</v>
      </c>
      <c r="D121" s="175" t="s">
        <v>221</v>
      </c>
      <c r="E121" s="194">
        <v>0.35</v>
      </c>
      <c r="F121" s="174" t="s">
        <v>143</v>
      </c>
      <c r="G121" s="174" t="s">
        <v>14</v>
      </c>
      <c r="H121" s="182">
        <f t="shared" si="8"/>
        <v>16.5</v>
      </c>
      <c r="I121" s="182">
        <v>15</v>
      </c>
    </row>
    <row r="122" spans="1:9" ht="47.25" customHeight="1" x14ac:dyDescent="0.25">
      <c r="A122" s="161">
        <f t="shared" si="9"/>
        <v>91</v>
      </c>
      <c r="B122" s="162"/>
      <c r="C122" s="171" t="s">
        <v>222</v>
      </c>
      <c r="D122" s="175" t="s">
        <v>223</v>
      </c>
      <c r="E122" s="194">
        <v>0.35</v>
      </c>
      <c r="F122" s="174" t="s">
        <v>224</v>
      </c>
      <c r="G122" s="174" t="s">
        <v>14</v>
      </c>
      <c r="H122" s="182">
        <f t="shared" si="8"/>
        <v>19.8</v>
      </c>
      <c r="I122" s="182">
        <v>18</v>
      </c>
    </row>
    <row r="123" spans="1:9" ht="45" customHeight="1" x14ac:dyDescent="0.25">
      <c r="A123" s="161">
        <f t="shared" si="9"/>
        <v>92</v>
      </c>
      <c r="B123" s="162"/>
      <c r="C123" s="171" t="s">
        <v>225</v>
      </c>
      <c r="D123" s="175" t="s">
        <v>226</v>
      </c>
      <c r="E123" s="194">
        <v>0.35</v>
      </c>
      <c r="F123" s="174" t="s">
        <v>152</v>
      </c>
      <c r="G123" s="174" t="s">
        <v>14</v>
      </c>
      <c r="H123" s="182">
        <f t="shared" si="8"/>
        <v>42.9</v>
      </c>
      <c r="I123" s="182">
        <v>39</v>
      </c>
    </row>
    <row r="124" spans="1:9" ht="51" customHeight="1" x14ac:dyDescent="0.25">
      <c r="A124" s="161">
        <f t="shared" si="9"/>
        <v>93</v>
      </c>
      <c r="B124" s="162"/>
      <c r="C124" s="532" t="s">
        <v>227</v>
      </c>
      <c r="D124" s="175" t="s">
        <v>228</v>
      </c>
      <c r="E124" s="194" t="s">
        <v>100</v>
      </c>
      <c r="F124" s="174" t="s">
        <v>14</v>
      </c>
      <c r="G124" s="174" t="s">
        <v>14</v>
      </c>
      <c r="H124" s="182">
        <f t="shared" si="8"/>
        <v>47.3</v>
      </c>
      <c r="I124" s="182">
        <v>43</v>
      </c>
    </row>
    <row r="125" spans="1:9" ht="62.25" customHeight="1" x14ac:dyDescent="0.25">
      <c r="A125" s="161">
        <f t="shared" si="9"/>
        <v>94</v>
      </c>
      <c r="B125" s="162"/>
      <c r="C125" s="532"/>
      <c r="D125" s="175" t="s">
        <v>229</v>
      </c>
      <c r="E125" s="194" t="s">
        <v>100</v>
      </c>
      <c r="F125" s="174" t="s">
        <v>14</v>
      </c>
      <c r="G125" s="174" t="s">
        <v>14</v>
      </c>
      <c r="H125" s="182">
        <f t="shared" si="8"/>
        <v>51.7</v>
      </c>
      <c r="I125" s="182">
        <v>47</v>
      </c>
    </row>
    <row r="126" spans="1:9" ht="51.75" customHeight="1" x14ac:dyDescent="0.25">
      <c r="A126" s="161">
        <f t="shared" si="9"/>
        <v>95</v>
      </c>
      <c r="B126" s="162"/>
      <c r="C126" s="532"/>
      <c r="D126" s="175" t="s">
        <v>230</v>
      </c>
      <c r="E126" s="194" t="s">
        <v>100</v>
      </c>
      <c r="F126" s="174" t="s">
        <v>14</v>
      </c>
      <c r="G126" s="174" t="s">
        <v>14</v>
      </c>
      <c r="H126" s="182">
        <f t="shared" si="8"/>
        <v>51.7</v>
      </c>
      <c r="I126" s="182">
        <v>47</v>
      </c>
    </row>
    <row r="127" spans="1:9" ht="45" customHeight="1" x14ac:dyDescent="0.25">
      <c r="A127" s="161">
        <f t="shared" si="9"/>
        <v>96</v>
      </c>
      <c r="B127" s="162"/>
      <c r="C127" s="171" t="s">
        <v>231</v>
      </c>
      <c r="D127" s="175" t="s">
        <v>232</v>
      </c>
      <c r="E127" s="194">
        <v>0.35</v>
      </c>
      <c r="F127" s="174" t="s">
        <v>143</v>
      </c>
      <c r="G127" s="174" t="s">
        <v>14</v>
      </c>
      <c r="H127" s="182">
        <f t="shared" si="8"/>
        <v>17.05</v>
      </c>
      <c r="I127" s="182">
        <v>15.5</v>
      </c>
    </row>
    <row r="128" spans="1:9" ht="45" customHeight="1" x14ac:dyDescent="0.25">
      <c r="A128" s="161">
        <f t="shared" si="9"/>
        <v>97</v>
      </c>
      <c r="B128" s="162"/>
      <c r="C128" s="171" t="s">
        <v>233</v>
      </c>
      <c r="D128" s="175" t="s">
        <v>234</v>
      </c>
      <c r="E128" s="194">
        <v>0.35</v>
      </c>
      <c r="F128" s="174" t="s">
        <v>209</v>
      </c>
      <c r="G128" s="174" t="s">
        <v>34</v>
      </c>
      <c r="H128" s="182">
        <f t="shared" si="8"/>
        <v>26.4</v>
      </c>
      <c r="I128" s="182">
        <v>24</v>
      </c>
    </row>
    <row r="129" spans="1:9" ht="45" customHeight="1" x14ac:dyDescent="0.25">
      <c r="A129" s="161">
        <f t="shared" si="9"/>
        <v>98</v>
      </c>
      <c r="B129" s="162"/>
      <c r="C129" s="171" t="s">
        <v>235</v>
      </c>
      <c r="D129" s="175" t="s">
        <v>236</v>
      </c>
      <c r="E129" s="194" t="s">
        <v>103</v>
      </c>
      <c r="F129" s="174" t="s">
        <v>135</v>
      </c>
      <c r="G129" s="174" t="s">
        <v>14</v>
      </c>
      <c r="H129" s="182">
        <f t="shared" si="8"/>
        <v>4.4000000000000004</v>
      </c>
      <c r="I129" s="182">
        <v>4</v>
      </c>
    </row>
    <row r="130" spans="1:9" ht="45" customHeight="1" x14ac:dyDescent="0.25">
      <c r="A130" s="161">
        <f t="shared" si="9"/>
        <v>99</v>
      </c>
      <c r="B130" s="162"/>
      <c r="C130" s="171" t="s">
        <v>237</v>
      </c>
      <c r="D130" s="175" t="s">
        <v>238</v>
      </c>
      <c r="E130" s="194">
        <v>0.35</v>
      </c>
      <c r="F130" s="174" t="s">
        <v>143</v>
      </c>
      <c r="G130" s="174" t="s">
        <v>14</v>
      </c>
      <c r="H130" s="182">
        <f t="shared" si="8"/>
        <v>15.95</v>
      </c>
      <c r="I130" s="182">
        <v>14.5</v>
      </c>
    </row>
    <row r="131" spans="1:9" ht="48.75" customHeight="1" x14ac:dyDescent="0.25">
      <c r="A131" s="161">
        <f t="shared" si="9"/>
        <v>100</v>
      </c>
      <c r="B131" s="162"/>
      <c r="C131" s="171" t="s">
        <v>239</v>
      </c>
      <c r="D131" s="175" t="s">
        <v>240</v>
      </c>
      <c r="E131" s="194">
        <v>0.35</v>
      </c>
      <c r="F131" s="174" t="s">
        <v>143</v>
      </c>
      <c r="G131" s="174" t="s">
        <v>14</v>
      </c>
      <c r="H131" s="182">
        <f t="shared" si="8"/>
        <v>15.95</v>
      </c>
      <c r="I131" s="182">
        <v>14.5</v>
      </c>
    </row>
    <row r="132" spans="1:9" ht="57" customHeight="1" x14ac:dyDescent="0.25">
      <c r="A132" s="161">
        <f t="shared" si="9"/>
        <v>101</v>
      </c>
      <c r="B132" s="162"/>
      <c r="C132" s="171" t="s">
        <v>241</v>
      </c>
      <c r="D132" s="175" t="s">
        <v>242</v>
      </c>
      <c r="E132" s="194">
        <v>0.35</v>
      </c>
      <c r="F132" s="174" t="s">
        <v>224</v>
      </c>
      <c r="G132" s="174" t="s">
        <v>14</v>
      </c>
      <c r="H132" s="182">
        <f t="shared" si="8"/>
        <v>19.25</v>
      </c>
      <c r="I132" s="182">
        <v>17.5</v>
      </c>
    </row>
    <row r="133" spans="1:9" ht="57.75" customHeight="1" x14ac:dyDescent="0.25">
      <c r="A133" s="161">
        <f t="shared" si="9"/>
        <v>102</v>
      </c>
      <c r="B133" s="162"/>
      <c r="C133" s="171" t="s">
        <v>243</v>
      </c>
      <c r="D133" s="175" t="s">
        <v>244</v>
      </c>
      <c r="E133" s="194">
        <v>0.35</v>
      </c>
      <c r="F133" s="174" t="s">
        <v>152</v>
      </c>
      <c r="G133" s="174" t="s">
        <v>14</v>
      </c>
      <c r="H133" s="182">
        <f t="shared" si="8"/>
        <v>36.299999999999997</v>
      </c>
      <c r="I133" s="182">
        <v>33</v>
      </c>
    </row>
    <row r="134" spans="1:9" ht="24.95" customHeight="1" x14ac:dyDescent="0.25">
      <c r="A134" s="570" t="s">
        <v>245</v>
      </c>
      <c r="B134" s="570"/>
      <c r="C134" s="570"/>
      <c r="D134" s="570"/>
      <c r="E134" s="570"/>
      <c r="F134" s="570"/>
      <c r="G134" s="570"/>
      <c r="H134" s="570"/>
      <c r="I134" s="570"/>
    </row>
    <row r="135" spans="1:9" ht="30" customHeight="1" x14ac:dyDescent="0.25">
      <c r="A135" s="165" t="s">
        <v>2</v>
      </c>
      <c r="B135" s="571" t="s">
        <v>3</v>
      </c>
      <c r="C135" s="571"/>
      <c r="D135" s="165" t="s">
        <v>4</v>
      </c>
      <c r="E135" s="165" t="s">
        <v>5</v>
      </c>
      <c r="F135" s="165" t="s">
        <v>6</v>
      </c>
      <c r="G135" s="153" t="s">
        <v>7</v>
      </c>
      <c r="H135" s="154" t="s">
        <v>360</v>
      </c>
      <c r="I135" s="154" t="s">
        <v>359</v>
      </c>
    </row>
    <row r="136" spans="1:9" ht="51.75" customHeight="1" x14ac:dyDescent="0.25">
      <c r="A136" s="161">
        <f>A133+1</f>
        <v>103</v>
      </c>
      <c r="B136" s="162"/>
      <c r="C136" s="171" t="s">
        <v>246</v>
      </c>
      <c r="D136" s="175" t="s">
        <v>247</v>
      </c>
      <c r="E136" s="43" t="s">
        <v>122</v>
      </c>
      <c r="F136" s="174" t="s">
        <v>44</v>
      </c>
      <c r="G136" s="174" t="s">
        <v>34</v>
      </c>
      <c r="H136" s="182">
        <f>I136*10%+I136</f>
        <v>39.049999999999997</v>
      </c>
      <c r="I136" s="182">
        <v>35.5</v>
      </c>
    </row>
    <row r="137" spans="1:9" ht="50.25" customHeight="1" x14ac:dyDescent="0.25">
      <c r="A137" s="161">
        <f>A136+1</f>
        <v>104</v>
      </c>
      <c r="B137" s="162"/>
      <c r="C137" s="171" t="s">
        <v>248</v>
      </c>
      <c r="D137" s="175" t="s">
        <v>249</v>
      </c>
      <c r="E137" s="194" t="s">
        <v>122</v>
      </c>
      <c r="F137" s="174" t="s">
        <v>250</v>
      </c>
      <c r="G137" s="174" t="s">
        <v>34</v>
      </c>
      <c r="H137" s="182">
        <f t="shared" ref="H137:H153" si="10">I137*10%+I137</f>
        <v>28.05</v>
      </c>
      <c r="I137" s="182">
        <v>25.5</v>
      </c>
    </row>
    <row r="138" spans="1:9" ht="50.25" customHeight="1" x14ac:dyDescent="0.25">
      <c r="A138" s="161">
        <f t="shared" ref="A138:A144" si="11">A137+1</f>
        <v>105</v>
      </c>
      <c r="B138" s="162"/>
      <c r="C138" s="171" t="s">
        <v>251</v>
      </c>
      <c r="D138" s="175" t="s">
        <v>252</v>
      </c>
      <c r="E138" s="194" t="s">
        <v>122</v>
      </c>
      <c r="F138" s="174" t="s">
        <v>250</v>
      </c>
      <c r="G138" s="174" t="s">
        <v>34</v>
      </c>
      <c r="H138" s="182">
        <f t="shared" si="10"/>
        <v>28.05</v>
      </c>
      <c r="I138" s="182">
        <v>25.5</v>
      </c>
    </row>
    <row r="139" spans="1:9" ht="45" customHeight="1" x14ac:dyDescent="0.25">
      <c r="A139" s="161">
        <f t="shared" si="11"/>
        <v>106</v>
      </c>
      <c r="B139" s="162"/>
      <c r="C139" s="171" t="s">
        <v>253</v>
      </c>
      <c r="D139" s="175" t="s">
        <v>254</v>
      </c>
      <c r="E139" s="194">
        <v>0.35</v>
      </c>
      <c r="F139" s="174" t="s">
        <v>250</v>
      </c>
      <c r="G139" s="174" t="s">
        <v>34</v>
      </c>
      <c r="H139" s="182">
        <f t="shared" si="10"/>
        <v>28.05</v>
      </c>
      <c r="I139" s="182">
        <v>25.5</v>
      </c>
    </row>
    <row r="140" spans="1:9" ht="51" customHeight="1" x14ac:dyDescent="0.25">
      <c r="A140" s="161">
        <f t="shared" si="11"/>
        <v>107</v>
      </c>
      <c r="B140" s="162"/>
      <c r="C140" s="532" t="s">
        <v>255</v>
      </c>
      <c r="D140" s="175" t="s">
        <v>256</v>
      </c>
      <c r="E140" s="194">
        <v>0.35</v>
      </c>
      <c r="F140" s="174" t="s">
        <v>250</v>
      </c>
      <c r="G140" s="174" t="s">
        <v>34</v>
      </c>
      <c r="H140" s="182">
        <f t="shared" si="10"/>
        <v>28.05</v>
      </c>
      <c r="I140" s="182">
        <v>25.5</v>
      </c>
    </row>
    <row r="141" spans="1:9" ht="48" customHeight="1" x14ac:dyDescent="0.25">
      <c r="A141" s="161">
        <f t="shared" si="11"/>
        <v>108</v>
      </c>
      <c r="B141" s="162"/>
      <c r="C141" s="532"/>
      <c r="D141" s="175" t="s">
        <v>257</v>
      </c>
      <c r="E141" s="194">
        <v>0.35</v>
      </c>
      <c r="F141" s="174" t="s">
        <v>250</v>
      </c>
      <c r="G141" s="174" t="s">
        <v>34</v>
      </c>
      <c r="H141" s="182">
        <f t="shared" si="10"/>
        <v>36.85</v>
      </c>
      <c r="I141" s="182">
        <v>33.5</v>
      </c>
    </row>
    <row r="142" spans="1:9" ht="50.25" customHeight="1" x14ac:dyDescent="0.25">
      <c r="A142" s="161">
        <f t="shared" si="11"/>
        <v>109</v>
      </c>
      <c r="B142" s="162"/>
      <c r="C142" s="532"/>
      <c r="D142" s="175" t="s">
        <v>258</v>
      </c>
      <c r="E142" s="194">
        <v>0.35</v>
      </c>
      <c r="F142" s="174" t="s">
        <v>250</v>
      </c>
      <c r="G142" s="174" t="s">
        <v>34</v>
      </c>
      <c r="H142" s="182">
        <f t="shared" si="10"/>
        <v>39.049999999999997</v>
      </c>
      <c r="I142" s="182">
        <v>35.5</v>
      </c>
    </row>
    <row r="143" spans="1:9" ht="45" customHeight="1" x14ac:dyDescent="0.25">
      <c r="A143" s="161">
        <f t="shared" si="11"/>
        <v>110</v>
      </c>
      <c r="B143" s="162"/>
      <c r="C143" s="171" t="s">
        <v>259</v>
      </c>
      <c r="D143" s="175" t="s">
        <v>260</v>
      </c>
      <c r="E143" s="194">
        <v>0.35</v>
      </c>
      <c r="F143" s="174" t="s">
        <v>250</v>
      </c>
      <c r="G143" s="174" t="s">
        <v>34</v>
      </c>
      <c r="H143" s="182">
        <f t="shared" si="10"/>
        <v>14.574999999999999</v>
      </c>
      <c r="I143" s="182">
        <v>13.25</v>
      </c>
    </row>
    <row r="144" spans="1:9" ht="45" customHeight="1" x14ac:dyDescent="0.25">
      <c r="A144" s="161">
        <f t="shared" si="11"/>
        <v>111</v>
      </c>
      <c r="B144" s="162"/>
      <c r="C144" s="171" t="s">
        <v>261</v>
      </c>
      <c r="D144" s="175" t="s">
        <v>262</v>
      </c>
      <c r="E144" s="194">
        <v>0.35</v>
      </c>
      <c r="F144" s="174" t="s">
        <v>263</v>
      </c>
      <c r="G144" s="174" t="s">
        <v>14</v>
      </c>
      <c r="H144" s="182">
        <f t="shared" si="10"/>
        <v>34.1</v>
      </c>
      <c r="I144" s="182">
        <v>31</v>
      </c>
    </row>
    <row r="145" spans="1:9" ht="49.5" customHeight="1" x14ac:dyDescent="0.25">
      <c r="A145" s="161">
        <f>A144+1</f>
        <v>112</v>
      </c>
      <c r="B145" s="162"/>
      <c r="C145" s="171" t="s">
        <v>264</v>
      </c>
      <c r="D145" s="73" t="s">
        <v>265</v>
      </c>
      <c r="E145" s="194" t="s">
        <v>122</v>
      </c>
      <c r="F145" s="174" t="s">
        <v>263</v>
      </c>
      <c r="G145" s="174" t="s">
        <v>14</v>
      </c>
      <c r="H145" s="182">
        <f t="shared" si="10"/>
        <v>31.9</v>
      </c>
      <c r="I145" s="182">
        <v>29</v>
      </c>
    </row>
    <row r="146" spans="1:9" ht="45" customHeight="1" x14ac:dyDescent="0.25">
      <c r="A146" s="161">
        <f t="shared" ref="A146:A151" si="12">A145+1</f>
        <v>113</v>
      </c>
      <c r="B146" s="162"/>
      <c r="C146" s="171" t="s">
        <v>266</v>
      </c>
      <c r="D146" s="175" t="s">
        <v>267</v>
      </c>
      <c r="E146" s="194" t="s">
        <v>122</v>
      </c>
      <c r="F146" s="174" t="s">
        <v>263</v>
      </c>
      <c r="G146" s="174" t="s">
        <v>14</v>
      </c>
      <c r="H146" s="182">
        <f t="shared" si="10"/>
        <v>34.1</v>
      </c>
      <c r="I146" s="182">
        <v>31</v>
      </c>
    </row>
    <row r="147" spans="1:9" ht="45" customHeight="1" x14ac:dyDescent="0.25">
      <c r="A147" s="161">
        <f t="shared" si="12"/>
        <v>114</v>
      </c>
      <c r="B147" s="162"/>
      <c r="C147" s="171" t="s">
        <v>268</v>
      </c>
      <c r="D147" s="175" t="s">
        <v>269</v>
      </c>
      <c r="E147" s="194" t="s">
        <v>122</v>
      </c>
      <c r="F147" s="174" t="s">
        <v>263</v>
      </c>
      <c r="G147" s="174" t="s">
        <v>14</v>
      </c>
      <c r="H147" s="182">
        <f t="shared" si="10"/>
        <v>30.8</v>
      </c>
      <c r="I147" s="182">
        <v>28</v>
      </c>
    </row>
    <row r="148" spans="1:9" ht="42" customHeight="1" x14ac:dyDescent="0.25">
      <c r="A148" s="161">
        <f t="shared" si="12"/>
        <v>115</v>
      </c>
      <c r="B148" s="544"/>
      <c r="C148" s="44" t="s">
        <v>270</v>
      </c>
      <c r="D148" s="175" t="s">
        <v>271</v>
      </c>
      <c r="E148" s="194" t="s">
        <v>272</v>
      </c>
      <c r="F148" s="542" t="s">
        <v>14</v>
      </c>
      <c r="G148" s="542" t="s">
        <v>14</v>
      </c>
      <c r="H148" s="182">
        <f t="shared" si="10"/>
        <v>0</v>
      </c>
      <c r="I148" s="182">
        <v>0</v>
      </c>
    </row>
    <row r="149" spans="1:9" ht="48.75" customHeight="1" x14ac:dyDescent="0.25">
      <c r="A149" s="161">
        <f t="shared" si="12"/>
        <v>116</v>
      </c>
      <c r="B149" s="544"/>
      <c r="C149" s="44"/>
      <c r="D149" s="175" t="s">
        <v>271</v>
      </c>
      <c r="E149" s="194" t="s">
        <v>273</v>
      </c>
      <c r="F149" s="542"/>
      <c r="G149" s="542"/>
      <c r="H149" s="182">
        <f t="shared" si="10"/>
        <v>258.5</v>
      </c>
      <c r="I149" s="182">
        <v>235</v>
      </c>
    </row>
    <row r="150" spans="1:9" ht="45" customHeight="1" x14ac:dyDescent="0.25">
      <c r="A150" s="161">
        <f t="shared" si="12"/>
        <v>117</v>
      </c>
      <c r="B150" s="544"/>
      <c r="C150" s="44"/>
      <c r="D150" s="175" t="s">
        <v>271</v>
      </c>
      <c r="E150" s="194" t="s">
        <v>274</v>
      </c>
      <c r="F150" s="542"/>
      <c r="G150" s="542"/>
      <c r="H150" s="182">
        <f t="shared" si="10"/>
        <v>341</v>
      </c>
      <c r="I150" s="182">
        <v>310</v>
      </c>
    </row>
    <row r="151" spans="1:9" ht="42.75" customHeight="1" x14ac:dyDescent="0.25">
      <c r="A151" s="161">
        <f t="shared" si="12"/>
        <v>118</v>
      </c>
      <c r="B151" s="544"/>
      <c r="C151" s="44"/>
      <c r="D151" s="175" t="s">
        <v>271</v>
      </c>
      <c r="E151" s="194" t="s">
        <v>275</v>
      </c>
      <c r="F151" s="542"/>
      <c r="G151" s="542"/>
      <c r="H151" s="182">
        <f t="shared" si="10"/>
        <v>385</v>
      </c>
      <c r="I151" s="182">
        <v>350</v>
      </c>
    </row>
    <row r="152" spans="1:9" ht="49.5" customHeight="1" x14ac:dyDescent="0.25">
      <c r="A152" s="161">
        <v>121</v>
      </c>
      <c r="B152" s="544"/>
      <c r="C152" s="44"/>
      <c r="D152" s="175" t="s">
        <v>276</v>
      </c>
      <c r="E152" s="194" t="s">
        <v>277</v>
      </c>
      <c r="F152" s="542"/>
      <c r="G152" s="542"/>
      <c r="H152" s="182">
        <f t="shared" si="10"/>
        <v>412.5</v>
      </c>
      <c r="I152" s="182">
        <v>375</v>
      </c>
    </row>
    <row r="153" spans="1:9" ht="45" customHeight="1" x14ac:dyDescent="0.25">
      <c r="A153" s="161">
        <f>A151+1</f>
        <v>119</v>
      </c>
      <c r="B153" s="544"/>
      <c r="C153" s="44"/>
      <c r="D153" s="175" t="s">
        <v>278</v>
      </c>
      <c r="E153" s="194" t="s">
        <v>277</v>
      </c>
      <c r="F153" s="542"/>
      <c r="G153" s="542"/>
      <c r="H153" s="182">
        <f t="shared" si="10"/>
        <v>451</v>
      </c>
      <c r="I153" s="182">
        <v>410</v>
      </c>
    </row>
    <row r="154" spans="1:9" ht="24.95" customHeight="1" x14ac:dyDescent="0.25">
      <c r="A154" s="570" t="s">
        <v>279</v>
      </c>
      <c r="B154" s="570"/>
      <c r="C154" s="570"/>
      <c r="D154" s="570"/>
      <c r="E154" s="570"/>
      <c r="F154" s="570"/>
      <c r="G154" s="570"/>
      <c r="H154" s="570"/>
      <c r="I154" s="570"/>
    </row>
    <row r="155" spans="1:9" ht="30" customHeight="1" x14ac:dyDescent="0.25">
      <c r="A155" s="165" t="s">
        <v>2</v>
      </c>
      <c r="B155" s="571" t="s">
        <v>3</v>
      </c>
      <c r="C155" s="571"/>
      <c r="D155" s="165" t="s">
        <v>4</v>
      </c>
      <c r="E155" s="165" t="s">
        <v>5</v>
      </c>
      <c r="F155" s="165" t="s">
        <v>6</v>
      </c>
      <c r="G155" s="153" t="s">
        <v>7</v>
      </c>
      <c r="H155" s="154" t="s">
        <v>360</v>
      </c>
      <c r="I155" s="154" t="s">
        <v>359</v>
      </c>
    </row>
    <row r="156" spans="1:9" ht="47.25" customHeight="1" x14ac:dyDescent="0.25">
      <c r="A156" s="161">
        <f>A153+1</f>
        <v>120</v>
      </c>
      <c r="B156" s="162"/>
      <c r="C156" s="171" t="s">
        <v>280</v>
      </c>
      <c r="D156" s="175" t="s">
        <v>281</v>
      </c>
      <c r="E156" s="194" t="s">
        <v>70</v>
      </c>
      <c r="F156" s="174" t="s">
        <v>282</v>
      </c>
      <c r="G156" s="174" t="s">
        <v>34</v>
      </c>
      <c r="H156" s="182">
        <f>I156*10%+I156</f>
        <v>66</v>
      </c>
      <c r="I156" s="182">
        <v>60</v>
      </c>
    </row>
    <row r="157" spans="1:9" ht="45" customHeight="1" x14ac:dyDescent="0.25">
      <c r="A157" s="161">
        <f>A156+1</f>
        <v>121</v>
      </c>
      <c r="B157" s="162"/>
      <c r="C157" s="171" t="s">
        <v>283</v>
      </c>
      <c r="D157" s="175" t="s">
        <v>284</v>
      </c>
      <c r="E157" s="194">
        <v>0.5</v>
      </c>
      <c r="F157" s="174" t="s">
        <v>97</v>
      </c>
      <c r="G157" s="174" t="s">
        <v>14</v>
      </c>
      <c r="H157" s="182">
        <f t="shared" ref="H157:H158" si="13">I157*10%+I157</f>
        <v>11</v>
      </c>
      <c r="I157" s="182">
        <v>10</v>
      </c>
    </row>
    <row r="158" spans="1:9" ht="41.25" customHeight="1" x14ac:dyDescent="0.25">
      <c r="A158" s="161">
        <f>A157+1</f>
        <v>122</v>
      </c>
      <c r="B158" s="162"/>
      <c r="C158" s="171" t="s">
        <v>285</v>
      </c>
      <c r="D158" s="175" t="s">
        <v>286</v>
      </c>
      <c r="E158" s="194">
        <v>0.35</v>
      </c>
      <c r="F158" s="174" t="s">
        <v>287</v>
      </c>
      <c r="G158" s="174" t="s">
        <v>14</v>
      </c>
      <c r="H158" s="182">
        <f t="shared" si="13"/>
        <v>63.8</v>
      </c>
      <c r="I158" s="182">
        <v>58</v>
      </c>
    </row>
    <row r="159" spans="1:9" ht="24.95" customHeight="1" x14ac:dyDescent="0.25">
      <c r="A159" s="570" t="s">
        <v>288</v>
      </c>
      <c r="B159" s="570"/>
      <c r="C159" s="570"/>
      <c r="D159" s="570"/>
      <c r="E159" s="570"/>
      <c r="F159" s="570"/>
      <c r="G159" s="570"/>
      <c r="H159" s="570"/>
      <c r="I159" s="570"/>
    </row>
    <row r="160" spans="1:9" ht="30" customHeight="1" x14ac:dyDescent="0.25">
      <c r="A160" s="165" t="s">
        <v>2</v>
      </c>
      <c r="B160" s="571" t="s">
        <v>3</v>
      </c>
      <c r="C160" s="571"/>
      <c r="D160" s="165" t="s">
        <v>4</v>
      </c>
      <c r="E160" s="165" t="s">
        <v>5</v>
      </c>
      <c r="F160" s="165" t="s">
        <v>6</v>
      </c>
      <c r="G160" s="153" t="s">
        <v>7</v>
      </c>
      <c r="H160" s="154" t="s">
        <v>360</v>
      </c>
      <c r="I160" s="154" t="s">
        <v>359</v>
      </c>
    </row>
    <row r="161" spans="1:9" ht="36" customHeight="1" x14ac:dyDescent="0.25">
      <c r="A161" s="161">
        <f>SUM(A158+1)</f>
        <v>123</v>
      </c>
      <c r="B161" s="531"/>
      <c r="C161" s="532" t="s">
        <v>289</v>
      </c>
      <c r="D161" s="541" t="s">
        <v>290</v>
      </c>
      <c r="E161" s="194" t="s">
        <v>291</v>
      </c>
      <c r="F161" s="542" t="s">
        <v>14</v>
      </c>
      <c r="G161" s="542" t="s">
        <v>14</v>
      </c>
      <c r="H161" s="182">
        <f>I161*10%+I161</f>
        <v>181.5</v>
      </c>
      <c r="I161" s="182">
        <v>165</v>
      </c>
    </row>
    <row r="162" spans="1:9" ht="43.5" customHeight="1" x14ac:dyDescent="0.25">
      <c r="A162" s="161">
        <f>A161+1</f>
        <v>124</v>
      </c>
      <c r="B162" s="531"/>
      <c r="C162" s="532"/>
      <c r="D162" s="541"/>
      <c r="E162" s="194" t="s">
        <v>292</v>
      </c>
      <c r="F162" s="542"/>
      <c r="G162" s="542"/>
      <c r="H162" s="182">
        <f t="shared" ref="H162:H163" si="14">I162*10%+I162</f>
        <v>203.5</v>
      </c>
      <c r="I162" s="182">
        <v>185</v>
      </c>
    </row>
    <row r="163" spans="1:9" ht="36" customHeight="1" x14ac:dyDescent="0.25">
      <c r="A163" s="161">
        <f>A162+1</f>
        <v>125</v>
      </c>
      <c r="B163" s="176"/>
      <c r="C163" s="171" t="s">
        <v>293</v>
      </c>
      <c r="D163" s="175" t="s">
        <v>294</v>
      </c>
      <c r="E163" s="194"/>
      <c r="F163" s="174" t="s">
        <v>14</v>
      </c>
      <c r="G163" s="174" t="s">
        <v>14</v>
      </c>
      <c r="H163" s="182">
        <f t="shared" si="14"/>
        <v>88</v>
      </c>
      <c r="I163" s="182">
        <v>80</v>
      </c>
    </row>
    <row r="164" spans="1:9" ht="24.95" customHeight="1" x14ac:dyDescent="0.25">
      <c r="A164" s="570" t="s">
        <v>295</v>
      </c>
      <c r="B164" s="570"/>
      <c r="C164" s="570"/>
      <c r="D164" s="570"/>
      <c r="E164" s="570"/>
      <c r="F164" s="570"/>
      <c r="G164" s="570"/>
      <c r="H164" s="570"/>
      <c r="I164" s="570"/>
    </row>
    <row r="165" spans="1:9" ht="30" customHeight="1" x14ac:dyDescent="0.25">
      <c r="A165" s="165" t="s">
        <v>2</v>
      </c>
      <c r="B165" s="571" t="s">
        <v>3</v>
      </c>
      <c r="C165" s="571"/>
      <c r="D165" s="165" t="s">
        <v>4</v>
      </c>
      <c r="E165" s="165" t="s">
        <v>5</v>
      </c>
      <c r="F165" s="165" t="s">
        <v>6</v>
      </c>
      <c r="G165" s="153" t="s">
        <v>7</v>
      </c>
      <c r="H165" s="154" t="s">
        <v>360</v>
      </c>
      <c r="I165" s="154" t="s">
        <v>359</v>
      </c>
    </row>
    <row r="166" spans="1:9" ht="50.25" customHeight="1" x14ac:dyDescent="0.25">
      <c r="A166" s="161">
        <f>A163+1</f>
        <v>126</v>
      </c>
      <c r="B166" s="176"/>
      <c r="C166" s="171" t="s">
        <v>296</v>
      </c>
      <c r="D166" s="175" t="s">
        <v>297</v>
      </c>
      <c r="E166" s="194" t="s">
        <v>298</v>
      </c>
      <c r="F166" s="174" t="s">
        <v>14</v>
      </c>
      <c r="G166" s="174" t="s">
        <v>14</v>
      </c>
      <c r="H166" s="182">
        <f>I166*10%+I166</f>
        <v>143</v>
      </c>
      <c r="I166" s="182">
        <v>130</v>
      </c>
    </row>
    <row r="167" spans="1:9" ht="45" customHeight="1" x14ac:dyDescent="0.25">
      <c r="A167" s="161">
        <v>127</v>
      </c>
      <c r="B167" s="176"/>
      <c r="C167" s="171" t="s">
        <v>299</v>
      </c>
      <c r="D167" s="175" t="s">
        <v>300</v>
      </c>
      <c r="E167" s="194" t="s">
        <v>85</v>
      </c>
      <c r="F167" s="174" t="s">
        <v>14</v>
      </c>
      <c r="G167" s="174" t="s">
        <v>14</v>
      </c>
      <c r="H167" s="182">
        <f t="shared" ref="H167:H172" si="15">I167*10%+I167</f>
        <v>368.5</v>
      </c>
      <c r="I167" s="182">
        <v>335</v>
      </c>
    </row>
    <row r="168" spans="1:9" ht="43.5" customHeight="1" x14ac:dyDescent="0.25">
      <c r="A168" s="161">
        <f>A167+1</f>
        <v>128</v>
      </c>
      <c r="B168" s="176"/>
      <c r="C168" s="171" t="s">
        <v>301</v>
      </c>
      <c r="D168" s="175" t="s">
        <v>302</v>
      </c>
      <c r="E168" s="194" t="s">
        <v>70</v>
      </c>
      <c r="F168" s="174" t="s">
        <v>14</v>
      </c>
      <c r="G168" s="174" t="s">
        <v>14</v>
      </c>
      <c r="H168" s="182">
        <f t="shared" si="15"/>
        <v>484</v>
      </c>
      <c r="I168" s="182">
        <v>440</v>
      </c>
    </row>
    <row r="169" spans="1:9" ht="40.5" customHeight="1" x14ac:dyDescent="0.25">
      <c r="A169" s="161">
        <f>A168+1</f>
        <v>129</v>
      </c>
      <c r="B169" s="176"/>
      <c r="C169" s="171" t="s">
        <v>296</v>
      </c>
      <c r="D169" s="175" t="s">
        <v>303</v>
      </c>
      <c r="E169" s="194" t="s">
        <v>70</v>
      </c>
      <c r="F169" s="174" t="s">
        <v>14</v>
      </c>
      <c r="G169" s="174" t="s">
        <v>14</v>
      </c>
      <c r="H169" s="182">
        <f t="shared" si="15"/>
        <v>15.4</v>
      </c>
      <c r="I169" s="182">
        <v>14</v>
      </c>
    </row>
    <row r="170" spans="1:9" ht="44.25" customHeight="1" x14ac:dyDescent="0.25">
      <c r="A170" s="161">
        <f>A169+1</f>
        <v>130</v>
      </c>
      <c r="B170" s="176"/>
      <c r="C170" s="171" t="s">
        <v>304</v>
      </c>
      <c r="D170" s="175" t="s">
        <v>305</v>
      </c>
      <c r="E170" s="194" t="s">
        <v>70</v>
      </c>
      <c r="F170" s="174" t="s">
        <v>14</v>
      </c>
      <c r="G170" s="174" t="s">
        <v>14</v>
      </c>
      <c r="H170" s="182">
        <f t="shared" si="15"/>
        <v>8.25</v>
      </c>
      <c r="I170" s="182">
        <v>7.5</v>
      </c>
    </row>
    <row r="171" spans="1:9" ht="51.75" customHeight="1" x14ac:dyDescent="0.25">
      <c r="A171" s="161">
        <f>A170+1</f>
        <v>131</v>
      </c>
      <c r="B171" s="176"/>
      <c r="C171" s="171" t="s">
        <v>306</v>
      </c>
      <c r="D171" s="175" t="s">
        <v>307</v>
      </c>
      <c r="E171" s="194" t="s">
        <v>70</v>
      </c>
      <c r="F171" s="174" t="s">
        <v>14</v>
      </c>
      <c r="G171" s="174" t="s">
        <v>14</v>
      </c>
      <c r="H171" s="182">
        <f t="shared" si="15"/>
        <v>8.25</v>
      </c>
      <c r="I171" s="182">
        <v>7.5</v>
      </c>
    </row>
    <row r="172" spans="1:9" ht="40.5" customHeight="1" x14ac:dyDescent="0.25">
      <c r="A172" s="161">
        <f>A171+1</f>
        <v>132</v>
      </c>
      <c r="B172" s="47"/>
      <c r="C172" s="47" t="s">
        <v>308</v>
      </c>
      <c r="D172" s="48" t="s">
        <v>309</v>
      </c>
      <c r="E172" s="47"/>
      <c r="F172" s="47" t="s">
        <v>14</v>
      </c>
      <c r="G172" s="47" t="s">
        <v>14</v>
      </c>
      <c r="H172" s="182">
        <f t="shared" si="15"/>
        <v>660</v>
      </c>
      <c r="I172" s="182">
        <v>600</v>
      </c>
    </row>
    <row r="173" spans="1:9" ht="24.95" customHeight="1" x14ac:dyDescent="0.25">
      <c r="A173" s="570" t="s">
        <v>310</v>
      </c>
      <c r="B173" s="570"/>
      <c r="C173" s="570"/>
      <c r="D173" s="570"/>
      <c r="E173" s="570"/>
      <c r="F173" s="570"/>
      <c r="G173" s="570"/>
      <c r="H173" s="570"/>
      <c r="I173" s="570"/>
    </row>
    <row r="174" spans="1:9" ht="30" customHeight="1" x14ac:dyDescent="0.25">
      <c r="A174" s="165" t="s">
        <v>2</v>
      </c>
      <c r="B174" s="571" t="s">
        <v>3</v>
      </c>
      <c r="C174" s="571"/>
      <c r="D174" s="165" t="s">
        <v>4</v>
      </c>
      <c r="E174" s="165" t="s">
        <v>5</v>
      </c>
      <c r="F174" s="165" t="s">
        <v>6</v>
      </c>
      <c r="G174" s="153" t="s">
        <v>7</v>
      </c>
      <c r="H174" s="154" t="s">
        <v>360</v>
      </c>
      <c r="I174" s="154" t="s">
        <v>359</v>
      </c>
    </row>
    <row r="175" spans="1:9" ht="46.5" customHeight="1" x14ac:dyDescent="0.25">
      <c r="A175" s="161">
        <f>SUM(A172+1)</f>
        <v>133</v>
      </c>
      <c r="B175" s="162"/>
      <c r="C175" s="171" t="s">
        <v>311</v>
      </c>
      <c r="D175" s="175" t="s">
        <v>312</v>
      </c>
      <c r="E175" s="194" t="s">
        <v>313</v>
      </c>
      <c r="F175" s="37" t="s">
        <v>314</v>
      </c>
      <c r="G175" s="49" t="s">
        <v>315</v>
      </c>
      <c r="H175" s="182">
        <f>I175*10%+I175</f>
        <v>126.5</v>
      </c>
      <c r="I175" s="182">
        <v>115</v>
      </c>
    </row>
    <row r="176" spans="1:9" ht="44.25" customHeight="1" x14ac:dyDescent="0.25">
      <c r="A176" s="161">
        <f>A175+1</f>
        <v>134</v>
      </c>
      <c r="B176" s="162"/>
      <c r="C176" s="171" t="s">
        <v>316</v>
      </c>
      <c r="D176" s="175" t="s">
        <v>317</v>
      </c>
      <c r="E176" s="50" t="s">
        <v>318</v>
      </c>
      <c r="F176" s="37" t="s">
        <v>315</v>
      </c>
      <c r="G176" s="49" t="s">
        <v>14</v>
      </c>
      <c r="H176" s="182">
        <f t="shared" ref="H176:H180" si="16">I176*10%+I176</f>
        <v>313.5</v>
      </c>
      <c r="I176" s="182">
        <v>285</v>
      </c>
    </row>
    <row r="177" spans="1:9" ht="49.5" customHeight="1" x14ac:dyDescent="0.25">
      <c r="A177" s="161">
        <f>A176+1</f>
        <v>135</v>
      </c>
      <c r="B177" s="162"/>
      <c r="C177" s="171" t="s">
        <v>319</v>
      </c>
      <c r="D177" s="175" t="s">
        <v>320</v>
      </c>
      <c r="E177" s="50" t="s">
        <v>318</v>
      </c>
      <c r="F177" s="37" t="s">
        <v>315</v>
      </c>
      <c r="G177" s="49" t="s">
        <v>14</v>
      </c>
      <c r="H177" s="182">
        <f t="shared" si="16"/>
        <v>825</v>
      </c>
      <c r="I177" s="182">
        <v>750</v>
      </c>
    </row>
    <row r="178" spans="1:9" ht="43.5" customHeight="1" x14ac:dyDescent="0.25">
      <c r="A178" s="161">
        <f>A177+1</f>
        <v>136</v>
      </c>
      <c r="B178" s="162"/>
      <c r="C178" s="171" t="s">
        <v>321</v>
      </c>
      <c r="D178" s="175" t="s">
        <v>322</v>
      </c>
      <c r="E178" s="50" t="s">
        <v>318</v>
      </c>
      <c r="F178" s="37" t="s">
        <v>315</v>
      </c>
      <c r="G178" s="49" t="s">
        <v>14</v>
      </c>
      <c r="H178" s="182">
        <f t="shared" si="16"/>
        <v>825</v>
      </c>
      <c r="I178" s="182">
        <v>750</v>
      </c>
    </row>
    <row r="179" spans="1:9" ht="53.25" customHeight="1" x14ac:dyDescent="0.25">
      <c r="A179" s="161">
        <f>A178+1</f>
        <v>137</v>
      </c>
      <c r="B179" s="162"/>
      <c r="C179" s="171" t="s">
        <v>323</v>
      </c>
      <c r="D179" s="35" t="s">
        <v>324</v>
      </c>
      <c r="E179" s="50" t="s">
        <v>318</v>
      </c>
      <c r="F179" s="37" t="s">
        <v>325</v>
      </c>
      <c r="G179" s="49" t="s">
        <v>14</v>
      </c>
      <c r="H179" s="182">
        <f t="shared" si="16"/>
        <v>79.2</v>
      </c>
      <c r="I179" s="182">
        <v>72</v>
      </c>
    </row>
    <row r="180" spans="1:9" ht="51.75" customHeight="1" x14ac:dyDescent="0.25">
      <c r="A180" s="161">
        <f>A179+1</f>
        <v>138</v>
      </c>
      <c r="B180" s="162"/>
      <c r="C180" s="171" t="s">
        <v>326</v>
      </c>
      <c r="D180" s="35" t="s">
        <v>327</v>
      </c>
      <c r="E180" s="50" t="s">
        <v>318</v>
      </c>
      <c r="F180" s="37" t="s">
        <v>175</v>
      </c>
      <c r="G180" s="49" t="s">
        <v>14</v>
      </c>
      <c r="H180" s="182">
        <f t="shared" si="16"/>
        <v>49.5</v>
      </c>
      <c r="I180" s="182">
        <v>45</v>
      </c>
    </row>
    <row r="181" spans="1:9" ht="24.95" customHeight="1" x14ac:dyDescent="0.25">
      <c r="A181" s="572" t="s">
        <v>328</v>
      </c>
      <c r="B181" s="572"/>
      <c r="C181" s="572"/>
      <c r="D181" s="572"/>
      <c r="E181" s="572"/>
      <c r="F181" s="572"/>
      <c r="G181" s="572"/>
      <c r="H181" s="572"/>
      <c r="I181" s="572"/>
    </row>
    <row r="182" spans="1:9" ht="24.95" customHeight="1" x14ac:dyDescent="0.25">
      <c r="A182" s="540" t="s">
        <v>329</v>
      </c>
      <c r="B182" s="540"/>
      <c r="C182" s="540"/>
      <c r="D182" s="540"/>
      <c r="E182" s="540"/>
      <c r="F182" s="540"/>
      <c r="G182" s="540"/>
      <c r="H182" s="540"/>
      <c r="I182" s="540"/>
    </row>
    <row r="183" spans="1:9" ht="24.95" customHeight="1" x14ac:dyDescent="0.25">
      <c r="A183" s="540" t="s">
        <v>330</v>
      </c>
      <c r="B183" s="540"/>
      <c r="C183" s="540"/>
      <c r="D183" s="540"/>
      <c r="E183" s="540"/>
      <c r="F183" s="540"/>
      <c r="G183" s="540"/>
      <c r="H183" s="51"/>
      <c r="I183" s="52"/>
    </row>
    <row r="184" spans="1:9" ht="24.95" customHeight="1" x14ac:dyDescent="0.25">
      <c r="A184" s="534" t="s">
        <v>331</v>
      </c>
      <c r="B184" s="534"/>
      <c r="C184" s="534"/>
      <c r="D184" s="534"/>
      <c r="E184" s="534"/>
      <c r="F184" s="534"/>
      <c r="G184" s="534"/>
      <c r="H184" s="53"/>
      <c r="I184" s="52"/>
    </row>
    <row r="185" spans="1:9" ht="24.95" customHeight="1" x14ac:dyDescent="0.25">
      <c r="A185" s="534" t="s">
        <v>332</v>
      </c>
      <c r="B185" s="534"/>
      <c r="C185" s="534"/>
      <c r="D185" s="534"/>
      <c r="E185" s="534"/>
      <c r="F185" s="534"/>
      <c r="G185" s="534"/>
      <c r="H185" s="53"/>
      <c r="I185" s="52"/>
    </row>
    <row r="186" spans="1:9" ht="24.95" customHeight="1" x14ac:dyDescent="0.25">
      <c r="A186" s="571" t="s">
        <v>333</v>
      </c>
      <c r="B186" s="571"/>
      <c r="C186" s="571"/>
      <c r="D186" s="571"/>
      <c r="E186" s="165" t="s">
        <v>334</v>
      </c>
      <c r="F186" s="165" t="s">
        <v>335</v>
      </c>
      <c r="G186" s="155" t="s">
        <v>7</v>
      </c>
      <c r="H186" s="154" t="s">
        <v>360</v>
      </c>
      <c r="I186" s="154" t="s">
        <v>359</v>
      </c>
    </row>
    <row r="187" spans="1:9" ht="52.5" customHeight="1" x14ac:dyDescent="0.25">
      <c r="A187" s="536">
        <f>A180+1</f>
        <v>139</v>
      </c>
      <c r="B187" s="537"/>
      <c r="C187" s="532"/>
      <c r="D187" s="533" t="s">
        <v>337</v>
      </c>
      <c r="E187" s="56" t="s">
        <v>338</v>
      </c>
      <c r="F187" s="56" t="s">
        <v>339</v>
      </c>
      <c r="G187" s="56" t="s">
        <v>340</v>
      </c>
      <c r="H187" s="182">
        <f t="shared" ref="H187:H193" si="17">I187*10%+I187</f>
        <v>203.5</v>
      </c>
      <c r="I187" s="182">
        <v>185</v>
      </c>
    </row>
    <row r="188" spans="1:9" ht="39" customHeight="1" x14ac:dyDescent="0.25">
      <c r="A188" s="536"/>
      <c r="B188" s="537"/>
      <c r="C188" s="532"/>
      <c r="D188" s="533"/>
      <c r="E188" s="57" t="s">
        <v>341</v>
      </c>
      <c r="F188" s="57" t="s">
        <v>339</v>
      </c>
      <c r="G188" s="57" t="s">
        <v>340</v>
      </c>
      <c r="H188" s="182">
        <f t="shared" si="17"/>
        <v>291.5</v>
      </c>
      <c r="I188" s="182">
        <v>265</v>
      </c>
    </row>
    <row r="189" spans="1:9" ht="48.75" customHeight="1" x14ac:dyDescent="0.25">
      <c r="A189" s="536"/>
      <c r="B189" s="537"/>
      <c r="C189" s="532"/>
      <c r="D189" s="533"/>
      <c r="E189" s="56" t="s">
        <v>342</v>
      </c>
      <c r="F189" s="56" t="s">
        <v>339</v>
      </c>
      <c r="G189" s="56" t="s">
        <v>340</v>
      </c>
      <c r="H189" s="182">
        <f t="shared" si="17"/>
        <v>396</v>
      </c>
      <c r="I189" s="182">
        <v>360</v>
      </c>
    </row>
    <row r="190" spans="1:9" ht="39.950000000000003" customHeight="1" x14ac:dyDescent="0.25">
      <c r="A190" s="536"/>
      <c r="B190" s="537"/>
      <c r="C190" s="532"/>
      <c r="D190" s="533"/>
      <c r="E190" s="57" t="s">
        <v>343</v>
      </c>
      <c r="F190" s="57" t="s">
        <v>339</v>
      </c>
      <c r="G190" s="57" t="s">
        <v>340</v>
      </c>
      <c r="H190" s="182">
        <f t="shared" si="17"/>
        <v>489.5</v>
      </c>
      <c r="I190" s="182">
        <v>445</v>
      </c>
    </row>
    <row r="191" spans="1:9" ht="39.950000000000003" customHeight="1" x14ac:dyDescent="0.25">
      <c r="A191" s="536"/>
      <c r="B191" s="537"/>
      <c r="C191" s="532"/>
      <c r="D191" s="533"/>
      <c r="E191" s="56" t="s">
        <v>344</v>
      </c>
      <c r="F191" s="56" t="s">
        <v>339</v>
      </c>
      <c r="G191" s="56" t="s">
        <v>340</v>
      </c>
      <c r="H191" s="182">
        <f t="shared" si="17"/>
        <v>588.5</v>
      </c>
      <c r="I191" s="182">
        <v>535</v>
      </c>
    </row>
    <row r="192" spans="1:9" ht="39.950000000000003" customHeight="1" x14ac:dyDescent="0.25">
      <c r="A192" s="536"/>
      <c r="B192" s="537"/>
      <c r="C192" s="532"/>
      <c r="D192" s="533"/>
      <c r="E192" s="57" t="s">
        <v>345</v>
      </c>
      <c r="F192" s="57" t="s">
        <v>339</v>
      </c>
      <c r="G192" s="57" t="s">
        <v>340</v>
      </c>
      <c r="H192" s="182">
        <f t="shared" si="17"/>
        <v>687.5</v>
      </c>
      <c r="I192" s="182">
        <v>625</v>
      </c>
    </row>
    <row r="193" spans="1:10" ht="39.950000000000003" customHeight="1" x14ac:dyDescent="0.25">
      <c r="A193" s="536"/>
      <c r="B193" s="537"/>
      <c r="C193" s="532"/>
      <c r="D193" s="533"/>
      <c r="E193" s="56" t="s">
        <v>346</v>
      </c>
      <c r="F193" s="56" t="s">
        <v>339</v>
      </c>
      <c r="G193" s="56" t="s">
        <v>340</v>
      </c>
      <c r="H193" s="182">
        <f t="shared" si="17"/>
        <v>786.5</v>
      </c>
      <c r="I193" s="182">
        <v>715</v>
      </c>
    </row>
    <row r="194" spans="1:10" ht="24.95" customHeight="1" x14ac:dyDescent="0.25">
      <c r="A194" s="573" t="s">
        <v>347</v>
      </c>
      <c r="B194" s="574"/>
      <c r="C194" s="574"/>
      <c r="D194" s="575"/>
      <c r="E194" s="165" t="s">
        <v>334</v>
      </c>
      <c r="F194" s="165" t="s">
        <v>335</v>
      </c>
      <c r="G194" s="155" t="s">
        <v>7</v>
      </c>
      <c r="H194" s="154" t="s">
        <v>360</v>
      </c>
      <c r="I194" s="154" t="s">
        <v>359</v>
      </c>
    </row>
    <row r="195" spans="1:10" ht="39.950000000000003" customHeight="1" x14ac:dyDescent="0.25">
      <c r="A195" s="530">
        <f>A187+1</f>
        <v>140</v>
      </c>
      <c r="B195" s="531"/>
      <c r="C195" s="532"/>
      <c r="D195" s="533" t="s">
        <v>337</v>
      </c>
      <c r="E195" s="56" t="s">
        <v>348</v>
      </c>
      <c r="F195" s="56" t="s">
        <v>349</v>
      </c>
      <c r="G195" s="58" t="s">
        <v>14</v>
      </c>
      <c r="H195" s="182">
        <f t="shared" ref="H195:H201" si="18">I195*10%+I195</f>
        <v>15.4</v>
      </c>
      <c r="I195" s="182">
        <v>14</v>
      </c>
    </row>
    <row r="196" spans="1:10" ht="39.950000000000003" customHeight="1" x14ac:dyDescent="0.25">
      <c r="A196" s="530"/>
      <c r="B196" s="531"/>
      <c r="C196" s="532"/>
      <c r="D196" s="533"/>
      <c r="E196" s="57" t="s">
        <v>350</v>
      </c>
      <c r="F196" s="57" t="s">
        <v>349</v>
      </c>
      <c r="G196" s="59" t="s">
        <v>14</v>
      </c>
      <c r="H196" s="182">
        <f t="shared" si="18"/>
        <v>18.7</v>
      </c>
      <c r="I196" s="182">
        <v>17</v>
      </c>
    </row>
    <row r="197" spans="1:10" ht="33.75" customHeight="1" x14ac:dyDescent="0.25">
      <c r="A197" s="530"/>
      <c r="B197" s="531"/>
      <c r="C197" s="532"/>
      <c r="D197" s="533"/>
      <c r="E197" s="56" t="s">
        <v>351</v>
      </c>
      <c r="F197" s="56" t="s">
        <v>349</v>
      </c>
      <c r="G197" s="58" t="s">
        <v>14</v>
      </c>
      <c r="H197" s="182">
        <f t="shared" si="18"/>
        <v>19.25</v>
      </c>
      <c r="I197" s="182">
        <v>17.5</v>
      </c>
    </row>
    <row r="198" spans="1:10" ht="39.950000000000003" customHeight="1" x14ac:dyDescent="0.25">
      <c r="A198" s="530"/>
      <c r="B198" s="531"/>
      <c r="C198" s="532"/>
      <c r="D198" s="533"/>
      <c r="E198" s="57" t="s">
        <v>352</v>
      </c>
      <c r="F198" s="57" t="s">
        <v>349</v>
      </c>
      <c r="G198" s="59" t="s">
        <v>14</v>
      </c>
      <c r="H198" s="182">
        <f t="shared" si="18"/>
        <v>23.1</v>
      </c>
      <c r="I198" s="182">
        <v>21</v>
      </c>
    </row>
    <row r="199" spans="1:10" ht="39.950000000000003" customHeight="1" x14ac:dyDescent="0.25">
      <c r="A199" s="530"/>
      <c r="B199" s="531"/>
      <c r="C199" s="532"/>
      <c r="D199" s="533"/>
      <c r="E199" s="56" t="s">
        <v>353</v>
      </c>
      <c r="F199" s="56" t="s">
        <v>349</v>
      </c>
      <c r="G199" s="58" t="s">
        <v>14</v>
      </c>
      <c r="H199" s="182">
        <f t="shared" si="18"/>
        <v>26.4</v>
      </c>
      <c r="I199" s="182">
        <v>24</v>
      </c>
    </row>
    <row r="200" spans="1:10" ht="39.950000000000003" customHeight="1" x14ac:dyDescent="0.25">
      <c r="A200" s="530"/>
      <c r="B200" s="531"/>
      <c r="C200" s="532"/>
      <c r="D200" s="533"/>
      <c r="E200" s="57" t="s">
        <v>354</v>
      </c>
      <c r="F200" s="57" t="s">
        <v>349</v>
      </c>
      <c r="G200" s="59" t="s">
        <v>14</v>
      </c>
      <c r="H200" s="182">
        <f t="shared" si="18"/>
        <v>27.5</v>
      </c>
      <c r="I200" s="182">
        <v>25</v>
      </c>
    </row>
    <row r="201" spans="1:10" ht="39.950000000000003" customHeight="1" x14ac:dyDescent="0.25">
      <c r="A201" s="530"/>
      <c r="B201" s="531"/>
      <c r="C201" s="532"/>
      <c r="D201" s="533"/>
      <c r="E201" s="56" t="s">
        <v>355</v>
      </c>
      <c r="F201" s="56" t="s">
        <v>349</v>
      </c>
      <c r="G201" s="58" t="s">
        <v>14</v>
      </c>
      <c r="H201" s="182">
        <f t="shared" si="18"/>
        <v>37.4</v>
      </c>
      <c r="I201" s="182">
        <v>34</v>
      </c>
    </row>
    <row r="202" spans="1:10" ht="39.950000000000003" customHeight="1" x14ac:dyDescent="0.25">
      <c r="A202" s="61"/>
      <c r="B202" s="61"/>
      <c r="H202" s="65"/>
    </row>
    <row r="203" spans="1:10" ht="39.950000000000003" customHeight="1" x14ac:dyDescent="0.25">
      <c r="A203" s="61"/>
      <c r="B203" s="61"/>
      <c r="H203" s="65"/>
    </row>
    <row r="204" spans="1:10" ht="39.950000000000003" customHeight="1" x14ac:dyDescent="0.25">
      <c r="A204" s="61"/>
      <c r="B204" s="61"/>
      <c r="H204" s="65"/>
    </row>
    <row r="205" spans="1:10" ht="48" customHeight="1" x14ac:dyDescent="0.25">
      <c r="A205" s="61"/>
      <c r="B205" s="61"/>
      <c r="H205" s="65"/>
    </row>
    <row r="206" spans="1:10" ht="57" customHeight="1" x14ac:dyDescent="0.25">
      <c r="A206" s="67"/>
      <c r="B206" s="67"/>
    </row>
    <row r="207" spans="1:10" s="28" customFormat="1" ht="48" customHeight="1" x14ac:dyDescent="0.25">
      <c r="A207" s="1"/>
      <c r="B207" s="1"/>
      <c r="D207" s="62"/>
      <c r="E207" s="63"/>
      <c r="F207" s="63"/>
      <c r="G207" s="64"/>
      <c r="H207" s="68"/>
      <c r="I207" s="66"/>
      <c r="J207" s="1"/>
    </row>
    <row r="208" spans="1:10" s="28" customFormat="1" ht="63.75" customHeight="1" x14ac:dyDescent="0.25">
      <c r="A208" s="1"/>
      <c r="B208" s="1"/>
      <c r="D208" s="62"/>
      <c r="E208" s="63"/>
      <c r="F208" s="63"/>
      <c r="G208" s="64"/>
      <c r="H208" s="68"/>
      <c r="I208" s="66"/>
      <c r="J208" s="69"/>
    </row>
    <row r="209" spans="1:10" s="28" customFormat="1" ht="24.95" customHeight="1" x14ac:dyDescent="0.25">
      <c r="A209" s="1"/>
      <c r="B209" s="1"/>
      <c r="D209" s="62"/>
      <c r="E209" s="63"/>
      <c r="F209" s="63"/>
      <c r="G209" s="64"/>
      <c r="H209" s="68"/>
      <c r="I209" s="66"/>
    </row>
    <row r="210" spans="1:10" s="28" customFormat="1" ht="24.95" customHeight="1" x14ac:dyDescent="0.25">
      <c r="A210" s="1"/>
      <c r="B210" s="1"/>
      <c r="D210" s="62"/>
      <c r="E210" s="63"/>
      <c r="F210" s="63"/>
      <c r="G210" s="64"/>
      <c r="H210" s="68"/>
      <c r="I210" s="66"/>
    </row>
    <row r="211" spans="1:10" s="28" customFormat="1" ht="24.95" customHeight="1" x14ac:dyDescent="0.25">
      <c r="A211" s="1"/>
      <c r="B211" s="1"/>
      <c r="D211" s="62"/>
      <c r="E211" s="63"/>
      <c r="F211" s="63"/>
      <c r="G211" s="64"/>
      <c r="H211" s="68"/>
      <c r="I211" s="66"/>
    </row>
    <row r="212" spans="1:10" s="28" customFormat="1" ht="24.95" customHeight="1" x14ac:dyDescent="0.25">
      <c r="A212" s="1"/>
      <c r="B212" s="1"/>
      <c r="D212" s="62"/>
      <c r="E212" s="63"/>
      <c r="F212" s="63"/>
      <c r="G212" s="64"/>
      <c r="H212" s="68"/>
      <c r="I212" s="66"/>
    </row>
    <row r="213" spans="1:10" s="28" customFormat="1" ht="24.95" customHeight="1" x14ac:dyDescent="0.25">
      <c r="A213" s="1"/>
      <c r="B213" s="1"/>
      <c r="D213" s="62"/>
      <c r="E213" s="63"/>
      <c r="F213" s="63"/>
      <c r="G213" s="64"/>
      <c r="H213" s="68"/>
      <c r="I213" s="66"/>
    </row>
    <row r="214" spans="1:10" s="28" customFormat="1" ht="30" customHeight="1" x14ac:dyDescent="0.25">
      <c r="A214" s="1"/>
      <c r="B214" s="1"/>
      <c r="D214" s="62"/>
      <c r="E214" s="63"/>
      <c r="F214" s="63"/>
      <c r="G214" s="64"/>
      <c r="H214" s="68"/>
      <c r="I214" s="66"/>
    </row>
    <row r="215" spans="1:10" s="28" customFormat="1" ht="28.5" customHeight="1" x14ac:dyDescent="0.25">
      <c r="A215" s="1"/>
      <c r="B215" s="1"/>
      <c r="D215" s="62"/>
      <c r="E215" s="63"/>
      <c r="F215" s="63"/>
      <c r="G215" s="64"/>
      <c r="H215" s="68"/>
      <c r="I215" s="66"/>
    </row>
    <row r="216" spans="1:10" s="28" customFormat="1" ht="32.25" customHeight="1" x14ac:dyDescent="0.25">
      <c r="A216" s="1"/>
      <c r="B216" s="1"/>
      <c r="D216" s="62"/>
      <c r="E216" s="63"/>
      <c r="F216" s="63"/>
      <c r="G216" s="64"/>
      <c r="H216" s="68"/>
      <c r="I216" s="66"/>
      <c r="J216" s="70"/>
    </row>
    <row r="217" spans="1:10" s="28" customFormat="1" ht="24.95" customHeight="1" x14ac:dyDescent="0.25">
      <c r="A217" s="1"/>
      <c r="B217" s="1"/>
      <c r="D217" s="62"/>
      <c r="E217" s="63"/>
      <c r="F217" s="63"/>
      <c r="G217" s="64"/>
      <c r="H217" s="68"/>
      <c r="I217" s="66"/>
    </row>
    <row r="218" spans="1:10" s="28" customFormat="1" ht="24.95" customHeight="1" x14ac:dyDescent="0.25">
      <c r="A218" s="1"/>
      <c r="B218" s="1"/>
      <c r="D218" s="62"/>
      <c r="E218" s="63"/>
      <c r="F218" s="63"/>
      <c r="G218" s="64"/>
      <c r="H218" s="68"/>
      <c r="I218" s="66"/>
    </row>
    <row r="219" spans="1:10" s="28" customFormat="1" ht="27" customHeight="1" x14ac:dyDescent="0.25">
      <c r="A219" s="1"/>
      <c r="B219" s="1"/>
      <c r="D219" s="62"/>
      <c r="E219" s="63"/>
      <c r="F219" s="63"/>
      <c r="G219" s="64"/>
      <c r="H219" s="68"/>
      <c r="I219" s="66"/>
    </row>
    <row r="220" spans="1:10" s="28" customFormat="1" ht="28.5" customHeight="1" x14ac:dyDescent="0.25">
      <c r="A220" s="1"/>
      <c r="B220" s="1"/>
      <c r="D220" s="62"/>
      <c r="E220" s="63"/>
      <c r="F220" s="63"/>
      <c r="G220" s="64"/>
      <c r="H220" s="68"/>
      <c r="I220" s="66"/>
    </row>
    <row r="221" spans="1:10" ht="27" customHeight="1" x14ac:dyDescent="0.25"/>
    <row r="222" spans="1:10" ht="26.25" customHeight="1" x14ac:dyDescent="0.25"/>
    <row r="223" spans="1:10" ht="24.75" customHeight="1" x14ac:dyDescent="0.25"/>
    <row r="224" spans="1:10" ht="21" customHeight="1" x14ac:dyDescent="0.25"/>
    <row r="225" ht="17.25" customHeight="1" x14ac:dyDescent="0.25"/>
    <row r="226" ht="19.5" customHeight="1" x14ac:dyDescent="0.25"/>
    <row r="227" ht="38.25" customHeight="1" x14ac:dyDescent="0.25"/>
    <row r="228" ht="20.25" customHeight="1" x14ac:dyDescent="0.25"/>
    <row r="229" ht="19.5" customHeight="1" x14ac:dyDescent="0.25"/>
  </sheetData>
  <mergeCells count="115">
    <mergeCell ref="A194:D194"/>
    <mergeCell ref="A195:A201"/>
    <mergeCell ref="B195:B201"/>
    <mergeCell ref="C195:C201"/>
    <mergeCell ref="D195:D201"/>
    <mergeCell ref="A183:G183"/>
    <mergeCell ref="A184:G184"/>
    <mergeCell ref="A185:G185"/>
    <mergeCell ref="A186:D186"/>
    <mergeCell ref="A187:A193"/>
    <mergeCell ref="B187:B193"/>
    <mergeCell ref="C187:C193"/>
    <mergeCell ref="D187:D193"/>
    <mergeCell ref="A164:I164"/>
    <mergeCell ref="B165:C165"/>
    <mergeCell ref="A173:I173"/>
    <mergeCell ref="B174:C174"/>
    <mergeCell ref="A181:I181"/>
    <mergeCell ref="A182:I182"/>
    <mergeCell ref="B160:C160"/>
    <mergeCell ref="B161:B162"/>
    <mergeCell ref="C161:C162"/>
    <mergeCell ref="D161:D162"/>
    <mergeCell ref="F161:F162"/>
    <mergeCell ref="G161:G162"/>
    <mergeCell ref="B148:B153"/>
    <mergeCell ref="F148:F153"/>
    <mergeCell ref="G148:G153"/>
    <mergeCell ref="A154:I154"/>
    <mergeCell ref="B155:C155"/>
    <mergeCell ref="A159:I159"/>
    <mergeCell ref="A111:I111"/>
    <mergeCell ref="B112:C112"/>
    <mergeCell ref="C124:C126"/>
    <mergeCell ref="A134:I134"/>
    <mergeCell ref="B135:C135"/>
    <mergeCell ref="C140:C142"/>
    <mergeCell ref="C102:C103"/>
    <mergeCell ref="D102:D103"/>
    <mergeCell ref="A108:A109"/>
    <mergeCell ref="B108:B109"/>
    <mergeCell ref="C108:C109"/>
    <mergeCell ref="G108:G109"/>
    <mergeCell ref="A86:A87"/>
    <mergeCell ref="A89:I89"/>
    <mergeCell ref="B90:C90"/>
    <mergeCell ref="A91:A92"/>
    <mergeCell ref="B91:B92"/>
    <mergeCell ref="C91:C92"/>
    <mergeCell ref="D91:D92"/>
    <mergeCell ref="F91:F92"/>
    <mergeCell ref="G91:G92"/>
    <mergeCell ref="A71:A72"/>
    <mergeCell ref="A74:A75"/>
    <mergeCell ref="A78:A79"/>
    <mergeCell ref="A80:A81"/>
    <mergeCell ref="A82:A83"/>
    <mergeCell ref="A84:A85"/>
    <mergeCell ref="B67:B68"/>
    <mergeCell ref="C67:C68"/>
    <mergeCell ref="F67:F68"/>
    <mergeCell ref="G67:G68"/>
    <mergeCell ref="A69:I69"/>
    <mergeCell ref="B70:C70"/>
    <mergeCell ref="B47:B48"/>
    <mergeCell ref="E47:E48"/>
    <mergeCell ref="F47:F48"/>
    <mergeCell ref="G47:G48"/>
    <mergeCell ref="A50:I50"/>
    <mergeCell ref="B51:C51"/>
    <mergeCell ref="B38:B39"/>
    <mergeCell ref="C38:C39"/>
    <mergeCell ref="E38:E39"/>
    <mergeCell ref="F38:F39"/>
    <mergeCell ref="G38:G39"/>
    <mergeCell ref="B40:B41"/>
    <mergeCell ref="E40:E41"/>
    <mergeCell ref="F40:F41"/>
    <mergeCell ref="G40:G41"/>
    <mergeCell ref="B32:B33"/>
    <mergeCell ref="C32:C33"/>
    <mergeCell ref="F32:F33"/>
    <mergeCell ref="G32:G33"/>
    <mergeCell ref="B35:B36"/>
    <mergeCell ref="C35:C36"/>
    <mergeCell ref="F35:F36"/>
    <mergeCell ref="G35:G36"/>
    <mergeCell ref="E20:E21"/>
    <mergeCell ref="F20:F21"/>
    <mergeCell ref="G20:G21"/>
    <mergeCell ref="A23:I23"/>
    <mergeCell ref="B24:C24"/>
    <mergeCell ref="B30:B31"/>
    <mergeCell ref="C30:C31"/>
    <mergeCell ref="E30:E31"/>
    <mergeCell ref="F30:F31"/>
    <mergeCell ref="G30:G31"/>
    <mergeCell ref="I7:I8"/>
    <mergeCell ref="A13:A14"/>
    <mergeCell ref="B13:B14"/>
    <mergeCell ref="E13:E14"/>
    <mergeCell ref="F13:F14"/>
    <mergeCell ref="G13:G14"/>
    <mergeCell ref="H13:H14"/>
    <mergeCell ref="I13:I14"/>
    <mergeCell ref="A1:I2"/>
    <mergeCell ref="A4:I4"/>
    <mergeCell ref="B5:C5"/>
    <mergeCell ref="A7:A8"/>
    <mergeCell ref="B7:B8"/>
    <mergeCell ref="C7:C8"/>
    <mergeCell ref="E7:E8"/>
    <mergeCell ref="F7:F8"/>
    <mergeCell ref="G7:G8"/>
    <mergeCell ref="H7:H8"/>
  </mergeCells>
  <pageMargins left="0.31496062992125984" right="0.11811023622047245" top="0.35433070866141736" bottom="0.35433070866141736" header="0.31496062992125984" footer="0.31496062992125984"/>
  <pageSetup paperSize="9" scale="70" orientation="portrait" r:id="rId1"/>
  <rowBreaks count="8" manualBreakCount="8">
    <brk id="22" max="8" man="1"/>
    <brk id="49" max="8" man="1"/>
    <brk id="68" max="8" man="1"/>
    <brk id="88" max="8" man="1"/>
    <brk id="110" max="8" man="1"/>
    <brk id="133" max="8" man="1"/>
    <brk id="153" max="8" man="1"/>
    <brk id="180" max="8" man="1"/>
  </rowBreak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8E3D0C-5842-4724-BFC9-7C2C6F44D9C4}">
  <dimension ref="A1:I229"/>
  <sheetViews>
    <sheetView zoomScaleNormal="100" workbookViewId="0">
      <selection activeCell="A4" sqref="A4:I4"/>
    </sheetView>
  </sheetViews>
  <sheetFormatPr defaultRowHeight="12" customHeight="1" x14ac:dyDescent="0.25"/>
  <cols>
    <col min="1" max="1" width="8.140625" style="1" customWidth="1"/>
    <col min="2" max="2" width="10.42578125" style="1" customWidth="1"/>
    <col min="3" max="3" width="8" style="28" customWidth="1"/>
    <col min="4" max="4" width="45.7109375" style="62" customWidth="1"/>
    <col min="5" max="6" width="12.7109375" style="63" customWidth="1"/>
    <col min="7" max="7" width="9.7109375" style="64" customWidth="1"/>
    <col min="8" max="8" width="20.7109375" style="68" customWidth="1"/>
    <col min="9" max="9" width="20.7109375" style="66" customWidth="1"/>
    <col min="10" max="16384" width="9.140625" style="1"/>
  </cols>
  <sheetData>
    <row r="1" spans="1:9" ht="26.25" customHeight="1" x14ac:dyDescent="0.25">
      <c r="A1" s="551" t="s">
        <v>0</v>
      </c>
      <c r="B1" s="551"/>
      <c r="C1" s="551"/>
      <c r="D1" s="551"/>
      <c r="E1" s="551"/>
      <c r="F1" s="551"/>
      <c r="G1" s="551"/>
      <c r="H1" s="551"/>
      <c r="I1" s="551"/>
    </row>
    <row r="2" spans="1:9" ht="47.25" customHeight="1" x14ac:dyDescent="0.25">
      <c r="A2" s="551"/>
      <c r="B2" s="551"/>
      <c r="C2" s="551"/>
      <c r="D2" s="551"/>
      <c r="E2" s="551"/>
      <c r="F2" s="551"/>
      <c r="G2" s="551"/>
      <c r="H2" s="551"/>
      <c r="I2" s="551"/>
    </row>
    <row r="3" spans="1:9" ht="18.75" customHeight="1" x14ac:dyDescent="0.25">
      <c r="A3" s="2"/>
      <c r="B3" s="2"/>
      <c r="C3" s="2"/>
      <c r="D3" s="3"/>
      <c r="E3" s="2"/>
      <c r="F3" s="2"/>
      <c r="G3" s="2"/>
      <c r="H3" s="4"/>
      <c r="I3" s="5" t="s">
        <v>388</v>
      </c>
    </row>
    <row r="4" spans="1:9" ht="24.95" customHeight="1" x14ac:dyDescent="0.25">
      <c r="A4" s="570" t="s">
        <v>1</v>
      </c>
      <c r="B4" s="570"/>
      <c r="C4" s="570"/>
      <c r="D4" s="570"/>
      <c r="E4" s="570"/>
      <c r="F4" s="570"/>
      <c r="G4" s="570"/>
      <c r="H4" s="570"/>
      <c r="I4" s="570"/>
    </row>
    <row r="5" spans="1:9" ht="30" customHeight="1" x14ac:dyDescent="0.25">
      <c r="A5" s="165" t="s">
        <v>2</v>
      </c>
      <c r="B5" s="571" t="s">
        <v>3</v>
      </c>
      <c r="C5" s="571"/>
      <c r="D5" s="165" t="s">
        <v>4</v>
      </c>
      <c r="E5" s="165" t="s">
        <v>5</v>
      </c>
      <c r="F5" s="165" t="s">
        <v>6</v>
      </c>
      <c r="G5" s="153" t="s">
        <v>7</v>
      </c>
      <c r="H5" s="154" t="s">
        <v>360</v>
      </c>
      <c r="I5" s="154" t="s">
        <v>359</v>
      </c>
    </row>
    <row r="6" spans="1:9" ht="50.1" customHeight="1" x14ac:dyDescent="0.25">
      <c r="A6" s="166">
        <v>1</v>
      </c>
      <c r="B6" s="170"/>
      <c r="C6" s="167" t="s">
        <v>10</v>
      </c>
      <c r="D6" s="186" t="s">
        <v>385</v>
      </c>
      <c r="E6" s="179" t="s">
        <v>12</v>
      </c>
      <c r="F6" s="179" t="s">
        <v>13</v>
      </c>
      <c r="G6" s="181" t="s">
        <v>14</v>
      </c>
      <c r="H6" s="185">
        <f>I6*10%+I6</f>
        <v>32.350999999999999</v>
      </c>
      <c r="I6" s="185">
        <v>29.41</v>
      </c>
    </row>
    <row r="7" spans="1:9" ht="50.1" customHeight="1" x14ac:dyDescent="0.25">
      <c r="A7" s="556">
        <v>2</v>
      </c>
      <c r="B7" s="558"/>
      <c r="C7" s="558" t="s">
        <v>15</v>
      </c>
      <c r="D7" s="187" t="s">
        <v>386</v>
      </c>
      <c r="E7" s="523" t="s">
        <v>12</v>
      </c>
      <c r="F7" s="523" t="s">
        <v>13</v>
      </c>
      <c r="G7" s="525" t="s">
        <v>14</v>
      </c>
      <c r="H7" s="591">
        <f t="shared" ref="H7:H22" si="0">I7*10%+I7</f>
        <v>32.350999999999999</v>
      </c>
      <c r="I7" s="591">
        <v>29.41</v>
      </c>
    </row>
    <row r="8" spans="1:9" ht="50.1" customHeight="1" x14ac:dyDescent="0.25">
      <c r="A8" s="557"/>
      <c r="B8" s="559"/>
      <c r="C8" s="559"/>
      <c r="D8" s="187" t="s">
        <v>387</v>
      </c>
      <c r="E8" s="524"/>
      <c r="F8" s="524"/>
      <c r="G8" s="526"/>
      <c r="H8" s="592"/>
      <c r="I8" s="592"/>
    </row>
    <row r="9" spans="1:9" ht="50.1" customHeight="1" x14ac:dyDescent="0.25">
      <c r="A9" s="166">
        <v>3</v>
      </c>
      <c r="B9" s="170"/>
      <c r="C9" s="167" t="s">
        <v>18</v>
      </c>
      <c r="D9" s="187" t="s">
        <v>373</v>
      </c>
      <c r="E9" s="177" t="s">
        <v>20</v>
      </c>
      <c r="F9" s="177" t="s">
        <v>13</v>
      </c>
      <c r="G9" s="178" t="s">
        <v>14</v>
      </c>
      <c r="H9" s="185">
        <f t="shared" si="0"/>
        <v>34.782000000000004</v>
      </c>
      <c r="I9" s="185">
        <v>31.62</v>
      </c>
    </row>
    <row r="10" spans="1:9" ht="50.1" customHeight="1" x14ac:dyDescent="0.25">
      <c r="A10" s="161">
        <v>4</v>
      </c>
      <c r="B10" s="162"/>
      <c r="C10" s="171"/>
      <c r="D10" s="199" t="s">
        <v>374</v>
      </c>
      <c r="E10" s="179" t="s">
        <v>20</v>
      </c>
      <c r="F10" s="180" t="s">
        <v>14</v>
      </c>
      <c r="G10" s="180" t="s">
        <v>14</v>
      </c>
      <c r="H10" s="185">
        <f t="shared" si="0"/>
        <v>42.46</v>
      </c>
      <c r="I10" s="185">
        <v>38.6</v>
      </c>
    </row>
    <row r="11" spans="1:9" ht="50.1" customHeight="1" x14ac:dyDescent="0.25">
      <c r="A11" s="161">
        <f>A10+1</f>
        <v>5</v>
      </c>
      <c r="B11" s="162"/>
      <c r="C11" s="171"/>
      <c r="D11" s="199" t="s">
        <v>375</v>
      </c>
      <c r="E11" s="179" t="s">
        <v>20</v>
      </c>
      <c r="F11" s="180" t="s">
        <v>14</v>
      </c>
      <c r="G11" s="180" t="s">
        <v>14</v>
      </c>
      <c r="H11" s="185">
        <f t="shared" si="0"/>
        <v>42.46</v>
      </c>
      <c r="I11" s="185">
        <v>38.6</v>
      </c>
    </row>
    <row r="12" spans="1:9" ht="50.1" customHeight="1" x14ac:dyDescent="0.25">
      <c r="A12" s="161">
        <f>A11+1</f>
        <v>6</v>
      </c>
      <c r="B12" s="162"/>
      <c r="C12" s="171"/>
      <c r="D12" s="199" t="s">
        <v>376</v>
      </c>
      <c r="E12" s="179" t="s">
        <v>20</v>
      </c>
      <c r="F12" s="180" t="s">
        <v>14</v>
      </c>
      <c r="G12" s="180" t="s">
        <v>14</v>
      </c>
      <c r="H12" s="185">
        <f t="shared" si="0"/>
        <v>42.46</v>
      </c>
      <c r="I12" s="185">
        <v>38.6</v>
      </c>
    </row>
    <row r="13" spans="1:9" s="28" customFormat="1" ht="50.1" customHeight="1" x14ac:dyDescent="0.25">
      <c r="A13" s="536">
        <f>A12+1</f>
        <v>7</v>
      </c>
      <c r="B13" s="544"/>
      <c r="C13" s="171"/>
      <c r="D13" s="199" t="s">
        <v>377</v>
      </c>
      <c r="E13" s="546" t="s">
        <v>20</v>
      </c>
      <c r="F13" s="547" t="s">
        <v>14</v>
      </c>
      <c r="G13" s="547" t="s">
        <v>14</v>
      </c>
      <c r="H13" s="591">
        <f t="shared" si="0"/>
        <v>42.46</v>
      </c>
      <c r="I13" s="591">
        <v>38.6</v>
      </c>
    </row>
    <row r="14" spans="1:9" s="28" customFormat="1" ht="50.1" customHeight="1" x14ac:dyDescent="0.25">
      <c r="A14" s="536"/>
      <c r="B14" s="544"/>
      <c r="C14" s="171"/>
      <c r="D14" s="199" t="s">
        <v>378</v>
      </c>
      <c r="E14" s="546"/>
      <c r="F14" s="547"/>
      <c r="G14" s="547"/>
      <c r="H14" s="592"/>
      <c r="I14" s="592"/>
    </row>
    <row r="15" spans="1:9" s="28" customFormat="1" ht="50.1" customHeight="1" x14ac:dyDescent="0.25">
      <c r="A15" s="161">
        <f>A13+1</f>
        <v>8</v>
      </c>
      <c r="B15" s="162"/>
      <c r="C15" s="171"/>
      <c r="D15" s="199" t="s">
        <v>379</v>
      </c>
      <c r="E15" s="179" t="s">
        <v>20</v>
      </c>
      <c r="F15" s="180" t="s">
        <v>14</v>
      </c>
      <c r="G15" s="180" t="s">
        <v>14</v>
      </c>
      <c r="H15" s="185">
        <f t="shared" si="0"/>
        <v>42.46</v>
      </c>
      <c r="I15" s="185">
        <v>38.6</v>
      </c>
    </row>
    <row r="16" spans="1:9" s="28" customFormat="1" ht="50.1" customHeight="1" x14ac:dyDescent="0.25">
      <c r="A16" s="161">
        <v>9</v>
      </c>
      <c r="B16" s="162"/>
      <c r="C16" s="171"/>
      <c r="D16" s="199" t="s">
        <v>356</v>
      </c>
      <c r="E16" s="179"/>
      <c r="F16" s="180" t="s">
        <v>14</v>
      </c>
      <c r="G16" s="180" t="s">
        <v>14</v>
      </c>
      <c r="H16" s="185">
        <f t="shared" si="0"/>
        <v>111.21</v>
      </c>
      <c r="I16" s="185">
        <v>101.1</v>
      </c>
    </row>
    <row r="17" spans="1:9" ht="50.1" customHeight="1" x14ac:dyDescent="0.25">
      <c r="A17" s="161">
        <v>10</v>
      </c>
      <c r="B17" s="162"/>
      <c r="C17" s="171"/>
      <c r="D17" s="199" t="s">
        <v>27</v>
      </c>
      <c r="E17" s="179" t="s">
        <v>20</v>
      </c>
      <c r="F17" s="180" t="s">
        <v>14</v>
      </c>
      <c r="G17" s="180" t="s">
        <v>14</v>
      </c>
      <c r="H17" s="185">
        <f t="shared" si="0"/>
        <v>384.18599999999998</v>
      </c>
      <c r="I17" s="185">
        <v>349.26</v>
      </c>
    </row>
    <row r="18" spans="1:9" ht="50.1" customHeight="1" x14ac:dyDescent="0.25">
      <c r="A18" s="161">
        <f>A17+1</f>
        <v>11</v>
      </c>
      <c r="B18" s="162"/>
      <c r="C18" s="171"/>
      <c r="D18" s="199" t="s">
        <v>28</v>
      </c>
      <c r="E18" s="179" t="s">
        <v>20</v>
      </c>
      <c r="F18" s="180" t="s">
        <v>14</v>
      </c>
      <c r="G18" s="180" t="s">
        <v>14</v>
      </c>
      <c r="H18" s="185">
        <f t="shared" si="0"/>
        <v>384.18599999999998</v>
      </c>
      <c r="I18" s="185">
        <v>349.26</v>
      </c>
    </row>
    <row r="19" spans="1:9" ht="50.1" customHeight="1" x14ac:dyDescent="0.25">
      <c r="A19" s="161">
        <v>12</v>
      </c>
      <c r="B19" s="162"/>
      <c r="C19" s="171"/>
      <c r="D19" s="187" t="s">
        <v>380</v>
      </c>
      <c r="E19" s="179" t="s">
        <v>12</v>
      </c>
      <c r="F19" s="179" t="s">
        <v>13</v>
      </c>
      <c r="G19" s="181" t="s">
        <v>14</v>
      </c>
      <c r="H19" s="185">
        <f t="shared" si="0"/>
        <v>36.399000000000001</v>
      </c>
      <c r="I19" s="185">
        <v>33.090000000000003</v>
      </c>
    </row>
    <row r="20" spans="1:9" ht="50.1" customHeight="1" x14ac:dyDescent="0.25">
      <c r="A20" s="161">
        <v>13</v>
      </c>
      <c r="B20" s="162"/>
      <c r="C20" s="171"/>
      <c r="D20" s="187" t="s">
        <v>381</v>
      </c>
      <c r="E20" s="523" t="s">
        <v>12</v>
      </c>
      <c r="F20" s="523" t="s">
        <v>13</v>
      </c>
      <c r="G20" s="525" t="s">
        <v>14</v>
      </c>
      <c r="H20" s="185">
        <f t="shared" si="0"/>
        <v>36.399000000000001</v>
      </c>
      <c r="I20" s="185">
        <v>33.090000000000003</v>
      </c>
    </row>
    <row r="21" spans="1:9" ht="50.1" customHeight="1" x14ac:dyDescent="0.25">
      <c r="A21" s="161">
        <v>14</v>
      </c>
      <c r="B21" s="162"/>
      <c r="C21" s="171"/>
      <c r="D21" s="187" t="s">
        <v>382</v>
      </c>
      <c r="E21" s="524"/>
      <c r="F21" s="524"/>
      <c r="G21" s="526"/>
      <c r="H21" s="185">
        <f t="shared" si="0"/>
        <v>36.399000000000001</v>
      </c>
      <c r="I21" s="185">
        <v>33.090000000000003</v>
      </c>
    </row>
    <row r="22" spans="1:9" ht="50.1" customHeight="1" x14ac:dyDescent="0.25">
      <c r="A22" s="161">
        <v>15</v>
      </c>
      <c r="B22" s="162"/>
      <c r="C22" s="171"/>
      <c r="D22" s="187" t="s">
        <v>383</v>
      </c>
      <c r="E22" s="177" t="s">
        <v>20</v>
      </c>
      <c r="F22" s="177" t="s">
        <v>13</v>
      </c>
      <c r="G22" s="178" t="s">
        <v>14</v>
      </c>
      <c r="H22" s="185">
        <f t="shared" si="0"/>
        <v>39.225999999999999</v>
      </c>
      <c r="I22" s="185">
        <v>35.659999999999997</v>
      </c>
    </row>
    <row r="23" spans="1:9" ht="24.95" customHeight="1" x14ac:dyDescent="0.25">
      <c r="A23" s="570" t="s">
        <v>29</v>
      </c>
      <c r="B23" s="570"/>
      <c r="C23" s="570"/>
      <c r="D23" s="570"/>
      <c r="E23" s="570"/>
      <c r="F23" s="570"/>
      <c r="G23" s="570"/>
      <c r="H23" s="570"/>
      <c r="I23" s="570"/>
    </row>
    <row r="24" spans="1:9" ht="30" customHeight="1" x14ac:dyDescent="0.25">
      <c r="A24" s="165" t="s">
        <v>2</v>
      </c>
      <c r="B24" s="571" t="s">
        <v>3</v>
      </c>
      <c r="C24" s="571"/>
      <c r="D24" s="165" t="s">
        <v>4</v>
      </c>
      <c r="E24" s="165" t="s">
        <v>5</v>
      </c>
      <c r="F24" s="165" t="s">
        <v>6</v>
      </c>
      <c r="G24" s="153" t="s">
        <v>7</v>
      </c>
      <c r="H24" s="154" t="s">
        <v>360</v>
      </c>
      <c r="I24" s="154" t="s">
        <v>359</v>
      </c>
    </row>
    <row r="25" spans="1:9" ht="48" customHeight="1" x14ac:dyDescent="0.25">
      <c r="A25" s="161">
        <v>16</v>
      </c>
      <c r="B25" s="162"/>
      <c r="C25" s="183" t="s">
        <v>30</v>
      </c>
      <c r="D25" s="187" t="s">
        <v>31</v>
      </c>
      <c r="E25" s="194" t="s">
        <v>32</v>
      </c>
      <c r="F25" s="191" t="s">
        <v>33</v>
      </c>
      <c r="G25" s="196" t="s">
        <v>34</v>
      </c>
      <c r="H25" s="185">
        <f>I25*10%+I25</f>
        <v>2.1890000000000001</v>
      </c>
      <c r="I25" s="185">
        <v>1.99</v>
      </c>
    </row>
    <row r="26" spans="1:9" ht="48" customHeight="1" x14ac:dyDescent="0.25">
      <c r="A26" s="161">
        <f>SUM(A25+1)</f>
        <v>17</v>
      </c>
      <c r="B26" s="162"/>
      <c r="C26" s="183" t="s">
        <v>35</v>
      </c>
      <c r="D26" s="187" t="s">
        <v>36</v>
      </c>
      <c r="E26" s="194" t="s">
        <v>32</v>
      </c>
      <c r="F26" s="191" t="s">
        <v>33</v>
      </c>
      <c r="G26" s="196" t="s">
        <v>34</v>
      </c>
      <c r="H26" s="185">
        <f t="shared" ref="H26:H49" si="1">I26*10%+I26</f>
        <v>2.1890000000000001</v>
      </c>
      <c r="I26" s="185">
        <v>1.99</v>
      </c>
    </row>
    <row r="27" spans="1:9" ht="48" customHeight="1" x14ac:dyDescent="0.25">
      <c r="A27" s="161">
        <f t="shared" ref="A27:A49" si="2">SUM(A26+1)</f>
        <v>18</v>
      </c>
      <c r="B27" s="30"/>
      <c r="C27" s="171" t="s">
        <v>37</v>
      </c>
      <c r="D27" s="199" t="s">
        <v>38</v>
      </c>
      <c r="E27" s="194" t="s">
        <v>32</v>
      </c>
      <c r="F27" s="195" t="s">
        <v>33</v>
      </c>
      <c r="G27" s="196" t="s">
        <v>34</v>
      </c>
      <c r="H27" s="185">
        <f t="shared" si="1"/>
        <v>2.3209999999999997</v>
      </c>
      <c r="I27" s="185">
        <v>2.11</v>
      </c>
    </row>
    <row r="28" spans="1:9" ht="48" customHeight="1" x14ac:dyDescent="0.25">
      <c r="A28" s="161">
        <f t="shared" si="2"/>
        <v>19</v>
      </c>
      <c r="B28" s="162"/>
      <c r="C28" s="183" t="s">
        <v>39</v>
      </c>
      <c r="D28" s="187" t="s">
        <v>40</v>
      </c>
      <c r="E28" s="194" t="s">
        <v>32</v>
      </c>
      <c r="F28" s="191" t="s">
        <v>33</v>
      </c>
      <c r="G28" s="196" t="s">
        <v>14</v>
      </c>
      <c r="H28" s="185">
        <f t="shared" si="1"/>
        <v>2.1890000000000001</v>
      </c>
      <c r="I28" s="185">
        <v>1.99</v>
      </c>
    </row>
    <row r="29" spans="1:9" ht="48" customHeight="1" x14ac:dyDescent="0.25">
      <c r="A29" s="161">
        <f t="shared" si="2"/>
        <v>20</v>
      </c>
      <c r="B29" s="162"/>
      <c r="C29" s="183" t="s">
        <v>39</v>
      </c>
      <c r="D29" s="187" t="s">
        <v>41</v>
      </c>
      <c r="E29" s="194" t="s">
        <v>32</v>
      </c>
      <c r="F29" s="191" t="s">
        <v>33</v>
      </c>
      <c r="G29" s="196" t="s">
        <v>14</v>
      </c>
      <c r="H29" s="185">
        <f t="shared" si="1"/>
        <v>2.024</v>
      </c>
      <c r="I29" s="185">
        <v>1.84</v>
      </c>
    </row>
    <row r="30" spans="1:9" ht="47.1" customHeight="1" x14ac:dyDescent="0.25">
      <c r="A30" s="161">
        <f t="shared" si="2"/>
        <v>21</v>
      </c>
      <c r="B30" s="549"/>
      <c r="C30" s="532" t="s">
        <v>42</v>
      </c>
      <c r="D30" s="189" t="s">
        <v>43</v>
      </c>
      <c r="E30" s="588" t="s">
        <v>32</v>
      </c>
      <c r="F30" s="589" t="s">
        <v>44</v>
      </c>
      <c r="G30" s="590" t="s">
        <v>34</v>
      </c>
      <c r="H30" s="185">
        <f t="shared" si="1"/>
        <v>1.639</v>
      </c>
      <c r="I30" s="185">
        <v>1.49</v>
      </c>
    </row>
    <row r="31" spans="1:9" ht="47.1" customHeight="1" x14ac:dyDescent="0.25">
      <c r="A31" s="161">
        <f t="shared" si="2"/>
        <v>22</v>
      </c>
      <c r="B31" s="550"/>
      <c r="C31" s="532"/>
      <c r="D31" s="189" t="s">
        <v>45</v>
      </c>
      <c r="E31" s="588"/>
      <c r="F31" s="589"/>
      <c r="G31" s="590"/>
      <c r="H31" s="185">
        <f t="shared" si="1"/>
        <v>2.0350000000000001</v>
      </c>
      <c r="I31" s="185">
        <v>1.85</v>
      </c>
    </row>
    <row r="32" spans="1:9" ht="47.1" customHeight="1" x14ac:dyDescent="0.25">
      <c r="A32" s="161">
        <f t="shared" si="2"/>
        <v>23</v>
      </c>
      <c r="B32" s="544"/>
      <c r="C32" s="532" t="s">
        <v>46</v>
      </c>
      <c r="D32" s="189" t="s">
        <v>47</v>
      </c>
      <c r="E32" s="194" t="s">
        <v>32</v>
      </c>
      <c r="F32" s="589" t="s">
        <v>44</v>
      </c>
      <c r="G32" s="590" t="s">
        <v>34</v>
      </c>
      <c r="H32" s="185">
        <f t="shared" si="1"/>
        <v>1.639</v>
      </c>
      <c r="I32" s="185">
        <v>1.49</v>
      </c>
    </row>
    <row r="33" spans="1:9" ht="47.1" customHeight="1" x14ac:dyDescent="0.25">
      <c r="A33" s="161">
        <f t="shared" si="2"/>
        <v>24</v>
      </c>
      <c r="B33" s="544"/>
      <c r="C33" s="532"/>
      <c r="D33" s="189" t="s">
        <v>48</v>
      </c>
      <c r="E33" s="194" t="s">
        <v>32</v>
      </c>
      <c r="F33" s="589"/>
      <c r="G33" s="590"/>
      <c r="H33" s="185">
        <f t="shared" si="1"/>
        <v>2.0350000000000001</v>
      </c>
      <c r="I33" s="185">
        <v>1.85</v>
      </c>
    </row>
    <row r="34" spans="1:9" ht="47.1" customHeight="1" x14ac:dyDescent="0.25">
      <c r="A34" s="161">
        <f t="shared" si="2"/>
        <v>25</v>
      </c>
      <c r="B34" s="162"/>
      <c r="C34" s="171"/>
      <c r="D34" s="189" t="s">
        <v>49</v>
      </c>
      <c r="E34" s="194" t="s">
        <v>32</v>
      </c>
      <c r="F34" s="195" t="s">
        <v>44</v>
      </c>
      <c r="G34" s="196" t="s">
        <v>34</v>
      </c>
      <c r="H34" s="185">
        <f t="shared" si="1"/>
        <v>1.3860000000000001</v>
      </c>
      <c r="I34" s="185">
        <v>1.26</v>
      </c>
    </row>
    <row r="35" spans="1:9" ht="47.1" customHeight="1" x14ac:dyDescent="0.25">
      <c r="A35" s="161">
        <f t="shared" si="2"/>
        <v>26</v>
      </c>
      <c r="B35" s="544"/>
      <c r="C35" s="532" t="s">
        <v>50</v>
      </c>
      <c r="D35" s="199" t="s">
        <v>51</v>
      </c>
      <c r="E35" s="194" t="s">
        <v>32</v>
      </c>
      <c r="F35" s="589" t="s">
        <v>44</v>
      </c>
      <c r="G35" s="590" t="s">
        <v>34</v>
      </c>
      <c r="H35" s="185">
        <f t="shared" si="1"/>
        <v>1.639</v>
      </c>
      <c r="I35" s="185">
        <v>1.49</v>
      </c>
    </row>
    <row r="36" spans="1:9" ht="47.1" customHeight="1" x14ac:dyDescent="0.25">
      <c r="A36" s="161">
        <f t="shared" si="2"/>
        <v>27</v>
      </c>
      <c r="B36" s="544"/>
      <c r="C36" s="532"/>
      <c r="D36" s="199" t="s">
        <v>52</v>
      </c>
      <c r="E36" s="194" t="s">
        <v>32</v>
      </c>
      <c r="F36" s="589"/>
      <c r="G36" s="590"/>
      <c r="H36" s="185">
        <f t="shared" si="1"/>
        <v>2.0350000000000001</v>
      </c>
      <c r="I36" s="185">
        <v>1.85</v>
      </c>
    </row>
    <row r="37" spans="1:9" ht="47.1" customHeight="1" x14ac:dyDescent="0.25">
      <c r="A37" s="161">
        <f t="shared" si="2"/>
        <v>28</v>
      </c>
      <c r="B37" s="162"/>
      <c r="C37" s="171" t="s">
        <v>53</v>
      </c>
      <c r="D37" s="199" t="s">
        <v>54</v>
      </c>
      <c r="E37" s="194" t="s">
        <v>32</v>
      </c>
      <c r="F37" s="195" t="s">
        <v>44</v>
      </c>
      <c r="G37" s="196" t="s">
        <v>34</v>
      </c>
      <c r="H37" s="185">
        <f t="shared" si="1"/>
        <v>1.1880000000000002</v>
      </c>
      <c r="I37" s="185">
        <v>1.08</v>
      </c>
    </row>
    <row r="38" spans="1:9" ht="47.1" customHeight="1" x14ac:dyDescent="0.25">
      <c r="A38" s="161">
        <f t="shared" si="2"/>
        <v>29</v>
      </c>
      <c r="B38" s="544"/>
      <c r="C38" s="532" t="s">
        <v>55</v>
      </c>
      <c r="D38" s="189" t="s">
        <v>56</v>
      </c>
      <c r="E38" s="588" t="s">
        <v>32</v>
      </c>
      <c r="F38" s="589" t="s">
        <v>44</v>
      </c>
      <c r="G38" s="590" t="s">
        <v>34</v>
      </c>
      <c r="H38" s="185">
        <f t="shared" si="1"/>
        <v>1.639</v>
      </c>
      <c r="I38" s="185">
        <v>1.49</v>
      </c>
    </row>
    <row r="39" spans="1:9" ht="47.1" customHeight="1" x14ac:dyDescent="0.25">
      <c r="A39" s="161">
        <f t="shared" si="2"/>
        <v>30</v>
      </c>
      <c r="B39" s="544"/>
      <c r="C39" s="532"/>
      <c r="D39" s="189" t="s">
        <v>57</v>
      </c>
      <c r="E39" s="588"/>
      <c r="F39" s="589"/>
      <c r="G39" s="590"/>
      <c r="H39" s="185">
        <f t="shared" si="1"/>
        <v>2.0350000000000001</v>
      </c>
      <c r="I39" s="185">
        <v>1.85</v>
      </c>
    </row>
    <row r="40" spans="1:9" ht="47.1" customHeight="1" x14ac:dyDescent="0.25">
      <c r="A40" s="161">
        <v>31</v>
      </c>
      <c r="B40" s="544"/>
      <c r="C40" s="171" t="s">
        <v>58</v>
      </c>
      <c r="D40" s="199" t="s">
        <v>59</v>
      </c>
      <c r="E40" s="588" t="s">
        <v>32</v>
      </c>
      <c r="F40" s="589" t="s">
        <v>33</v>
      </c>
      <c r="G40" s="590" t="s">
        <v>34</v>
      </c>
      <c r="H40" s="185">
        <f t="shared" si="1"/>
        <v>2.3209999999999997</v>
      </c>
      <c r="I40" s="185">
        <v>2.11</v>
      </c>
    </row>
    <row r="41" spans="1:9" ht="47.1" customHeight="1" x14ac:dyDescent="0.25">
      <c r="A41" s="161">
        <f t="shared" si="2"/>
        <v>32</v>
      </c>
      <c r="B41" s="544"/>
      <c r="C41" s="171" t="s">
        <v>58</v>
      </c>
      <c r="D41" s="199" t="s">
        <v>60</v>
      </c>
      <c r="E41" s="588"/>
      <c r="F41" s="589"/>
      <c r="G41" s="590"/>
      <c r="H41" s="185">
        <f t="shared" si="1"/>
        <v>2.222</v>
      </c>
      <c r="I41" s="185">
        <v>2.02</v>
      </c>
    </row>
    <row r="42" spans="1:9" ht="47.1" customHeight="1" x14ac:dyDescent="0.25">
      <c r="A42" s="161">
        <f t="shared" si="2"/>
        <v>33</v>
      </c>
      <c r="B42" s="30"/>
      <c r="C42" s="171" t="s">
        <v>61</v>
      </c>
      <c r="D42" s="199" t="s">
        <v>62</v>
      </c>
      <c r="E42" s="194" t="s">
        <v>32</v>
      </c>
      <c r="F42" s="195" t="s">
        <v>33</v>
      </c>
      <c r="G42" s="196" t="s">
        <v>34</v>
      </c>
      <c r="H42" s="185">
        <f t="shared" si="1"/>
        <v>2.387</v>
      </c>
      <c r="I42" s="185">
        <v>2.17</v>
      </c>
    </row>
    <row r="43" spans="1:9" ht="47.1" customHeight="1" x14ac:dyDescent="0.25">
      <c r="A43" s="161">
        <f t="shared" si="2"/>
        <v>34</v>
      </c>
      <c r="B43" s="162"/>
      <c r="C43" s="171" t="s">
        <v>63</v>
      </c>
      <c r="D43" s="199" t="s">
        <v>64</v>
      </c>
      <c r="E43" s="194" t="s">
        <v>32</v>
      </c>
      <c r="F43" s="195" t="s">
        <v>44</v>
      </c>
      <c r="G43" s="196" t="s">
        <v>34</v>
      </c>
      <c r="H43" s="185">
        <f t="shared" si="1"/>
        <v>1.452</v>
      </c>
      <c r="I43" s="185">
        <v>1.32</v>
      </c>
    </row>
    <row r="44" spans="1:9" ht="47.1" customHeight="1" x14ac:dyDescent="0.25">
      <c r="A44" s="161">
        <f t="shared" si="2"/>
        <v>35</v>
      </c>
      <c r="B44" s="162"/>
      <c r="C44" s="171" t="s">
        <v>65</v>
      </c>
      <c r="D44" s="199" t="s">
        <v>66</v>
      </c>
      <c r="E44" s="194" t="s">
        <v>67</v>
      </c>
      <c r="F44" s="195" t="s">
        <v>44</v>
      </c>
      <c r="G44" s="196" t="s">
        <v>34</v>
      </c>
      <c r="H44" s="185">
        <f t="shared" si="1"/>
        <v>0.89100000000000001</v>
      </c>
      <c r="I44" s="185">
        <v>0.81</v>
      </c>
    </row>
    <row r="45" spans="1:9" ht="47.1" customHeight="1" x14ac:dyDescent="0.25">
      <c r="A45" s="161">
        <f t="shared" si="2"/>
        <v>36</v>
      </c>
      <c r="B45" s="162"/>
      <c r="C45" s="171" t="s">
        <v>68</v>
      </c>
      <c r="D45" s="190" t="s">
        <v>69</v>
      </c>
      <c r="E45" s="194" t="s">
        <v>70</v>
      </c>
      <c r="F45" s="197" t="s">
        <v>71</v>
      </c>
      <c r="G45" s="196" t="s">
        <v>34</v>
      </c>
      <c r="H45" s="185">
        <f t="shared" si="1"/>
        <v>1.298</v>
      </c>
      <c r="I45" s="185">
        <v>1.18</v>
      </c>
    </row>
    <row r="46" spans="1:9" ht="47.1" customHeight="1" x14ac:dyDescent="0.25">
      <c r="A46" s="161">
        <f t="shared" si="2"/>
        <v>37</v>
      </c>
      <c r="B46" s="162"/>
      <c r="C46" s="171" t="s">
        <v>72</v>
      </c>
      <c r="D46" s="199" t="s">
        <v>73</v>
      </c>
      <c r="E46" s="194" t="s">
        <v>32</v>
      </c>
      <c r="F46" s="195" t="s">
        <v>74</v>
      </c>
      <c r="G46" s="195" t="s">
        <v>34</v>
      </c>
      <c r="H46" s="185">
        <f t="shared" si="1"/>
        <v>1.452</v>
      </c>
      <c r="I46" s="185">
        <v>1.32</v>
      </c>
    </row>
    <row r="47" spans="1:9" ht="47.1" customHeight="1" x14ac:dyDescent="0.25">
      <c r="A47" s="161">
        <f t="shared" si="2"/>
        <v>38</v>
      </c>
      <c r="B47" s="549"/>
      <c r="C47" s="171" t="s">
        <v>75</v>
      </c>
      <c r="D47" s="199" t="s">
        <v>76</v>
      </c>
      <c r="E47" s="588" t="s">
        <v>77</v>
      </c>
      <c r="F47" s="589" t="s">
        <v>78</v>
      </c>
      <c r="G47" s="589" t="s">
        <v>34</v>
      </c>
      <c r="H47" s="185">
        <f t="shared" si="1"/>
        <v>3.641</v>
      </c>
      <c r="I47" s="185">
        <v>3.31</v>
      </c>
    </row>
    <row r="48" spans="1:9" ht="47.1" customHeight="1" x14ac:dyDescent="0.25">
      <c r="A48" s="161">
        <f t="shared" si="2"/>
        <v>39</v>
      </c>
      <c r="B48" s="550"/>
      <c r="C48" s="171"/>
      <c r="D48" s="199" t="s">
        <v>79</v>
      </c>
      <c r="E48" s="588"/>
      <c r="F48" s="589"/>
      <c r="G48" s="589"/>
      <c r="H48" s="185">
        <f t="shared" si="1"/>
        <v>3.3109999999999999</v>
      </c>
      <c r="I48" s="185">
        <v>3.01</v>
      </c>
    </row>
    <row r="49" spans="1:9" ht="47.1" customHeight="1" x14ac:dyDescent="0.25">
      <c r="A49" s="161">
        <f t="shared" si="2"/>
        <v>40</v>
      </c>
      <c r="B49" s="162"/>
      <c r="C49" s="171" t="s">
        <v>80</v>
      </c>
      <c r="D49" s="199" t="s">
        <v>81</v>
      </c>
      <c r="E49" s="194" t="s">
        <v>77</v>
      </c>
      <c r="F49" s="195" t="s">
        <v>44</v>
      </c>
      <c r="G49" s="195" t="s">
        <v>34</v>
      </c>
      <c r="H49" s="185">
        <f t="shared" si="1"/>
        <v>0.89100000000000001</v>
      </c>
      <c r="I49" s="185">
        <v>0.81</v>
      </c>
    </row>
    <row r="50" spans="1:9" ht="24.95" customHeight="1" x14ac:dyDescent="0.25">
      <c r="A50" s="570" t="s">
        <v>82</v>
      </c>
      <c r="B50" s="570"/>
      <c r="C50" s="570"/>
      <c r="D50" s="570"/>
      <c r="E50" s="570"/>
      <c r="F50" s="570"/>
      <c r="G50" s="570"/>
      <c r="H50" s="570"/>
      <c r="I50" s="570"/>
    </row>
    <row r="51" spans="1:9" ht="30" customHeight="1" x14ac:dyDescent="0.25">
      <c r="A51" s="165" t="s">
        <v>2</v>
      </c>
      <c r="B51" s="571" t="s">
        <v>3</v>
      </c>
      <c r="C51" s="571"/>
      <c r="D51" s="165" t="s">
        <v>4</v>
      </c>
      <c r="E51" s="165" t="s">
        <v>5</v>
      </c>
      <c r="F51" s="165" t="s">
        <v>6</v>
      </c>
      <c r="G51" s="153" t="s">
        <v>7</v>
      </c>
      <c r="H51" s="154" t="s">
        <v>360</v>
      </c>
      <c r="I51" s="154" t="s">
        <v>359</v>
      </c>
    </row>
    <row r="52" spans="1:9" ht="47.1" customHeight="1" x14ac:dyDescent="0.25">
      <c r="A52" s="161">
        <f>A49+1</f>
        <v>41</v>
      </c>
      <c r="B52" s="162"/>
      <c r="C52" s="171" t="s">
        <v>83</v>
      </c>
      <c r="D52" s="199" t="s">
        <v>84</v>
      </c>
      <c r="E52" s="194" t="s">
        <v>85</v>
      </c>
      <c r="F52" s="174" t="s">
        <v>34</v>
      </c>
      <c r="G52" s="174" t="s">
        <v>34</v>
      </c>
      <c r="H52" s="185">
        <f>I52*10%+I52</f>
        <v>2.673</v>
      </c>
      <c r="I52" s="185">
        <v>2.4300000000000002</v>
      </c>
    </row>
    <row r="53" spans="1:9" ht="47.1" customHeight="1" x14ac:dyDescent="0.25">
      <c r="A53" s="161">
        <f t="shared" ref="A53:A68" si="3">A52+1</f>
        <v>42</v>
      </c>
      <c r="B53" s="162"/>
      <c r="C53" s="171" t="s">
        <v>86</v>
      </c>
      <c r="D53" s="199" t="s">
        <v>87</v>
      </c>
      <c r="E53" s="194" t="s">
        <v>85</v>
      </c>
      <c r="F53" s="174" t="s">
        <v>88</v>
      </c>
      <c r="G53" s="174" t="s">
        <v>14</v>
      </c>
      <c r="H53" s="185">
        <f t="shared" ref="H53:H68" si="4">I53*10%+I53</f>
        <v>3.718</v>
      </c>
      <c r="I53" s="185">
        <v>3.38</v>
      </c>
    </row>
    <row r="54" spans="1:9" ht="47.1" customHeight="1" x14ac:dyDescent="0.25">
      <c r="A54" s="161">
        <f t="shared" si="3"/>
        <v>43</v>
      </c>
      <c r="B54" s="162"/>
      <c r="C54" s="171" t="s">
        <v>89</v>
      </c>
      <c r="D54" s="199" t="s">
        <v>90</v>
      </c>
      <c r="E54" s="194" t="s">
        <v>85</v>
      </c>
      <c r="F54" s="174" t="s">
        <v>88</v>
      </c>
      <c r="G54" s="174" t="s">
        <v>14</v>
      </c>
      <c r="H54" s="185">
        <f t="shared" si="4"/>
        <v>3.718</v>
      </c>
      <c r="I54" s="185">
        <v>3.38</v>
      </c>
    </row>
    <row r="55" spans="1:9" ht="47.1" customHeight="1" x14ac:dyDescent="0.25">
      <c r="A55" s="161">
        <f t="shared" si="3"/>
        <v>44</v>
      </c>
      <c r="B55" s="162"/>
      <c r="C55" s="171" t="s">
        <v>91</v>
      </c>
      <c r="D55" s="199" t="s">
        <v>92</v>
      </c>
      <c r="E55" s="194"/>
      <c r="F55" s="174" t="s">
        <v>93</v>
      </c>
      <c r="G55" s="174" t="s">
        <v>14</v>
      </c>
      <c r="H55" s="185">
        <f t="shared" si="4"/>
        <v>2.024</v>
      </c>
      <c r="I55" s="185">
        <v>1.84</v>
      </c>
    </row>
    <row r="56" spans="1:9" ht="47.1" customHeight="1" x14ac:dyDescent="0.25">
      <c r="A56" s="161">
        <f t="shared" si="3"/>
        <v>45</v>
      </c>
      <c r="B56" s="162"/>
      <c r="C56" s="171" t="s">
        <v>94</v>
      </c>
      <c r="D56" s="199" t="s">
        <v>95</v>
      </c>
      <c r="E56" s="194" t="s">
        <v>96</v>
      </c>
      <c r="F56" s="174" t="s">
        <v>97</v>
      </c>
      <c r="G56" s="174" t="s">
        <v>14</v>
      </c>
      <c r="H56" s="185">
        <f t="shared" si="4"/>
        <v>1.111</v>
      </c>
      <c r="I56" s="185">
        <v>1.01</v>
      </c>
    </row>
    <row r="57" spans="1:9" ht="47.1" customHeight="1" x14ac:dyDescent="0.25">
      <c r="A57" s="161">
        <f t="shared" si="3"/>
        <v>46</v>
      </c>
      <c r="B57" s="162"/>
      <c r="C57" s="171" t="s">
        <v>98</v>
      </c>
      <c r="D57" s="199" t="s">
        <v>99</v>
      </c>
      <c r="E57" s="194" t="s">
        <v>100</v>
      </c>
      <c r="F57" s="174" t="s">
        <v>97</v>
      </c>
      <c r="G57" s="174" t="s">
        <v>14</v>
      </c>
      <c r="H57" s="185">
        <f t="shared" si="4"/>
        <v>0.24199999999999999</v>
      </c>
      <c r="I57" s="185">
        <v>0.22</v>
      </c>
    </row>
    <row r="58" spans="1:9" ht="50.1" customHeight="1" x14ac:dyDescent="0.25">
      <c r="A58" s="161">
        <f t="shared" si="3"/>
        <v>47</v>
      </c>
      <c r="B58" s="162"/>
      <c r="C58" s="171" t="s">
        <v>101</v>
      </c>
      <c r="D58" s="199" t="s">
        <v>102</v>
      </c>
      <c r="E58" s="194" t="s">
        <v>103</v>
      </c>
      <c r="F58" s="174" t="s">
        <v>104</v>
      </c>
      <c r="G58" s="174" t="s">
        <v>14</v>
      </c>
      <c r="H58" s="185">
        <f t="shared" si="4"/>
        <v>0.16499999999999998</v>
      </c>
      <c r="I58" s="185">
        <v>0.15</v>
      </c>
    </row>
    <row r="59" spans="1:9" ht="50.1" customHeight="1" x14ac:dyDescent="0.25">
      <c r="A59" s="161">
        <f t="shared" si="3"/>
        <v>48</v>
      </c>
      <c r="B59" s="162"/>
      <c r="C59" s="171" t="s">
        <v>105</v>
      </c>
      <c r="D59" s="199" t="s">
        <v>106</v>
      </c>
      <c r="E59" s="194" t="s">
        <v>103</v>
      </c>
      <c r="F59" s="174" t="s">
        <v>104</v>
      </c>
      <c r="G59" s="174" t="s">
        <v>14</v>
      </c>
      <c r="H59" s="185">
        <f t="shared" si="4"/>
        <v>0.15400000000000003</v>
      </c>
      <c r="I59" s="185">
        <v>0.14000000000000001</v>
      </c>
    </row>
    <row r="60" spans="1:9" ht="50.1" customHeight="1" x14ac:dyDescent="0.25">
      <c r="A60" s="161">
        <f t="shared" si="3"/>
        <v>49</v>
      </c>
      <c r="B60" s="162"/>
      <c r="C60" s="171" t="s">
        <v>107</v>
      </c>
      <c r="D60" s="199" t="s">
        <v>108</v>
      </c>
      <c r="E60" s="194" t="s">
        <v>103</v>
      </c>
      <c r="F60" s="174" t="s">
        <v>104</v>
      </c>
      <c r="G60" s="174" t="s">
        <v>14</v>
      </c>
      <c r="H60" s="185">
        <f t="shared" si="4"/>
        <v>0.16499999999999998</v>
      </c>
      <c r="I60" s="185">
        <v>0.15</v>
      </c>
    </row>
    <row r="61" spans="1:9" ht="50.1" customHeight="1" x14ac:dyDescent="0.25">
      <c r="A61" s="161">
        <f t="shared" si="3"/>
        <v>50</v>
      </c>
      <c r="B61" s="162"/>
      <c r="C61" s="171" t="s">
        <v>109</v>
      </c>
      <c r="D61" s="199" t="s">
        <v>110</v>
      </c>
      <c r="E61" s="194" t="s">
        <v>103</v>
      </c>
      <c r="F61" s="174" t="s">
        <v>104</v>
      </c>
      <c r="G61" s="174" t="s">
        <v>14</v>
      </c>
      <c r="H61" s="185">
        <f t="shared" si="4"/>
        <v>0.15400000000000003</v>
      </c>
      <c r="I61" s="185">
        <v>0.14000000000000001</v>
      </c>
    </row>
    <row r="62" spans="1:9" ht="50.1" customHeight="1" x14ac:dyDescent="0.25">
      <c r="A62" s="161">
        <f t="shared" si="3"/>
        <v>51</v>
      </c>
      <c r="B62" s="162"/>
      <c r="C62" s="171" t="s">
        <v>111</v>
      </c>
      <c r="D62" s="190" t="s">
        <v>112</v>
      </c>
      <c r="E62" s="194" t="s">
        <v>113</v>
      </c>
      <c r="F62" s="174" t="s">
        <v>114</v>
      </c>
      <c r="G62" s="174" t="s">
        <v>14</v>
      </c>
      <c r="H62" s="185">
        <f t="shared" si="4"/>
        <v>0.29700000000000004</v>
      </c>
      <c r="I62" s="185">
        <v>0.27</v>
      </c>
    </row>
    <row r="63" spans="1:9" ht="50.1" customHeight="1" x14ac:dyDescent="0.25">
      <c r="A63" s="161">
        <f t="shared" si="3"/>
        <v>52</v>
      </c>
      <c r="B63" s="162"/>
      <c r="C63" s="171" t="s">
        <v>115</v>
      </c>
      <c r="D63" s="199" t="s">
        <v>116</v>
      </c>
      <c r="E63" s="194" t="s">
        <v>113</v>
      </c>
      <c r="F63" s="174" t="s">
        <v>114</v>
      </c>
      <c r="G63" s="174" t="s">
        <v>14</v>
      </c>
      <c r="H63" s="185">
        <f t="shared" si="4"/>
        <v>0.30800000000000005</v>
      </c>
      <c r="I63" s="185">
        <v>0.28000000000000003</v>
      </c>
    </row>
    <row r="64" spans="1:9" ht="50.1" customHeight="1" x14ac:dyDescent="0.25">
      <c r="A64" s="161">
        <f t="shared" si="3"/>
        <v>53</v>
      </c>
      <c r="B64" s="162"/>
      <c r="C64" s="171" t="s">
        <v>117</v>
      </c>
      <c r="D64" s="199" t="s">
        <v>118</v>
      </c>
      <c r="E64" s="194" t="s">
        <v>113</v>
      </c>
      <c r="F64" s="174" t="s">
        <v>119</v>
      </c>
      <c r="G64" s="174" t="s">
        <v>14</v>
      </c>
      <c r="H64" s="185">
        <f t="shared" si="4"/>
        <v>0.60500000000000009</v>
      </c>
      <c r="I64" s="185">
        <v>0.55000000000000004</v>
      </c>
    </row>
    <row r="65" spans="1:9" ht="50.1" customHeight="1" x14ac:dyDescent="0.25">
      <c r="A65" s="161">
        <f t="shared" si="3"/>
        <v>54</v>
      </c>
      <c r="B65" s="162"/>
      <c r="C65" s="171" t="s">
        <v>120</v>
      </c>
      <c r="D65" s="199" t="s">
        <v>121</v>
      </c>
      <c r="E65" s="194" t="s">
        <v>122</v>
      </c>
      <c r="F65" s="174" t="s">
        <v>44</v>
      </c>
      <c r="G65" s="174" t="s">
        <v>34</v>
      </c>
      <c r="H65" s="185">
        <f t="shared" si="4"/>
        <v>1.397</v>
      </c>
      <c r="I65" s="185">
        <v>1.27</v>
      </c>
    </row>
    <row r="66" spans="1:9" ht="50.1" customHeight="1" x14ac:dyDescent="0.25">
      <c r="A66" s="161">
        <f t="shared" si="3"/>
        <v>55</v>
      </c>
      <c r="B66" s="162"/>
      <c r="C66" s="171" t="s">
        <v>123</v>
      </c>
      <c r="D66" s="199" t="s">
        <v>124</v>
      </c>
      <c r="E66" s="194" t="s">
        <v>122</v>
      </c>
      <c r="F66" s="174" t="s">
        <v>44</v>
      </c>
      <c r="G66" s="174" t="s">
        <v>34</v>
      </c>
      <c r="H66" s="185">
        <f t="shared" si="4"/>
        <v>1.353</v>
      </c>
      <c r="I66" s="185">
        <v>1.23</v>
      </c>
    </row>
    <row r="67" spans="1:9" ht="50.1" customHeight="1" x14ac:dyDescent="0.25">
      <c r="A67" s="161">
        <f t="shared" si="3"/>
        <v>56</v>
      </c>
      <c r="B67" s="544"/>
      <c r="C67" s="532"/>
      <c r="D67" s="199" t="s">
        <v>125</v>
      </c>
      <c r="E67" s="194" t="s">
        <v>32</v>
      </c>
      <c r="F67" s="542"/>
      <c r="G67" s="542" t="s">
        <v>14</v>
      </c>
      <c r="H67" s="185">
        <f t="shared" si="4"/>
        <v>1.375</v>
      </c>
      <c r="I67" s="185">
        <v>1.25</v>
      </c>
    </row>
    <row r="68" spans="1:9" ht="50.1" customHeight="1" x14ac:dyDescent="0.25">
      <c r="A68" s="161">
        <f t="shared" si="3"/>
        <v>57</v>
      </c>
      <c r="B68" s="544"/>
      <c r="C68" s="532"/>
      <c r="D68" s="199" t="s">
        <v>126</v>
      </c>
      <c r="E68" s="194" t="s">
        <v>32</v>
      </c>
      <c r="F68" s="542"/>
      <c r="G68" s="542"/>
      <c r="H68" s="185">
        <f t="shared" si="4"/>
        <v>1.452</v>
      </c>
      <c r="I68" s="185">
        <v>1.32</v>
      </c>
    </row>
    <row r="69" spans="1:9" ht="24.95" customHeight="1" x14ac:dyDescent="0.25">
      <c r="A69" s="570" t="s">
        <v>127</v>
      </c>
      <c r="B69" s="570"/>
      <c r="C69" s="570"/>
      <c r="D69" s="570"/>
      <c r="E69" s="570"/>
      <c r="F69" s="570"/>
      <c r="G69" s="570"/>
      <c r="H69" s="570"/>
      <c r="I69" s="570"/>
    </row>
    <row r="70" spans="1:9" ht="30" customHeight="1" x14ac:dyDescent="0.25">
      <c r="A70" s="165" t="s">
        <v>2</v>
      </c>
      <c r="B70" s="571" t="s">
        <v>3</v>
      </c>
      <c r="C70" s="571"/>
      <c r="D70" s="165" t="s">
        <v>4</v>
      </c>
      <c r="E70" s="165" t="s">
        <v>5</v>
      </c>
      <c r="F70" s="165" t="s">
        <v>6</v>
      </c>
      <c r="G70" s="153" t="s">
        <v>7</v>
      </c>
      <c r="H70" s="154" t="s">
        <v>360</v>
      </c>
      <c r="I70" s="154" t="s">
        <v>359</v>
      </c>
    </row>
    <row r="71" spans="1:9" ht="50.1" customHeight="1" x14ac:dyDescent="0.25">
      <c r="A71" s="536">
        <f>A68+1</f>
        <v>58</v>
      </c>
      <c r="B71" s="162"/>
      <c r="C71" s="171" t="s">
        <v>128</v>
      </c>
      <c r="D71" s="190" t="s">
        <v>129</v>
      </c>
      <c r="E71" s="37" t="s">
        <v>32</v>
      </c>
      <c r="F71" s="38" t="s">
        <v>130</v>
      </c>
      <c r="G71" s="184" t="s">
        <v>34</v>
      </c>
      <c r="H71" s="185">
        <f>I71*10%+I71</f>
        <v>2.0789999999999997</v>
      </c>
      <c r="I71" s="185">
        <v>1.89</v>
      </c>
    </row>
    <row r="72" spans="1:9" ht="50.1" customHeight="1" x14ac:dyDescent="0.25">
      <c r="A72" s="536"/>
      <c r="B72" s="162"/>
      <c r="C72" s="171" t="s">
        <v>128</v>
      </c>
      <c r="D72" s="190" t="s">
        <v>131</v>
      </c>
      <c r="E72" s="37" t="s">
        <v>132</v>
      </c>
      <c r="F72" s="38" t="s">
        <v>130</v>
      </c>
      <c r="G72" s="184" t="s">
        <v>34</v>
      </c>
      <c r="H72" s="185">
        <f t="shared" ref="H72:H88" si="5">I72*10%+I72</f>
        <v>2.2000000000000002</v>
      </c>
      <c r="I72" s="185">
        <v>2</v>
      </c>
    </row>
    <row r="73" spans="1:9" ht="50.1" customHeight="1" x14ac:dyDescent="0.25">
      <c r="A73" s="161">
        <v>59</v>
      </c>
      <c r="B73" s="162"/>
      <c r="C73" s="171" t="s">
        <v>133</v>
      </c>
      <c r="D73" s="190" t="s">
        <v>134</v>
      </c>
      <c r="E73" s="37" t="s">
        <v>103</v>
      </c>
      <c r="F73" s="38" t="s">
        <v>135</v>
      </c>
      <c r="G73" s="38" t="s">
        <v>14</v>
      </c>
      <c r="H73" s="185">
        <f t="shared" si="5"/>
        <v>0.36299999999999999</v>
      </c>
      <c r="I73" s="185">
        <v>0.33</v>
      </c>
    </row>
    <row r="74" spans="1:9" ht="50.1" customHeight="1" x14ac:dyDescent="0.25">
      <c r="A74" s="536">
        <v>60</v>
      </c>
      <c r="B74" s="162"/>
      <c r="C74" s="171" t="s">
        <v>133</v>
      </c>
      <c r="D74" s="190" t="s">
        <v>136</v>
      </c>
      <c r="E74" s="37" t="s">
        <v>103</v>
      </c>
      <c r="F74" s="38" t="s">
        <v>135</v>
      </c>
      <c r="G74" s="38" t="s">
        <v>14</v>
      </c>
      <c r="H74" s="185">
        <f t="shared" si="5"/>
        <v>0.34099999999999997</v>
      </c>
      <c r="I74" s="185">
        <v>0.31</v>
      </c>
    </row>
    <row r="75" spans="1:9" ht="50.1" customHeight="1" x14ac:dyDescent="0.25">
      <c r="A75" s="536"/>
      <c r="B75" s="162"/>
      <c r="C75" s="171" t="s">
        <v>137</v>
      </c>
      <c r="D75" s="198" t="s">
        <v>138</v>
      </c>
      <c r="E75" s="37" t="s">
        <v>139</v>
      </c>
      <c r="F75" s="38" t="s">
        <v>140</v>
      </c>
      <c r="G75" s="38" t="s">
        <v>14</v>
      </c>
      <c r="H75" s="185">
        <f t="shared" si="5"/>
        <v>1.2100000000000002</v>
      </c>
      <c r="I75" s="185">
        <v>1.1000000000000001</v>
      </c>
    </row>
    <row r="76" spans="1:9" ht="50.1" customHeight="1" x14ac:dyDescent="0.25">
      <c r="A76" s="161">
        <v>61</v>
      </c>
      <c r="B76" s="162"/>
      <c r="C76" s="171" t="s">
        <v>141</v>
      </c>
      <c r="D76" s="199" t="s">
        <v>142</v>
      </c>
      <c r="E76" s="37" t="s">
        <v>32</v>
      </c>
      <c r="F76" s="38" t="s">
        <v>143</v>
      </c>
      <c r="G76" s="38" t="s">
        <v>14</v>
      </c>
      <c r="H76" s="185">
        <f t="shared" si="5"/>
        <v>1.298</v>
      </c>
      <c r="I76" s="185">
        <v>1.18</v>
      </c>
    </row>
    <row r="77" spans="1:9" ht="50.1" customHeight="1" x14ac:dyDescent="0.25">
      <c r="A77" s="161">
        <v>62</v>
      </c>
      <c r="B77" s="162"/>
      <c r="C77" s="171" t="s">
        <v>144</v>
      </c>
      <c r="D77" s="199" t="s">
        <v>145</v>
      </c>
      <c r="E77" s="37" t="s">
        <v>32</v>
      </c>
      <c r="F77" s="38" t="s">
        <v>143</v>
      </c>
      <c r="G77" s="38" t="s">
        <v>14</v>
      </c>
      <c r="H77" s="185">
        <f t="shared" si="5"/>
        <v>1.298</v>
      </c>
      <c r="I77" s="185">
        <v>1.18</v>
      </c>
    </row>
    <row r="78" spans="1:9" ht="50.1" customHeight="1" x14ac:dyDescent="0.25">
      <c r="A78" s="536">
        <v>63</v>
      </c>
      <c r="B78" s="162"/>
      <c r="C78" s="171" t="s">
        <v>141</v>
      </c>
      <c r="D78" s="199" t="s">
        <v>146</v>
      </c>
      <c r="E78" s="37" t="s">
        <v>32</v>
      </c>
      <c r="F78" s="38" t="s">
        <v>143</v>
      </c>
      <c r="G78" s="38" t="s">
        <v>14</v>
      </c>
      <c r="H78" s="185">
        <f t="shared" si="5"/>
        <v>1.254</v>
      </c>
      <c r="I78" s="185">
        <v>1.1399999999999999</v>
      </c>
    </row>
    <row r="79" spans="1:9" ht="50.1" customHeight="1" x14ac:dyDescent="0.25">
      <c r="A79" s="536"/>
      <c r="B79" s="162"/>
      <c r="C79" s="171" t="s">
        <v>144</v>
      </c>
      <c r="D79" s="199" t="s">
        <v>147</v>
      </c>
      <c r="E79" s="37" t="s">
        <v>32</v>
      </c>
      <c r="F79" s="38" t="s">
        <v>143</v>
      </c>
      <c r="G79" s="38" t="s">
        <v>14</v>
      </c>
      <c r="H79" s="185">
        <f t="shared" si="5"/>
        <v>1.254</v>
      </c>
      <c r="I79" s="185">
        <v>1.1399999999999999</v>
      </c>
    </row>
    <row r="80" spans="1:9" ht="50.1" customHeight="1" x14ac:dyDescent="0.25">
      <c r="A80" s="536">
        <f>A78+1</f>
        <v>64</v>
      </c>
      <c r="B80" s="162"/>
      <c r="C80" s="171" t="s">
        <v>148</v>
      </c>
      <c r="D80" s="199" t="s">
        <v>149</v>
      </c>
      <c r="E80" s="37" t="s">
        <v>32</v>
      </c>
      <c r="F80" s="38" t="s">
        <v>143</v>
      </c>
      <c r="G80" s="38" t="s">
        <v>14</v>
      </c>
      <c r="H80" s="185">
        <f t="shared" si="5"/>
        <v>1.254</v>
      </c>
      <c r="I80" s="185">
        <v>1.1399999999999999</v>
      </c>
    </row>
    <row r="81" spans="1:9" ht="50.1" customHeight="1" x14ac:dyDescent="0.25">
      <c r="A81" s="536"/>
      <c r="B81" s="162"/>
      <c r="C81" s="171" t="s">
        <v>150</v>
      </c>
      <c r="D81" s="199" t="s">
        <v>151</v>
      </c>
      <c r="E81" s="37" t="s">
        <v>32</v>
      </c>
      <c r="F81" s="38" t="s">
        <v>152</v>
      </c>
      <c r="G81" s="38" t="s">
        <v>14</v>
      </c>
      <c r="H81" s="185">
        <f t="shared" si="5"/>
        <v>3.234</v>
      </c>
      <c r="I81" s="185">
        <v>2.94</v>
      </c>
    </row>
    <row r="82" spans="1:9" ht="50.1" customHeight="1" x14ac:dyDescent="0.25">
      <c r="A82" s="536">
        <f>A80+1</f>
        <v>65</v>
      </c>
      <c r="B82" s="162"/>
      <c r="C82" s="171" t="s">
        <v>153</v>
      </c>
      <c r="D82" s="190" t="s">
        <v>154</v>
      </c>
      <c r="E82" s="37" t="s">
        <v>32</v>
      </c>
      <c r="F82" s="38" t="s">
        <v>143</v>
      </c>
      <c r="G82" s="38" t="s">
        <v>14</v>
      </c>
      <c r="H82" s="185">
        <f t="shared" si="5"/>
        <v>1.254</v>
      </c>
      <c r="I82" s="185">
        <v>1.1399999999999999</v>
      </c>
    </row>
    <row r="83" spans="1:9" ht="50.1" customHeight="1" x14ac:dyDescent="0.25">
      <c r="A83" s="536"/>
      <c r="B83" s="162"/>
      <c r="C83" s="171" t="s">
        <v>155</v>
      </c>
      <c r="D83" s="199" t="s">
        <v>156</v>
      </c>
      <c r="E83" s="37" t="s">
        <v>32</v>
      </c>
      <c r="F83" s="40" t="s">
        <v>130</v>
      </c>
      <c r="G83" s="184" t="s">
        <v>34</v>
      </c>
      <c r="H83" s="185">
        <f t="shared" si="5"/>
        <v>1.925</v>
      </c>
      <c r="I83" s="185">
        <v>1.75</v>
      </c>
    </row>
    <row r="84" spans="1:9" ht="50.1" customHeight="1" x14ac:dyDescent="0.25">
      <c r="A84" s="536">
        <f>A82+1</f>
        <v>66</v>
      </c>
      <c r="B84" s="162"/>
      <c r="C84" s="171" t="s">
        <v>157</v>
      </c>
      <c r="D84" s="199" t="s">
        <v>158</v>
      </c>
      <c r="E84" s="37" t="s">
        <v>32</v>
      </c>
      <c r="F84" s="40" t="s">
        <v>143</v>
      </c>
      <c r="G84" s="40" t="s">
        <v>14</v>
      </c>
      <c r="H84" s="185">
        <f t="shared" si="5"/>
        <v>1.1880000000000002</v>
      </c>
      <c r="I84" s="185">
        <v>1.08</v>
      </c>
    </row>
    <row r="85" spans="1:9" ht="50.1" customHeight="1" x14ac:dyDescent="0.25">
      <c r="A85" s="536"/>
      <c r="B85" s="162"/>
      <c r="C85" s="171" t="s">
        <v>159</v>
      </c>
      <c r="D85" s="190" t="s">
        <v>160</v>
      </c>
      <c r="E85" s="41" t="s">
        <v>103</v>
      </c>
      <c r="F85" s="40" t="s">
        <v>135</v>
      </c>
      <c r="G85" s="40" t="s">
        <v>14</v>
      </c>
      <c r="H85" s="185">
        <f t="shared" si="5"/>
        <v>0.34099999999999997</v>
      </c>
      <c r="I85" s="185">
        <v>0.31</v>
      </c>
    </row>
    <row r="86" spans="1:9" ht="50.1" customHeight="1" x14ac:dyDescent="0.25">
      <c r="A86" s="536">
        <f>A84+1</f>
        <v>67</v>
      </c>
      <c r="B86" s="162"/>
      <c r="C86" s="171" t="s">
        <v>161</v>
      </c>
      <c r="D86" s="190" t="s">
        <v>162</v>
      </c>
      <c r="E86" s="41" t="s">
        <v>32</v>
      </c>
      <c r="F86" s="40" t="s">
        <v>163</v>
      </c>
      <c r="G86" s="40" t="s">
        <v>14</v>
      </c>
      <c r="H86" s="185">
        <f t="shared" si="5"/>
        <v>4.851</v>
      </c>
      <c r="I86" s="185">
        <v>4.41</v>
      </c>
    </row>
    <row r="87" spans="1:9" ht="50.1" customHeight="1" x14ac:dyDescent="0.25">
      <c r="A87" s="536"/>
      <c r="B87" s="162"/>
      <c r="C87" s="171" t="s">
        <v>164</v>
      </c>
      <c r="D87" s="190" t="s">
        <v>165</v>
      </c>
      <c r="E87" s="41" t="s">
        <v>32</v>
      </c>
      <c r="F87" s="40" t="s">
        <v>163</v>
      </c>
      <c r="G87" s="40" t="s">
        <v>14</v>
      </c>
      <c r="H87" s="185">
        <f t="shared" si="5"/>
        <v>4.444</v>
      </c>
      <c r="I87" s="185">
        <v>4.04</v>
      </c>
    </row>
    <row r="88" spans="1:9" ht="50.1" customHeight="1" x14ac:dyDescent="0.25">
      <c r="A88" s="161">
        <f>SUM(A86+1)</f>
        <v>68</v>
      </c>
      <c r="B88" s="162"/>
      <c r="C88" s="171"/>
      <c r="D88" s="190" t="s">
        <v>166</v>
      </c>
      <c r="E88" s="41"/>
      <c r="F88" s="40"/>
      <c r="G88" s="40" t="s">
        <v>14</v>
      </c>
      <c r="H88" s="185">
        <f t="shared" si="5"/>
        <v>4.444</v>
      </c>
      <c r="I88" s="185">
        <v>4.04</v>
      </c>
    </row>
    <row r="89" spans="1:9" ht="24.95" customHeight="1" x14ac:dyDescent="0.25">
      <c r="A89" s="570" t="s">
        <v>167</v>
      </c>
      <c r="B89" s="570"/>
      <c r="C89" s="570"/>
      <c r="D89" s="570"/>
      <c r="E89" s="570"/>
      <c r="F89" s="570"/>
      <c r="G89" s="570"/>
      <c r="H89" s="570"/>
      <c r="I89" s="570"/>
    </row>
    <row r="90" spans="1:9" ht="30" customHeight="1" x14ac:dyDescent="0.25">
      <c r="A90" s="165" t="s">
        <v>2</v>
      </c>
      <c r="B90" s="571" t="s">
        <v>3</v>
      </c>
      <c r="C90" s="571"/>
      <c r="D90" s="165" t="s">
        <v>4</v>
      </c>
      <c r="E90" s="165" t="s">
        <v>5</v>
      </c>
      <c r="F90" s="165" t="s">
        <v>6</v>
      </c>
      <c r="G90" s="153" t="s">
        <v>7</v>
      </c>
      <c r="H90" s="154" t="s">
        <v>360</v>
      </c>
      <c r="I90" s="154" t="s">
        <v>359</v>
      </c>
    </row>
    <row r="91" spans="1:9" ht="50.1" customHeight="1" x14ac:dyDescent="0.25">
      <c r="A91" s="536">
        <f>SUM(A88+1)</f>
        <v>69</v>
      </c>
      <c r="B91" s="544"/>
      <c r="C91" s="532" t="s">
        <v>168</v>
      </c>
      <c r="D91" s="587" t="s">
        <v>169</v>
      </c>
      <c r="E91" s="194" t="s">
        <v>85</v>
      </c>
      <c r="F91" s="542" t="s">
        <v>170</v>
      </c>
      <c r="G91" s="542" t="s">
        <v>34</v>
      </c>
      <c r="H91" s="185">
        <f>I91*10%+I91</f>
        <v>2.673</v>
      </c>
      <c r="I91" s="185">
        <v>2.4300000000000002</v>
      </c>
    </row>
    <row r="92" spans="1:9" ht="50.1" customHeight="1" x14ac:dyDescent="0.25">
      <c r="A92" s="536"/>
      <c r="B92" s="544"/>
      <c r="C92" s="532"/>
      <c r="D92" s="587"/>
      <c r="E92" s="194" t="s">
        <v>100</v>
      </c>
      <c r="F92" s="542"/>
      <c r="G92" s="542"/>
      <c r="H92" s="185">
        <f t="shared" ref="H92:H110" si="6">I92*10%+I92</f>
        <v>2.1669999999999998</v>
      </c>
      <c r="I92" s="185">
        <v>1.97</v>
      </c>
    </row>
    <row r="93" spans="1:9" ht="50.1" customHeight="1" x14ac:dyDescent="0.25">
      <c r="A93" s="161">
        <f>A91+1</f>
        <v>70</v>
      </c>
      <c r="B93" s="162"/>
      <c r="C93" s="171" t="s">
        <v>171</v>
      </c>
      <c r="D93" s="199" t="s">
        <v>172</v>
      </c>
      <c r="E93" s="194" t="s">
        <v>70</v>
      </c>
      <c r="F93" s="174" t="s">
        <v>93</v>
      </c>
      <c r="G93" s="174" t="s">
        <v>14</v>
      </c>
      <c r="H93" s="185">
        <f t="shared" si="6"/>
        <v>2.024</v>
      </c>
      <c r="I93" s="185">
        <v>1.84</v>
      </c>
    </row>
    <row r="94" spans="1:9" ht="50.1" customHeight="1" x14ac:dyDescent="0.25">
      <c r="A94" s="161">
        <f>A93+1</f>
        <v>71</v>
      </c>
      <c r="B94" s="162"/>
      <c r="C94" s="171" t="s">
        <v>173</v>
      </c>
      <c r="D94" s="199" t="s">
        <v>174</v>
      </c>
      <c r="E94" s="194" t="s">
        <v>100</v>
      </c>
      <c r="F94" s="174" t="s">
        <v>175</v>
      </c>
      <c r="G94" s="174" t="s">
        <v>14</v>
      </c>
      <c r="H94" s="185">
        <f t="shared" si="6"/>
        <v>2.915</v>
      </c>
      <c r="I94" s="185">
        <v>2.65</v>
      </c>
    </row>
    <row r="95" spans="1:9" ht="50.1" customHeight="1" x14ac:dyDescent="0.25">
      <c r="A95" s="161">
        <f>A94+1</f>
        <v>72</v>
      </c>
      <c r="B95" s="162"/>
      <c r="C95" s="171" t="s">
        <v>176</v>
      </c>
      <c r="D95" s="199" t="s">
        <v>177</v>
      </c>
      <c r="E95" s="194" t="s">
        <v>100</v>
      </c>
      <c r="F95" s="174" t="s">
        <v>175</v>
      </c>
      <c r="G95" s="174" t="s">
        <v>14</v>
      </c>
      <c r="H95" s="185">
        <f t="shared" si="6"/>
        <v>2.915</v>
      </c>
      <c r="I95" s="185">
        <v>2.65</v>
      </c>
    </row>
    <row r="96" spans="1:9" ht="50.1" customHeight="1" x14ac:dyDescent="0.25">
      <c r="A96" s="161">
        <f>A95+1</f>
        <v>73</v>
      </c>
      <c r="B96" s="162"/>
      <c r="C96" s="171" t="s">
        <v>178</v>
      </c>
      <c r="D96" s="190" t="s">
        <v>179</v>
      </c>
      <c r="E96" s="194"/>
      <c r="F96" s="174" t="s">
        <v>97</v>
      </c>
      <c r="G96" s="174" t="s">
        <v>14</v>
      </c>
      <c r="H96" s="185">
        <f t="shared" si="6"/>
        <v>0.24199999999999999</v>
      </c>
      <c r="I96" s="185">
        <v>0.22</v>
      </c>
    </row>
    <row r="97" spans="1:9" ht="50.1" customHeight="1" x14ac:dyDescent="0.25">
      <c r="A97" s="161">
        <f t="shared" ref="A97:A107" si="7">A96+1</f>
        <v>74</v>
      </c>
      <c r="B97" s="162"/>
      <c r="C97" s="171" t="s">
        <v>180</v>
      </c>
      <c r="D97" s="199" t="s">
        <v>181</v>
      </c>
      <c r="E97" s="194" t="s">
        <v>113</v>
      </c>
      <c r="F97" s="174" t="s">
        <v>114</v>
      </c>
      <c r="G97" s="174" t="s">
        <v>14</v>
      </c>
      <c r="H97" s="185">
        <f t="shared" si="6"/>
        <v>0.30800000000000005</v>
      </c>
      <c r="I97" s="185">
        <v>0.28000000000000003</v>
      </c>
    </row>
    <row r="98" spans="1:9" ht="50.1" customHeight="1" x14ac:dyDescent="0.25">
      <c r="A98" s="161">
        <f t="shared" si="7"/>
        <v>75</v>
      </c>
      <c r="B98" s="162"/>
      <c r="C98" s="171" t="s">
        <v>182</v>
      </c>
      <c r="D98" s="199" t="s">
        <v>183</v>
      </c>
      <c r="E98" s="194" t="s">
        <v>113</v>
      </c>
      <c r="F98" s="174" t="s">
        <v>114</v>
      </c>
      <c r="G98" s="174" t="s">
        <v>14</v>
      </c>
      <c r="H98" s="185">
        <f t="shared" si="6"/>
        <v>0.29700000000000004</v>
      </c>
      <c r="I98" s="185">
        <v>0.27</v>
      </c>
    </row>
    <row r="99" spans="1:9" ht="50.1" customHeight="1" x14ac:dyDescent="0.25">
      <c r="A99" s="161">
        <f t="shared" si="7"/>
        <v>76</v>
      </c>
      <c r="B99" s="162"/>
      <c r="C99" s="171" t="s">
        <v>184</v>
      </c>
      <c r="D99" s="199" t="s">
        <v>185</v>
      </c>
      <c r="E99" s="194" t="s">
        <v>113</v>
      </c>
      <c r="F99" s="174" t="s">
        <v>114</v>
      </c>
      <c r="G99" s="174" t="s">
        <v>14</v>
      </c>
      <c r="H99" s="185">
        <f t="shared" si="6"/>
        <v>0.28600000000000003</v>
      </c>
      <c r="I99" s="185">
        <v>0.26</v>
      </c>
    </row>
    <row r="100" spans="1:9" ht="50.1" customHeight="1" x14ac:dyDescent="0.25">
      <c r="A100" s="161">
        <f t="shared" si="7"/>
        <v>77</v>
      </c>
      <c r="B100" s="162"/>
      <c r="C100" s="171" t="s">
        <v>186</v>
      </c>
      <c r="D100" s="199" t="s">
        <v>187</v>
      </c>
      <c r="E100" s="194" t="s">
        <v>100</v>
      </c>
      <c r="F100" s="174" t="s">
        <v>170</v>
      </c>
      <c r="G100" s="174" t="s">
        <v>34</v>
      </c>
      <c r="H100" s="185">
        <f t="shared" si="6"/>
        <v>2.024</v>
      </c>
      <c r="I100" s="185">
        <v>1.84</v>
      </c>
    </row>
    <row r="101" spans="1:9" ht="50.1" customHeight="1" x14ac:dyDescent="0.25">
      <c r="A101" s="161">
        <f t="shared" si="7"/>
        <v>78</v>
      </c>
      <c r="B101" s="162"/>
      <c r="C101" s="171"/>
      <c r="D101" s="199" t="s">
        <v>188</v>
      </c>
      <c r="E101" s="194" t="s">
        <v>113</v>
      </c>
      <c r="F101" s="174" t="s">
        <v>114</v>
      </c>
      <c r="G101" s="174" t="s">
        <v>14</v>
      </c>
      <c r="H101" s="185">
        <f t="shared" si="6"/>
        <v>0.27500000000000002</v>
      </c>
      <c r="I101" s="185">
        <v>0.25</v>
      </c>
    </row>
    <row r="102" spans="1:9" ht="50.1" customHeight="1" x14ac:dyDescent="0.25">
      <c r="A102" s="161">
        <f t="shared" si="7"/>
        <v>79</v>
      </c>
      <c r="B102" s="162"/>
      <c r="C102" s="532" t="s">
        <v>189</v>
      </c>
      <c r="D102" s="587" t="s">
        <v>190</v>
      </c>
      <c r="E102" s="194" t="s">
        <v>191</v>
      </c>
      <c r="F102" s="174" t="s">
        <v>170</v>
      </c>
      <c r="G102" s="174" t="s">
        <v>34</v>
      </c>
      <c r="H102" s="185">
        <f t="shared" si="6"/>
        <v>2.024</v>
      </c>
      <c r="I102" s="185">
        <v>1.84</v>
      </c>
    </row>
    <row r="103" spans="1:9" ht="50.1" customHeight="1" x14ac:dyDescent="0.25">
      <c r="A103" s="161">
        <f t="shared" si="7"/>
        <v>80</v>
      </c>
      <c r="B103" s="162"/>
      <c r="C103" s="532"/>
      <c r="D103" s="587"/>
      <c r="E103" s="194" t="s">
        <v>85</v>
      </c>
      <c r="F103" s="174" t="s">
        <v>170</v>
      </c>
      <c r="G103" s="174" t="s">
        <v>34</v>
      </c>
      <c r="H103" s="185">
        <f t="shared" si="6"/>
        <v>2.508</v>
      </c>
      <c r="I103" s="185">
        <v>2.2799999999999998</v>
      </c>
    </row>
    <row r="104" spans="1:9" ht="50.1" customHeight="1" x14ac:dyDescent="0.25">
      <c r="A104" s="161">
        <f t="shared" si="7"/>
        <v>81</v>
      </c>
      <c r="B104" s="162"/>
      <c r="C104" s="171" t="s">
        <v>192</v>
      </c>
      <c r="D104" s="190" t="s">
        <v>193</v>
      </c>
      <c r="E104" s="194" t="s">
        <v>194</v>
      </c>
      <c r="F104" s="174" t="s">
        <v>97</v>
      </c>
      <c r="G104" s="174" t="s">
        <v>14</v>
      </c>
      <c r="H104" s="185">
        <f t="shared" si="6"/>
        <v>0.24199999999999999</v>
      </c>
      <c r="I104" s="185">
        <v>0.22</v>
      </c>
    </row>
    <row r="105" spans="1:9" ht="50.1" customHeight="1" x14ac:dyDescent="0.25">
      <c r="A105" s="161">
        <f t="shared" si="7"/>
        <v>82</v>
      </c>
      <c r="B105" s="162"/>
      <c r="C105" s="171" t="s">
        <v>195</v>
      </c>
      <c r="D105" s="199" t="s">
        <v>196</v>
      </c>
      <c r="E105" s="194" t="s">
        <v>70</v>
      </c>
      <c r="F105" s="174" t="s">
        <v>93</v>
      </c>
      <c r="G105" s="174" t="s">
        <v>14</v>
      </c>
      <c r="H105" s="185">
        <f t="shared" si="6"/>
        <v>1.9359999999999999</v>
      </c>
      <c r="I105" s="185">
        <v>1.76</v>
      </c>
    </row>
    <row r="106" spans="1:9" ht="50.1" customHeight="1" x14ac:dyDescent="0.25">
      <c r="A106" s="161">
        <f t="shared" si="7"/>
        <v>83</v>
      </c>
      <c r="B106" s="162"/>
      <c r="C106" s="171" t="s">
        <v>197</v>
      </c>
      <c r="D106" s="199" t="s">
        <v>198</v>
      </c>
      <c r="E106" s="194" t="s">
        <v>191</v>
      </c>
      <c r="F106" s="174" t="s">
        <v>163</v>
      </c>
      <c r="G106" s="174" t="s">
        <v>14</v>
      </c>
      <c r="H106" s="185">
        <f t="shared" si="6"/>
        <v>2.827</v>
      </c>
      <c r="I106" s="185">
        <v>2.57</v>
      </c>
    </row>
    <row r="107" spans="1:9" ht="50.1" customHeight="1" x14ac:dyDescent="0.25">
      <c r="A107" s="161">
        <f t="shared" si="7"/>
        <v>84</v>
      </c>
      <c r="B107" s="162"/>
      <c r="C107" s="171" t="s">
        <v>199</v>
      </c>
      <c r="D107" s="199" t="s">
        <v>200</v>
      </c>
      <c r="E107" s="194">
        <v>0.4</v>
      </c>
      <c r="F107" s="174" t="s">
        <v>175</v>
      </c>
      <c r="G107" s="174" t="s">
        <v>14</v>
      </c>
      <c r="H107" s="185">
        <f t="shared" si="6"/>
        <v>2.827</v>
      </c>
      <c r="I107" s="185">
        <v>2.57</v>
      </c>
    </row>
    <row r="108" spans="1:9" ht="50.1" customHeight="1" x14ac:dyDescent="0.25">
      <c r="A108" s="536">
        <f>SUM(A107+1)</f>
        <v>85</v>
      </c>
      <c r="B108" s="544"/>
      <c r="C108" s="532"/>
      <c r="D108" s="199" t="s">
        <v>201</v>
      </c>
      <c r="E108" s="194">
        <v>0.35</v>
      </c>
      <c r="F108" s="174"/>
      <c r="G108" s="542" t="s">
        <v>14</v>
      </c>
      <c r="H108" s="185">
        <f t="shared" si="6"/>
        <v>1.375</v>
      </c>
      <c r="I108" s="185">
        <v>1.25</v>
      </c>
    </row>
    <row r="109" spans="1:9" ht="50.1" customHeight="1" x14ac:dyDescent="0.25">
      <c r="A109" s="536"/>
      <c r="B109" s="544"/>
      <c r="C109" s="532"/>
      <c r="D109" s="199" t="s">
        <v>202</v>
      </c>
      <c r="E109" s="194">
        <v>0.35</v>
      </c>
      <c r="F109" s="174"/>
      <c r="G109" s="542"/>
      <c r="H109" s="185">
        <f t="shared" si="6"/>
        <v>1.452</v>
      </c>
      <c r="I109" s="185">
        <v>1.32</v>
      </c>
    </row>
    <row r="110" spans="1:9" ht="50.1" customHeight="1" x14ac:dyDescent="0.25">
      <c r="A110" s="161">
        <f>SUM(A108+1)</f>
        <v>86</v>
      </c>
      <c r="B110" s="162"/>
      <c r="C110" s="171" t="s">
        <v>203</v>
      </c>
      <c r="D110" s="199" t="s">
        <v>204</v>
      </c>
      <c r="E110" s="194" t="s">
        <v>205</v>
      </c>
      <c r="F110" s="174" t="s">
        <v>119</v>
      </c>
      <c r="G110" s="174" t="s">
        <v>14</v>
      </c>
      <c r="H110" s="185">
        <f t="shared" si="6"/>
        <v>2.431</v>
      </c>
      <c r="I110" s="185">
        <v>2.21</v>
      </c>
    </row>
    <row r="111" spans="1:9" ht="24.95" customHeight="1" x14ac:dyDescent="0.25">
      <c r="A111" s="570" t="s">
        <v>206</v>
      </c>
      <c r="B111" s="570"/>
      <c r="C111" s="570"/>
      <c r="D111" s="570"/>
      <c r="E111" s="570"/>
      <c r="F111" s="570"/>
      <c r="G111" s="570"/>
      <c r="H111" s="570"/>
      <c r="I111" s="570"/>
    </row>
    <row r="112" spans="1:9" ht="30" customHeight="1" x14ac:dyDescent="0.25">
      <c r="A112" s="165" t="s">
        <v>2</v>
      </c>
      <c r="B112" s="571" t="s">
        <v>3</v>
      </c>
      <c r="C112" s="571"/>
      <c r="D112" s="165" t="s">
        <v>4</v>
      </c>
      <c r="E112" s="165" t="s">
        <v>5</v>
      </c>
      <c r="F112" s="165" t="s">
        <v>6</v>
      </c>
      <c r="G112" s="153" t="s">
        <v>7</v>
      </c>
      <c r="H112" s="154" t="s">
        <v>360</v>
      </c>
      <c r="I112" s="154" t="s">
        <v>359</v>
      </c>
    </row>
    <row r="113" spans="1:9" ht="54.95" customHeight="1" x14ac:dyDescent="0.25">
      <c r="A113" s="161">
        <f>A110+1</f>
        <v>87</v>
      </c>
      <c r="B113" s="162"/>
      <c r="C113" s="171" t="s">
        <v>207</v>
      </c>
      <c r="D113" s="199" t="s">
        <v>208</v>
      </c>
      <c r="E113" s="194">
        <v>0.35</v>
      </c>
      <c r="F113" s="174" t="s">
        <v>209</v>
      </c>
      <c r="G113" s="174" t="s">
        <v>34</v>
      </c>
      <c r="H113" s="185">
        <f>I113*10%+I113</f>
        <v>2.0680000000000001</v>
      </c>
      <c r="I113" s="185">
        <v>1.88</v>
      </c>
    </row>
    <row r="114" spans="1:9" ht="54.95" customHeight="1" x14ac:dyDescent="0.25">
      <c r="A114" s="161">
        <f>A113+1</f>
        <v>88</v>
      </c>
      <c r="B114" s="162"/>
      <c r="C114" s="171"/>
      <c r="D114" s="199" t="s">
        <v>210</v>
      </c>
      <c r="E114" s="194" t="s">
        <v>32</v>
      </c>
      <c r="F114" s="174"/>
      <c r="G114" s="174"/>
      <c r="H114" s="185">
        <f t="shared" ref="H114:H133" si="8">I114*10%+I114</f>
        <v>2.145</v>
      </c>
      <c r="I114" s="185">
        <v>1.95</v>
      </c>
    </row>
    <row r="115" spans="1:9" ht="54.95" customHeight="1" x14ac:dyDescent="0.25">
      <c r="A115" s="161">
        <v>84</v>
      </c>
      <c r="B115" s="162"/>
      <c r="C115" s="171" t="s">
        <v>211</v>
      </c>
      <c r="D115" s="199" t="s">
        <v>212</v>
      </c>
      <c r="E115" s="194" t="s">
        <v>103</v>
      </c>
      <c r="F115" s="174" t="s">
        <v>135</v>
      </c>
      <c r="G115" s="174" t="s">
        <v>14</v>
      </c>
      <c r="H115" s="185">
        <f t="shared" si="8"/>
        <v>0.36299999999999999</v>
      </c>
      <c r="I115" s="185">
        <v>0.33</v>
      </c>
    </row>
    <row r="116" spans="1:9" ht="54.95" customHeight="1" x14ac:dyDescent="0.25">
      <c r="A116" s="161">
        <v>85</v>
      </c>
      <c r="B116" s="162"/>
      <c r="C116" s="171" t="s">
        <v>211</v>
      </c>
      <c r="D116" s="199" t="s">
        <v>213</v>
      </c>
      <c r="E116" s="194" t="s">
        <v>103</v>
      </c>
      <c r="F116" s="174" t="s">
        <v>135</v>
      </c>
      <c r="G116" s="174" t="s">
        <v>14</v>
      </c>
      <c r="H116" s="185">
        <f t="shared" si="8"/>
        <v>0.34099999999999997</v>
      </c>
      <c r="I116" s="185">
        <v>0.31</v>
      </c>
    </row>
    <row r="117" spans="1:9" ht="54.95" customHeight="1" x14ac:dyDescent="0.25">
      <c r="A117" s="161">
        <f t="shared" ref="A117:A133" si="9">A116+1</f>
        <v>86</v>
      </c>
      <c r="B117" s="162"/>
      <c r="C117" s="171" t="s">
        <v>214</v>
      </c>
      <c r="D117" s="190" t="s">
        <v>215</v>
      </c>
      <c r="E117" s="194" t="s">
        <v>70</v>
      </c>
      <c r="F117" s="174" t="s">
        <v>135</v>
      </c>
      <c r="G117" s="174" t="s">
        <v>14</v>
      </c>
      <c r="H117" s="185">
        <f t="shared" si="8"/>
        <v>1.2100000000000002</v>
      </c>
      <c r="I117" s="185">
        <v>1.1000000000000001</v>
      </c>
    </row>
    <row r="118" spans="1:9" ht="54.95" customHeight="1" x14ac:dyDescent="0.25">
      <c r="A118" s="161">
        <f t="shared" si="9"/>
        <v>87</v>
      </c>
      <c r="B118" s="162"/>
      <c r="C118" s="171"/>
      <c r="D118" s="190" t="s">
        <v>216</v>
      </c>
      <c r="E118" s="194">
        <v>0.35</v>
      </c>
      <c r="F118" s="174" t="s">
        <v>143</v>
      </c>
      <c r="G118" s="174" t="s">
        <v>14</v>
      </c>
      <c r="H118" s="185">
        <f t="shared" si="8"/>
        <v>1.254</v>
      </c>
      <c r="I118" s="185">
        <v>1.1399999999999999</v>
      </c>
    </row>
    <row r="119" spans="1:9" ht="54.95" customHeight="1" x14ac:dyDescent="0.25">
      <c r="A119" s="161">
        <f t="shared" si="9"/>
        <v>88</v>
      </c>
      <c r="B119" s="162"/>
      <c r="C119" s="171" t="s">
        <v>217</v>
      </c>
      <c r="D119" s="190" t="s">
        <v>218</v>
      </c>
      <c r="E119" s="194">
        <v>0.35</v>
      </c>
      <c r="F119" s="174" t="s">
        <v>143</v>
      </c>
      <c r="G119" s="174" t="s">
        <v>14</v>
      </c>
      <c r="H119" s="185">
        <f t="shared" si="8"/>
        <v>1.254</v>
      </c>
      <c r="I119" s="185">
        <v>1.1399999999999999</v>
      </c>
    </row>
    <row r="120" spans="1:9" ht="54.95" customHeight="1" x14ac:dyDescent="0.25">
      <c r="A120" s="161">
        <f t="shared" si="9"/>
        <v>89</v>
      </c>
      <c r="B120" s="162"/>
      <c r="C120" s="171" t="s">
        <v>219</v>
      </c>
      <c r="D120" s="199" t="s">
        <v>220</v>
      </c>
      <c r="E120" s="194" t="s">
        <v>122</v>
      </c>
      <c r="F120" s="174" t="s">
        <v>143</v>
      </c>
      <c r="G120" s="174" t="s">
        <v>14</v>
      </c>
      <c r="H120" s="185">
        <f t="shared" si="8"/>
        <v>1.2100000000000002</v>
      </c>
      <c r="I120" s="185">
        <v>1.1000000000000001</v>
      </c>
    </row>
    <row r="121" spans="1:9" ht="54.95" customHeight="1" x14ac:dyDescent="0.25">
      <c r="A121" s="161">
        <f t="shared" si="9"/>
        <v>90</v>
      </c>
      <c r="B121" s="162"/>
      <c r="C121" s="171" t="s">
        <v>217</v>
      </c>
      <c r="D121" s="199" t="s">
        <v>221</v>
      </c>
      <c r="E121" s="194">
        <v>0.35</v>
      </c>
      <c r="F121" s="174" t="s">
        <v>143</v>
      </c>
      <c r="G121" s="174" t="s">
        <v>14</v>
      </c>
      <c r="H121" s="185">
        <f t="shared" si="8"/>
        <v>1.2100000000000002</v>
      </c>
      <c r="I121" s="185">
        <v>1.1000000000000001</v>
      </c>
    </row>
    <row r="122" spans="1:9" ht="54.95" customHeight="1" x14ac:dyDescent="0.25">
      <c r="A122" s="161">
        <f t="shared" si="9"/>
        <v>91</v>
      </c>
      <c r="B122" s="162"/>
      <c r="C122" s="171" t="s">
        <v>222</v>
      </c>
      <c r="D122" s="199" t="s">
        <v>223</v>
      </c>
      <c r="E122" s="194">
        <v>0.35</v>
      </c>
      <c r="F122" s="174" t="s">
        <v>224</v>
      </c>
      <c r="G122" s="174" t="s">
        <v>14</v>
      </c>
      <c r="H122" s="185">
        <f t="shared" si="8"/>
        <v>1.452</v>
      </c>
      <c r="I122" s="185">
        <v>1.32</v>
      </c>
    </row>
    <row r="123" spans="1:9" ht="54.95" customHeight="1" x14ac:dyDescent="0.25">
      <c r="A123" s="161">
        <f t="shared" si="9"/>
        <v>92</v>
      </c>
      <c r="B123" s="162"/>
      <c r="C123" s="171" t="s">
        <v>225</v>
      </c>
      <c r="D123" s="199" t="s">
        <v>226</v>
      </c>
      <c r="E123" s="194">
        <v>0.35</v>
      </c>
      <c r="F123" s="174" t="s">
        <v>152</v>
      </c>
      <c r="G123" s="174" t="s">
        <v>14</v>
      </c>
      <c r="H123" s="185">
        <f t="shared" si="8"/>
        <v>3.157</v>
      </c>
      <c r="I123" s="185">
        <v>2.87</v>
      </c>
    </row>
    <row r="124" spans="1:9" ht="54.95" customHeight="1" x14ac:dyDescent="0.25">
      <c r="A124" s="161">
        <f t="shared" si="9"/>
        <v>93</v>
      </c>
      <c r="B124" s="162"/>
      <c r="C124" s="532" t="s">
        <v>227</v>
      </c>
      <c r="D124" s="199" t="s">
        <v>228</v>
      </c>
      <c r="E124" s="194" t="s">
        <v>100</v>
      </c>
      <c r="F124" s="174" t="s">
        <v>14</v>
      </c>
      <c r="G124" s="174" t="s">
        <v>14</v>
      </c>
      <c r="H124" s="185">
        <f t="shared" si="8"/>
        <v>3.476</v>
      </c>
      <c r="I124" s="185">
        <v>3.16</v>
      </c>
    </row>
    <row r="125" spans="1:9" ht="54.95" customHeight="1" x14ac:dyDescent="0.25">
      <c r="A125" s="161">
        <f t="shared" si="9"/>
        <v>94</v>
      </c>
      <c r="B125" s="162"/>
      <c r="C125" s="532"/>
      <c r="D125" s="199" t="s">
        <v>229</v>
      </c>
      <c r="E125" s="194" t="s">
        <v>100</v>
      </c>
      <c r="F125" s="174" t="s">
        <v>14</v>
      </c>
      <c r="G125" s="174" t="s">
        <v>14</v>
      </c>
      <c r="H125" s="185">
        <f t="shared" si="8"/>
        <v>3.806</v>
      </c>
      <c r="I125" s="185">
        <v>3.46</v>
      </c>
    </row>
    <row r="126" spans="1:9" ht="54.95" customHeight="1" x14ac:dyDescent="0.25">
      <c r="A126" s="161">
        <f t="shared" si="9"/>
        <v>95</v>
      </c>
      <c r="B126" s="162"/>
      <c r="C126" s="532"/>
      <c r="D126" s="199" t="s">
        <v>230</v>
      </c>
      <c r="E126" s="194" t="s">
        <v>100</v>
      </c>
      <c r="F126" s="174" t="s">
        <v>14</v>
      </c>
      <c r="G126" s="174" t="s">
        <v>14</v>
      </c>
      <c r="H126" s="185">
        <f t="shared" si="8"/>
        <v>3.806</v>
      </c>
      <c r="I126" s="185">
        <v>3.46</v>
      </c>
    </row>
    <row r="127" spans="1:9" ht="54.95" customHeight="1" x14ac:dyDescent="0.25">
      <c r="A127" s="161">
        <f t="shared" si="9"/>
        <v>96</v>
      </c>
      <c r="B127" s="162"/>
      <c r="C127" s="171" t="s">
        <v>231</v>
      </c>
      <c r="D127" s="199" t="s">
        <v>232</v>
      </c>
      <c r="E127" s="194">
        <v>0.35</v>
      </c>
      <c r="F127" s="174" t="s">
        <v>143</v>
      </c>
      <c r="G127" s="174" t="s">
        <v>14</v>
      </c>
      <c r="H127" s="185">
        <f t="shared" si="8"/>
        <v>1.254</v>
      </c>
      <c r="I127" s="185">
        <v>1.1399999999999999</v>
      </c>
    </row>
    <row r="128" spans="1:9" ht="54.95" customHeight="1" x14ac:dyDescent="0.25">
      <c r="A128" s="161">
        <f t="shared" si="9"/>
        <v>97</v>
      </c>
      <c r="B128" s="162"/>
      <c r="C128" s="171" t="s">
        <v>233</v>
      </c>
      <c r="D128" s="199" t="s">
        <v>234</v>
      </c>
      <c r="E128" s="194">
        <v>0.35</v>
      </c>
      <c r="F128" s="174" t="s">
        <v>209</v>
      </c>
      <c r="G128" s="174" t="s">
        <v>34</v>
      </c>
      <c r="H128" s="185">
        <f t="shared" si="8"/>
        <v>1.9359999999999999</v>
      </c>
      <c r="I128" s="185">
        <v>1.76</v>
      </c>
    </row>
    <row r="129" spans="1:9" ht="54.95" customHeight="1" x14ac:dyDescent="0.25">
      <c r="A129" s="161">
        <f t="shared" si="9"/>
        <v>98</v>
      </c>
      <c r="B129" s="162"/>
      <c r="C129" s="171" t="s">
        <v>235</v>
      </c>
      <c r="D129" s="199" t="s">
        <v>236</v>
      </c>
      <c r="E129" s="194" t="s">
        <v>103</v>
      </c>
      <c r="F129" s="174" t="s">
        <v>135</v>
      </c>
      <c r="G129" s="174" t="s">
        <v>14</v>
      </c>
      <c r="H129" s="185">
        <f t="shared" si="8"/>
        <v>0.31899999999999995</v>
      </c>
      <c r="I129" s="185">
        <v>0.28999999999999998</v>
      </c>
    </row>
    <row r="130" spans="1:9" ht="54.95" customHeight="1" x14ac:dyDescent="0.25">
      <c r="A130" s="161">
        <f t="shared" si="9"/>
        <v>99</v>
      </c>
      <c r="B130" s="162"/>
      <c r="C130" s="171" t="s">
        <v>237</v>
      </c>
      <c r="D130" s="199" t="s">
        <v>238</v>
      </c>
      <c r="E130" s="194">
        <v>0.35</v>
      </c>
      <c r="F130" s="174" t="s">
        <v>143</v>
      </c>
      <c r="G130" s="174" t="s">
        <v>14</v>
      </c>
      <c r="H130" s="185">
        <f t="shared" si="8"/>
        <v>1.177</v>
      </c>
      <c r="I130" s="185">
        <v>1.07</v>
      </c>
    </row>
    <row r="131" spans="1:9" ht="54.95" customHeight="1" x14ac:dyDescent="0.25">
      <c r="A131" s="161">
        <f t="shared" si="9"/>
        <v>100</v>
      </c>
      <c r="B131" s="162"/>
      <c r="C131" s="171" t="s">
        <v>239</v>
      </c>
      <c r="D131" s="199" t="s">
        <v>240</v>
      </c>
      <c r="E131" s="194">
        <v>0.35</v>
      </c>
      <c r="F131" s="174" t="s">
        <v>143</v>
      </c>
      <c r="G131" s="174" t="s">
        <v>14</v>
      </c>
      <c r="H131" s="185">
        <f t="shared" si="8"/>
        <v>1.177</v>
      </c>
      <c r="I131" s="185">
        <v>1.07</v>
      </c>
    </row>
    <row r="132" spans="1:9" ht="54.95" customHeight="1" x14ac:dyDescent="0.25">
      <c r="A132" s="161">
        <f t="shared" si="9"/>
        <v>101</v>
      </c>
      <c r="B132" s="162"/>
      <c r="C132" s="171" t="s">
        <v>241</v>
      </c>
      <c r="D132" s="199" t="s">
        <v>242</v>
      </c>
      <c r="E132" s="194">
        <v>0.35</v>
      </c>
      <c r="F132" s="174" t="s">
        <v>224</v>
      </c>
      <c r="G132" s="174" t="s">
        <v>14</v>
      </c>
      <c r="H132" s="185">
        <f t="shared" si="8"/>
        <v>1.419</v>
      </c>
      <c r="I132" s="185">
        <v>1.29</v>
      </c>
    </row>
    <row r="133" spans="1:9" ht="54.95" customHeight="1" x14ac:dyDescent="0.25">
      <c r="A133" s="161">
        <f t="shared" si="9"/>
        <v>102</v>
      </c>
      <c r="B133" s="162"/>
      <c r="C133" s="171" t="s">
        <v>243</v>
      </c>
      <c r="D133" s="199" t="s">
        <v>244</v>
      </c>
      <c r="E133" s="194">
        <v>0.35</v>
      </c>
      <c r="F133" s="174" t="s">
        <v>152</v>
      </c>
      <c r="G133" s="174" t="s">
        <v>14</v>
      </c>
      <c r="H133" s="185">
        <f t="shared" si="8"/>
        <v>2.673</v>
      </c>
      <c r="I133" s="185">
        <v>2.4300000000000002</v>
      </c>
    </row>
    <row r="134" spans="1:9" ht="24.95" customHeight="1" x14ac:dyDescent="0.25">
      <c r="A134" s="570" t="s">
        <v>245</v>
      </c>
      <c r="B134" s="570"/>
      <c r="C134" s="570"/>
      <c r="D134" s="570"/>
      <c r="E134" s="570"/>
      <c r="F134" s="570"/>
      <c r="G134" s="570"/>
      <c r="H134" s="570"/>
      <c r="I134" s="570"/>
    </row>
    <row r="135" spans="1:9" ht="30" customHeight="1" x14ac:dyDescent="0.25">
      <c r="A135" s="165" t="s">
        <v>2</v>
      </c>
      <c r="B135" s="571" t="s">
        <v>3</v>
      </c>
      <c r="C135" s="571"/>
      <c r="D135" s="165" t="s">
        <v>4</v>
      </c>
      <c r="E135" s="165" t="s">
        <v>5</v>
      </c>
      <c r="F135" s="165" t="s">
        <v>6</v>
      </c>
      <c r="G135" s="153" t="s">
        <v>7</v>
      </c>
      <c r="H135" s="154" t="s">
        <v>360</v>
      </c>
      <c r="I135" s="154" t="s">
        <v>359</v>
      </c>
    </row>
    <row r="136" spans="1:9" ht="57.95" customHeight="1" x14ac:dyDescent="0.25">
      <c r="A136" s="161">
        <f>A133+1</f>
        <v>103</v>
      </c>
      <c r="B136" s="162"/>
      <c r="C136" s="171" t="s">
        <v>246</v>
      </c>
      <c r="D136" s="199" t="s">
        <v>247</v>
      </c>
      <c r="E136" s="43" t="s">
        <v>122</v>
      </c>
      <c r="F136" s="174" t="s">
        <v>44</v>
      </c>
      <c r="G136" s="174" t="s">
        <v>34</v>
      </c>
      <c r="H136" s="185">
        <f>I136*10%+I136</f>
        <v>2.871</v>
      </c>
      <c r="I136" s="185">
        <v>2.61</v>
      </c>
    </row>
    <row r="137" spans="1:9" ht="57.95" customHeight="1" x14ac:dyDescent="0.25">
      <c r="A137" s="161">
        <f>A136+1</f>
        <v>104</v>
      </c>
      <c r="B137" s="162"/>
      <c r="C137" s="171" t="s">
        <v>248</v>
      </c>
      <c r="D137" s="199" t="s">
        <v>249</v>
      </c>
      <c r="E137" s="194" t="s">
        <v>122</v>
      </c>
      <c r="F137" s="174" t="s">
        <v>250</v>
      </c>
      <c r="G137" s="174" t="s">
        <v>34</v>
      </c>
      <c r="H137" s="185">
        <f t="shared" ref="H137:H153" si="10">I137*10%+I137</f>
        <v>2.0680000000000001</v>
      </c>
      <c r="I137" s="185">
        <v>1.88</v>
      </c>
    </row>
    <row r="138" spans="1:9" ht="57.95" customHeight="1" x14ac:dyDescent="0.25">
      <c r="A138" s="161">
        <f t="shared" ref="A138:A144" si="11">A137+1</f>
        <v>105</v>
      </c>
      <c r="B138" s="162"/>
      <c r="C138" s="171" t="s">
        <v>251</v>
      </c>
      <c r="D138" s="199" t="s">
        <v>252</v>
      </c>
      <c r="E138" s="194" t="s">
        <v>122</v>
      </c>
      <c r="F138" s="174" t="s">
        <v>250</v>
      </c>
      <c r="G138" s="174" t="s">
        <v>34</v>
      </c>
      <c r="H138" s="185">
        <f t="shared" si="10"/>
        <v>2.0680000000000001</v>
      </c>
      <c r="I138" s="185">
        <v>1.88</v>
      </c>
    </row>
    <row r="139" spans="1:9" ht="57.95" customHeight="1" x14ac:dyDescent="0.25">
      <c r="A139" s="161">
        <f t="shared" si="11"/>
        <v>106</v>
      </c>
      <c r="B139" s="162"/>
      <c r="C139" s="171" t="s">
        <v>253</v>
      </c>
      <c r="D139" s="199" t="s">
        <v>254</v>
      </c>
      <c r="E139" s="194">
        <v>0.35</v>
      </c>
      <c r="F139" s="174" t="s">
        <v>250</v>
      </c>
      <c r="G139" s="174" t="s">
        <v>34</v>
      </c>
      <c r="H139" s="185">
        <f t="shared" si="10"/>
        <v>2.0680000000000001</v>
      </c>
      <c r="I139" s="185">
        <v>1.88</v>
      </c>
    </row>
    <row r="140" spans="1:9" ht="57.95" customHeight="1" x14ac:dyDescent="0.25">
      <c r="A140" s="161">
        <f t="shared" si="11"/>
        <v>107</v>
      </c>
      <c r="B140" s="162"/>
      <c r="C140" s="532" t="s">
        <v>255</v>
      </c>
      <c r="D140" s="199" t="s">
        <v>256</v>
      </c>
      <c r="E140" s="194">
        <v>0.35</v>
      </c>
      <c r="F140" s="174" t="s">
        <v>250</v>
      </c>
      <c r="G140" s="174" t="s">
        <v>34</v>
      </c>
      <c r="H140" s="185">
        <f t="shared" si="10"/>
        <v>2.0680000000000001</v>
      </c>
      <c r="I140" s="185">
        <v>1.88</v>
      </c>
    </row>
    <row r="141" spans="1:9" ht="57.95" customHeight="1" x14ac:dyDescent="0.25">
      <c r="A141" s="161">
        <f t="shared" si="11"/>
        <v>108</v>
      </c>
      <c r="B141" s="162"/>
      <c r="C141" s="532"/>
      <c r="D141" s="199" t="s">
        <v>257</v>
      </c>
      <c r="E141" s="194">
        <v>0.35</v>
      </c>
      <c r="F141" s="174" t="s">
        <v>250</v>
      </c>
      <c r="G141" s="174" t="s">
        <v>34</v>
      </c>
      <c r="H141" s="185">
        <f t="shared" si="10"/>
        <v>2.706</v>
      </c>
      <c r="I141" s="185">
        <v>2.46</v>
      </c>
    </row>
    <row r="142" spans="1:9" ht="57.95" customHeight="1" x14ac:dyDescent="0.25">
      <c r="A142" s="161">
        <f t="shared" si="11"/>
        <v>109</v>
      </c>
      <c r="B142" s="162"/>
      <c r="C142" s="532"/>
      <c r="D142" s="199" t="s">
        <v>258</v>
      </c>
      <c r="E142" s="194">
        <v>0.35</v>
      </c>
      <c r="F142" s="174" t="s">
        <v>250</v>
      </c>
      <c r="G142" s="174" t="s">
        <v>34</v>
      </c>
      <c r="H142" s="185">
        <f t="shared" si="10"/>
        <v>2.871</v>
      </c>
      <c r="I142" s="185">
        <v>2.61</v>
      </c>
    </row>
    <row r="143" spans="1:9" ht="57.95" customHeight="1" x14ac:dyDescent="0.25">
      <c r="A143" s="161">
        <f t="shared" si="11"/>
        <v>110</v>
      </c>
      <c r="B143" s="162"/>
      <c r="C143" s="171" t="s">
        <v>259</v>
      </c>
      <c r="D143" s="199" t="s">
        <v>260</v>
      </c>
      <c r="E143" s="194">
        <v>0.35</v>
      </c>
      <c r="F143" s="174" t="s">
        <v>250</v>
      </c>
      <c r="G143" s="174" t="s">
        <v>34</v>
      </c>
      <c r="H143" s="185">
        <f t="shared" si="10"/>
        <v>1.0669999999999999</v>
      </c>
      <c r="I143" s="185">
        <v>0.97</v>
      </c>
    </row>
    <row r="144" spans="1:9" ht="57.95" customHeight="1" x14ac:dyDescent="0.25">
      <c r="A144" s="161">
        <f t="shared" si="11"/>
        <v>111</v>
      </c>
      <c r="B144" s="162"/>
      <c r="C144" s="171" t="s">
        <v>261</v>
      </c>
      <c r="D144" s="199" t="s">
        <v>262</v>
      </c>
      <c r="E144" s="194">
        <v>0.35</v>
      </c>
      <c r="F144" s="174" t="s">
        <v>263</v>
      </c>
      <c r="G144" s="174" t="s">
        <v>14</v>
      </c>
      <c r="H144" s="185">
        <f t="shared" si="10"/>
        <v>2.508</v>
      </c>
      <c r="I144" s="185">
        <v>2.2799999999999998</v>
      </c>
    </row>
    <row r="145" spans="1:9" ht="57.95" customHeight="1" x14ac:dyDescent="0.25">
      <c r="A145" s="161">
        <f>A144+1</f>
        <v>112</v>
      </c>
      <c r="B145" s="162"/>
      <c r="C145" s="171" t="s">
        <v>264</v>
      </c>
      <c r="D145" s="198" t="s">
        <v>265</v>
      </c>
      <c r="E145" s="194" t="s">
        <v>122</v>
      </c>
      <c r="F145" s="174" t="s">
        <v>263</v>
      </c>
      <c r="G145" s="174" t="s">
        <v>14</v>
      </c>
      <c r="H145" s="185">
        <f t="shared" si="10"/>
        <v>2.343</v>
      </c>
      <c r="I145" s="185">
        <v>2.13</v>
      </c>
    </row>
    <row r="146" spans="1:9" ht="57.95" customHeight="1" x14ac:dyDescent="0.25">
      <c r="A146" s="161">
        <f t="shared" ref="A146:A151" si="12">A145+1</f>
        <v>113</v>
      </c>
      <c r="B146" s="162"/>
      <c r="C146" s="171" t="s">
        <v>266</v>
      </c>
      <c r="D146" s="199" t="s">
        <v>267</v>
      </c>
      <c r="E146" s="194" t="s">
        <v>122</v>
      </c>
      <c r="F146" s="174" t="s">
        <v>263</v>
      </c>
      <c r="G146" s="174" t="s">
        <v>14</v>
      </c>
      <c r="H146" s="185">
        <f t="shared" si="10"/>
        <v>2.508</v>
      </c>
      <c r="I146" s="185">
        <v>2.2799999999999998</v>
      </c>
    </row>
    <row r="147" spans="1:9" ht="57.95" customHeight="1" x14ac:dyDescent="0.25">
      <c r="A147" s="161">
        <f t="shared" si="12"/>
        <v>114</v>
      </c>
      <c r="B147" s="162"/>
      <c r="C147" s="171" t="s">
        <v>268</v>
      </c>
      <c r="D147" s="199" t="s">
        <v>269</v>
      </c>
      <c r="E147" s="194" t="s">
        <v>122</v>
      </c>
      <c r="F147" s="174" t="s">
        <v>263</v>
      </c>
      <c r="G147" s="174" t="s">
        <v>14</v>
      </c>
      <c r="H147" s="185">
        <f t="shared" si="10"/>
        <v>2.266</v>
      </c>
      <c r="I147" s="185">
        <v>2.06</v>
      </c>
    </row>
    <row r="148" spans="1:9" ht="57.95" customHeight="1" x14ac:dyDescent="0.25">
      <c r="A148" s="161">
        <f t="shared" si="12"/>
        <v>115</v>
      </c>
      <c r="B148" s="544"/>
      <c r="C148" s="44" t="s">
        <v>270</v>
      </c>
      <c r="D148" s="199" t="s">
        <v>271</v>
      </c>
      <c r="E148" s="194" t="s">
        <v>272</v>
      </c>
      <c r="F148" s="542" t="s">
        <v>14</v>
      </c>
      <c r="G148" s="542" t="s">
        <v>14</v>
      </c>
      <c r="H148" s="185">
        <f t="shared" si="10"/>
        <v>0</v>
      </c>
      <c r="I148" s="185">
        <v>0</v>
      </c>
    </row>
    <row r="149" spans="1:9" ht="57.95" customHeight="1" x14ac:dyDescent="0.25">
      <c r="A149" s="161">
        <f t="shared" si="12"/>
        <v>116</v>
      </c>
      <c r="B149" s="544"/>
      <c r="C149" s="44"/>
      <c r="D149" s="199" t="s">
        <v>271</v>
      </c>
      <c r="E149" s="194" t="s">
        <v>273</v>
      </c>
      <c r="F149" s="542"/>
      <c r="G149" s="542"/>
      <c r="H149" s="185">
        <f t="shared" si="10"/>
        <v>19.008000000000003</v>
      </c>
      <c r="I149" s="185">
        <v>17.28</v>
      </c>
    </row>
    <row r="150" spans="1:9" ht="57.95" customHeight="1" x14ac:dyDescent="0.25">
      <c r="A150" s="161">
        <f t="shared" si="12"/>
        <v>117</v>
      </c>
      <c r="B150" s="544"/>
      <c r="C150" s="44"/>
      <c r="D150" s="199" t="s">
        <v>271</v>
      </c>
      <c r="E150" s="194" t="s">
        <v>274</v>
      </c>
      <c r="F150" s="542"/>
      <c r="G150" s="542"/>
      <c r="H150" s="185">
        <f t="shared" si="10"/>
        <v>25.068999999999999</v>
      </c>
      <c r="I150" s="185">
        <v>22.79</v>
      </c>
    </row>
    <row r="151" spans="1:9" ht="57.95" customHeight="1" x14ac:dyDescent="0.25">
      <c r="A151" s="161">
        <f t="shared" si="12"/>
        <v>118</v>
      </c>
      <c r="B151" s="544"/>
      <c r="C151" s="44"/>
      <c r="D151" s="199" t="s">
        <v>271</v>
      </c>
      <c r="E151" s="194" t="s">
        <v>275</v>
      </c>
      <c r="F151" s="542"/>
      <c r="G151" s="542"/>
      <c r="H151" s="185">
        <f t="shared" si="10"/>
        <v>28.314</v>
      </c>
      <c r="I151" s="185">
        <v>25.74</v>
      </c>
    </row>
    <row r="152" spans="1:9" ht="57.95" customHeight="1" x14ac:dyDescent="0.25">
      <c r="A152" s="161">
        <v>121</v>
      </c>
      <c r="B152" s="544"/>
      <c r="C152" s="44"/>
      <c r="D152" s="199" t="s">
        <v>276</v>
      </c>
      <c r="E152" s="194" t="s">
        <v>277</v>
      </c>
      <c r="F152" s="542"/>
      <c r="G152" s="542"/>
      <c r="H152" s="185">
        <f t="shared" si="10"/>
        <v>30.327000000000002</v>
      </c>
      <c r="I152" s="185">
        <v>27.57</v>
      </c>
    </row>
    <row r="153" spans="1:9" ht="57.95" customHeight="1" x14ac:dyDescent="0.25">
      <c r="A153" s="161">
        <f>A151+1</f>
        <v>119</v>
      </c>
      <c r="B153" s="544"/>
      <c r="C153" s="44"/>
      <c r="D153" s="199" t="s">
        <v>278</v>
      </c>
      <c r="E153" s="194" t="s">
        <v>277</v>
      </c>
      <c r="F153" s="542"/>
      <c r="G153" s="542"/>
      <c r="H153" s="185">
        <f t="shared" si="10"/>
        <v>33.164999999999999</v>
      </c>
      <c r="I153" s="185">
        <v>30.15</v>
      </c>
    </row>
    <row r="154" spans="1:9" ht="24.95" customHeight="1" x14ac:dyDescent="0.25">
      <c r="A154" s="570" t="s">
        <v>279</v>
      </c>
      <c r="B154" s="570"/>
      <c r="C154" s="570"/>
      <c r="D154" s="570"/>
      <c r="E154" s="570"/>
      <c r="F154" s="570"/>
      <c r="G154" s="570"/>
      <c r="H154" s="570"/>
      <c r="I154" s="570"/>
    </row>
    <row r="155" spans="1:9" ht="30" customHeight="1" x14ac:dyDescent="0.25">
      <c r="A155" s="165" t="s">
        <v>2</v>
      </c>
      <c r="B155" s="571" t="s">
        <v>3</v>
      </c>
      <c r="C155" s="571"/>
      <c r="D155" s="165" t="s">
        <v>4</v>
      </c>
      <c r="E155" s="165" t="s">
        <v>5</v>
      </c>
      <c r="F155" s="165" t="s">
        <v>6</v>
      </c>
      <c r="G155" s="153" t="s">
        <v>7</v>
      </c>
      <c r="H155" s="154" t="s">
        <v>360</v>
      </c>
      <c r="I155" s="154" t="s">
        <v>359</v>
      </c>
    </row>
    <row r="156" spans="1:9" ht="57.95" customHeight="1" x14ac:dyDescent="0.25">
      <c r="A156" s="161">
        <f>A153+1</f>
        <v>120</v>
      </c>
      <c r="B156" s="162"/>
      <c r="C156" s="171" t="s">
        <v>280</v>
      </c>
      <c r="D156" s="199" t="s">
        <v>281</v>
      </c>
      <c r="E156" s="194" t="s">
        <v>70</v>
      </c>
      <c r="F156" s="174" t="s">
        <v>282</v>
      </c>
      <c r="G156" s="174" t="s">
        <v>34</v>
      </c>
      <c r="H156" s="185">
        <f>I156*10%+I156</f>
        <v>4.851</v>
      </c>
      <c r="I156" s="185">
        <v>4.41</v>
      </c>
    </row>
    <row r="157" spans="1:9" ht="57.95" customHeight="1" x14ac:dyDescent="0.25">
      <c r="A157" s="161">
        <f>A156+1</f>
        <v>121</v>
      </c>
      <c r="B157" s="162"/>
      <c r="C157" s="171" t="s">
        <v>283</v>
      </c>
      <c r="D157" s="199" t="s">
        <v>284</v>
      </c>
      <c r="E157" s="194">
        <v>0.5</v>
      </c>
      <c r="F157" s="174" t="s">
        <v>97</v>
      </c>
      <c r="G157" s="174" t="s">
        <v>14</v>
      </c>
      <c r="H157" s="185">
        <f t="shared" ref="H157:H158" si="13">I157*10%+I157</f>
        <v>0.81399999999999995</v>
      </c>
      <c r="I157" s="185">
        <v>0.74</v>
      </c>
    </row>
    <row r="158" spans="1:9" ht="57.95" customHeight="1" x14ac:dyDescent="0.25">
      <c r="A158" s="161">
        <f>A157+1</f>
        <v>122</v>
      </c>
      <c r="B158" s="162"/>
      <c r="C158" s="171" t="s">
        <v>285</v>
      </c>
      <c r="D158" s="199" t="s">
        <v>286</v>
      </c>
      <c r="E158" s="194">
        <v>0.35</v>
      </c>
      <c r="F158" s="174" t="s">
        <v>287</v>
      </c>
      <c r="G158" s="174" t="s">
        <v>14</v>
      </c>
      <c r="H158" s="185">
        <f t="shared" si="13"/>
        <v>4.6859999999999999</v>
      </c>
      <c r="I158" s="185">
        <v>4.26</v>
      </c>
    </row>
    <row r="159" spans="1:9" ht="24.95" customHeight="1" x14ac:dyDescent="0.25">
      <c r="A159" s="570" t="s">
        <v>288</v>
      </c>
      <c r="B159" s="570"/>
      <c r="C159" s="570"/>
      <c r="D159" s="570"/>
      <c r="E159" s="570"/>
      <c r="F159" s="570"/>
      <c r="G159" s="570"/>
      <c r="H159" s="570"/>
      <c r="I159" s="570"/>
    </row>
    <row r="160" spans="1:9" ht="30" customHeight="1" x14ac:dyDescent="0.25">
      <c r="A160" s="165" t="s">
        <v>2</v>
      </c>
      <c r="B160" s="571" t="s">
        <v>3</v>
      </c>
      <c r="C160" s="571"/>
      <c r="D160" s="165" t="s">
        <v>4</v>
      </c>
      <c r="E160" s="165" t="s">
        <v>5</v>
      </c>
      <c r="F160" s="165" t="s">
        <v>6</v>
      </c>
      <c r="G160" s="153" t="s">
        <v>7</v>
      </c>
      <c r="H160" s="154" t="s">
        <v>360</v>
      </c>
      <c r="I160" s="154" t="s">
        <v>359</v>
      </c>
    </row>
    <row r="161" spans="1:9" ht="57.95" customHeight="1" x14ac:dyDescent="0.25">
      <c r="A161" s="161">
        <f>SUM(A158+1)</f>
        <v>123</v>
      </c>
      <c r="B161" s="531"/>
      <c r="C161" s="532" t="s">
        <v>289</v>
      </c>
      <c r="D161" s="587" t="s">
        <v>290</v>
      </c>
      <c r="E161" s="194" t="s">
        <v>291</v>
      </c>
      <c r="F161" s="542" t="s">
        <v>14</v>
      </c>
      <c r="G161" s="542" t="s">
        <v>14</v>
      </c>
      <c r="H161" s="185">
        <f>I161*10%+I161</f>
        <v>13.343</v>
      </c>
      <c r="I161" s="185">
        <v>12.13</v>
      </c>
    </row>
    <row r="162" spans="1:9" ht="57.95" customHeight="1" x14ac:dyDescent="0.25">
      <c r="A162" s="161">
        <f>A161+1</f>
        <v>124</v>
      </c>
      <c r="B162" s="531"/>
      <c r="C162" s="532"/>
      <c r="D162" s="587"/>
      <c r="E162" s="194" t="s">
        <v>292</v>
      </c>
      <c r="F162" s="542"/>
      <c r="G162" s="542"/>
      <c r="H162" s="185">
        <f t="shared" ref="H162:H163" si="14">I162*10%+I162</f>
        <v>14.959999999999999</v>
      </c>
      <c r="I162" s="185">
        <v>13.6</v>
      </c>
    </row>
    <row r="163" spans="1:9" ht="57.95" customHeight="1" x14ac:dyDescent="0.25">
      <c r="A163" s="161">
        <f>A162+1</f>
        <v>125</v>
      </c>
      <c r="B163" s="176"/>
      <c r="C163" s="171" t="s">
        <v>293</v>
      </c>
      <c r="D163" s="199" t="s">
        <v>294</v>
      </c>
      <c r="E163" s="194"/>
      <c r="F163" s="174" t="s">
        <v>14</v>
      </c>
      <c r="G163" s="174" t="s">
        <v>14</v>
      </c>
      <c r="H163" s="185">
        <f t="shared" si="14"/>
        <v>6.468</v>
      </c>
      <c r="I163" s="185">
        <v>5.88</v>
      </c>
    </row>
    <row r="164" spans="1:9" ht="24.95" customHeight="1" x14ac:dyDescent="0.25">
      <c r="A164" s="570" t="s">
        <v>295</v>
      </c>
      <c r="B164" s="570"/>
      <c r="C164" s="570"/>
      <c r="D164" s="570"/>
      <c r="E164" s="570"/>
      <c r="F164" s="570"/>
      <c r="G164" s="570"/>
      <c r="H164" s="570"/>
      <c r="I164" s="570"/>
    </row>
    <row r="165" spans="1:9" ht="30" customHeight="1" x14ac:dyDescent="0.25">
      <c r="A165" s="165" t="s">
        <v>2</v>
      </c>
      <c r="B165" s="571" t="s">
        <v>3</v>
      </c>
      <c r="C165" s="571"/>
      <c r="D165" s="165" t="s">
        <v>4</v>
      </c>
      <c r="E165" s="165" t="s">
        <v>5</v>
      </c>
      <c r="F165" s="165" t="s">
        <v>6</v>
      </c>
      <c r="G165" s="153" t="s">
        <v>7</v>
      </c>
      <c r="H165" s="154" t="s">
        <v>360</v>
      </c>
      <c r="I165" s="154" t="s">
        <v>359</v>
      </c>
    </row>
    <row r="166" spans="1:9" ht="57.95" customHeight="1" x14ac:dyDescent="0.25">
      <c r="A166" s="161">
        <f>A163+1</f>
        <v>126</v>
      </c>
      <c r="B166" s="176"/>
      <c r="C166" s="171" t="s">
        <v>296</v>
      </c>
      <c r="D166" s="199" t="s">
        <v>297</v>
      </c>
      <c r="E166" s="194" t="s">
        <v>298</v>
      </c>
      <c r="F166" s="174" t="s">
        <v>14</v>
      </c>
      <c r="G166" s="174" t="s">
        <v>14</v>
      </c>
      <c r="H166" s="185">
        <f>I166*10%+I166</f>
        <v>10.516</v>
      </c>
      <c r="I166" s="185">
        <v>9.56</v>
      </c>
    </row>
    <row r="167" spans="1:9" ht="57.95" customHeight="1" x14ac:dyDescent="0.25">
      <c r="A167" s="161">
        <v>127</v>
      </c>
      <c r="B167" s="176"/>
      <c r="C167" s="171" t="s">
        <v>299</v>
      </c>
      <c r="D167" s="199" t="s">
        <v>300</v>
      </c>
      <c r="E167" s="194" t="s">
        <v>85</v>
      </c>
      <c r="F167" s="174" t="s">
        <v>14</v>
      </c>
      <c r="G167" s="174" t="s">
        <v>14</v>
      </c>
      <c r="H167" s="185">
        <f t="shared" ref="H167:H172" si="15">I167*10%+I167</f>
        <v>27.093</v>
      </c>
      <c r="I167" s="185">
        <v>24.63</v>
      </c>
    </row>
    <row r="168" spans="1:9" ht="57.95" customHeight="1" x14ac:dyDescent="0.25">
      <c r="A168" s="161">
        <f>A167+1</f>
        <v>128</v>
      </c>
      <c r="B168" s="176"/>
      <c r="C168" s="171" t="s">
        <v>301</v>
      </c>
      <c r="D168" s="199" t="s">
        <v>302</v>
      </c>
      <c r="E168" s="194" t="s">
        <v>70</v>
      </c>
      <c r="F168" s="174" t="s">
        <v>14</v>
      </c>
      <c r="G168" s="174" t="s">
        <v>14</v>
      </c>
      <c r="H168" s="185">
        <f t="shared" si="15"/>
        <v>35.585000000000001</v>
      </c>
      <c r="I168" s="185">
        <v>32.35</v>
      </c>
    </row>
    <row r="169" spans="1:9" ht="57.95" customHeight="1" x14ac:dyDescent="0.25">
      <c r="A169" s="161">
        <f>A168+1</f>
        <v>129</v>
      </c>
      <c r="B169" s="176"/>
      <c r="C169" s="171" t="s">
        <v>296</v>
      </c>
      <c r="D169" s="199" t="s">
        <v>303</v>
      </c>
      <c r="E169" s="194" t="s">
        <v>70</v>
      </c>
      <c r="F169" s="174" t="s">
        <v>14</v>
      </c>
      <c r="G169" s="174" t="s">
        <v>14</v>
      </c>
      <c r="H169" s="185">
        <f t="shared" si="15"/>
        <v>1.133</v>
      </c>
      <c r="I169" s="185">
        <v>1.03</v>
      </c>
    </row>
    <row r="170" spans="1:9" ht="57.95" customHeight="1" x14ac:dyDescent="0.25">
      <c r="A170" s="161">
        <f>A169+1</f>
        <v>130</v>
      </c>
      <c r="B170" s="176"/>
      <c r="C170" s="171" t="s">
        <v>304</v>
      </c>
      <c r="D170" s="199" t="s">
        <v>305</v>
      </c>
      <c r="E170" s="194" t="s">
        <v>70</v>
      </c>
      <c r="F170" s="174" t="s">
        <v>14</v>
      </c>
      <c r="G170" s="174" t="s">
        <v>14</v>
      </c>
      <c r="H170" s="185">
        <f t="shared" si="15"/>
        <v>0.60500000000000009</v>
      </c>
      <c r="I170" s="185">
        <v>0.55000000000000004</v>
      </c>
    </row>
    <row r="171" spans="1:9" ht="57.95" customHeight="1" x14ac:dyDescent="0.25">
      <c r="A171" s="161">
        <f>A170+1</f>
        <v>131</v>
      </c>
      <c r="B171" s="176"/>
      <c r="C171" s="171" t="s">
        <v>306</v>
      </c>
      <c r="D171" s="199" t="s">
        <v>307</v>
      </c>
      <c r="E171" s="194" t="s">
        <v>70</v>
      </c>
      <c r="F171" s="174" t="s">
        <v>14</v>
      </c>
      <c r="G171" s="174" t="s">
        <v>14</v>
      </c>
      <c r="H171" s="185">
        <f t="shared" si="15"/>
        <v>0.60500000000000009</v>
      </c>
      <c r="I171" s="185">
        <v>0.55000000000000004</v>
      </c>
    </row>
    <row r="172" spans="1:9" ht="57.95" customHeight="1" x14ac:dyDescent="0.25">
      <c r="A172" s="161">
        <f>A171+1</f>
        <v>132</v>
      </c>
      <c r="B172" s="47"/>
      <c r="C172" s="47" t="s">
        <v>308</v>
      </c>
      <c r="D172" s="200" t="s">
        <v>309</v>
      </c>
      <c r="E172" s="47"/>
      <c r="F172" s="47" t="s">
        <v>14</v>
      </c>
      <c r="G172" s="47" t="s">
        <v>14</v>
      </c>
      <c r="H172" s="185">
        <f t="shared" si="15"/>
        <v>48.531999999999996</v>
      </c>
      <c r="I172" s="185">
        <v>44.12</v>
      </c>
    </row>
    <row r="173" spans="1:9" ht="24.95" customHeight="1" x14ac:dyDescent="0.25">
      <c r="A173" s="570" t="s">
        <v>310</v>
      </c>
      <c r="B173" s="570"/>
      <c r="C173" s="570"/>
      <c r="D173" s="570"/>
      <c r="E173" s="570"/>
      <c r="F173" s="570"/>
      <c r="G173" s="570"/>
      <c r="H173" s="570"/>
      <c r="I173" s="570"/>
    </row>
    <row r="174" spans="1:9" ht="30" customHeight="1" x14ac:dyDescent="0.25">
      <c r="A174" s="165" t="s">
        <v>2</v>
      </c>
      <c r="B174" s="571" t="s">
        <v>3</v>
      </c>
      <c r="C174" s="571"/>
      <c r="D174" s="165" t="s">
        <v>4</v>
      </c>
      <c r="E174" s="165" t="s">
        <v>5</v>
      </c>
      <c r="F174" s="165" t="s">
        <v>6</v>
      </c>
      <c r="G174" s="153" t="s">
        <v>7</v>
      </c>
      <c r="H174" s="154" t="s">
        <v>360</v>
      </c>
      <c r="I174" s="154" t="s">
        <v>359</v>
      </c>
    </row>
    <row r="175" spans="1:9" ht="57.95" customHeight="1" x14ac:dyDescent="0.25">
      <c r="A175" s="161">
        <f>SUM(A172+1)</f>
        <v>133</v>
      </c>
      <c r="B175" s="162"/>
      <c r="C175" s="171" t="s">
        <v>311</v>
      </c>
      <c r="D175" s="199" t="s">
        <v>312</v>
      </c>
      <c r="E175" s="194" t="s">
        <v>313</v>
      </c>
      <c r="F175" s="37" t="s">
        <v>314</v>
      </c>
      <c r="G175" s="49" t="s">
        <v>315</v>
      </c>
      <c r="H175" s="185">
        <f>I175*10%+I175</f>
        <v>9.3060000000000009</v>
      </c>
      <c r="I175" s="185">
        <v>8.4600000000000009</v>
      </c>
    </row>
    <row r="176" spans="1:9" ht="57.95" customHeight="1" x14ac:dyDescent="0.25">
      <c r="A176" s="161">
        <f>A175+1</f>
        <v>134</v>
      </c>
      <c r="B176" s="162"/>
      <c r="C176" s="171" t="s">
        <v>316</v>
      </c>
      <c r="D176" s="199" t="s">
        <v>317</v>
      </c>
      <c r="E176" s="50" t="s">
        <v>318</v>
      </c>
      <c r="F176" s="37" t="s">
        <v>315</v>
      </c>
      <c r="G176" s="49" t="s">
        <v>14</v>
      </c>
      <c r="H176" s="185">
        <f t="shared" ref="H176:H180" si="16">I176*10%+I176</f>
        <v>23.056000000000001</v>
      </c>
      <c r="I176" s="185">
        <v>20.96</v>
      </c>
    </row>
    <row r="177" spans="1:9" ht="57.95" customHeight="1" x14ac:dyDescent="0.25">
      <c r="A177" s="161">
        <f>A176+1</f>
        <v>135</v>
      </c>
      <c r="B177" s="162"/>
      <c r="C177" s="171" t="s">
        <v>319</v>
      </c>
      <c r="D177" s="199" t="s">
        <v>320</v>
      </c>
      <c r="E177" s="50" t="s">
        <v>318</v>
      </c>
      <c r="F177" s="37" t="s">
        <v>315</v>
      </c>
      <c r="G177" s="49" t="s">
        <v>14</v>
      </c>
      <c r="H177" s="185">
        <f t="shared" si="16"/>
        <v>60.664999999999999</v>
      </c>
      <c r="I177" s="185">
        <v>55.15</v>
      </c>
    </row>
    <row r="178" spans="1:9" ht="57.95" customHeight="1" x14ac:dyDescent="0.25">
      <c r="A178" s="161">
        <f>A177+1</f>
        <v>136</v>
      </c>
      <c r="B178" s="162"/>
      <c r="C178" s="171" t="s">
        <v>321</v>
      </c>
      <c r="D178" s="199" t="s">
        <v>322</v>
      </c>
      <c r="E178" s="50" t="s">
        <v>318</v>
      </c>
      <c r="F178" s="37" t="s">
        <v>315</v>
      </c>
      <c r="G178" s="49" t="s">
        <v>14</v>
      </c>
      <c r="H178" s="185">
        <f t="shared" si="16"/>
        <v>60.664999999999999</v>
      </c>
      <c r="I178" s="185">
        <v>55.15</v>
      </c>
    </row>
    <row r="179" spans="1:9" ht="57.95" customHeight="1" x14ac:dyDescent="0.25">
      <c r="A179" s="161">
        <f>A178+1</f>
        <v>137</v>
      </c>
      <c r="B179" s="162"/>
      <c r="C179" s="171" t="s">
        <v>323</v>
      </c>
      <c r="D179" s="190" t="s">
        <v>324</v>
      </c>
      <c r="E179" s="50" t="s">
        <v>318</v>
      </c>
      <c r="F179" s="37" t="s">
        <v>325</v>
      </c>
      <c r="G179" s="49" t="s">
        <v>14</v>
      </c>
      <c r="H179" s="185">
        <f t="shared" si="16"/>
        <v>5.819</v>
      </c>
      <c r="I179" s="185">
        <v>5.29</v>
      </c>
    </row>
    <row r="180" spans="1:9" ht="57.95" customHeight="1" x14ac:dyDescent="0.25">
      <c r="A180" s="161">
        <f>A179+1</f>
        <v>138</v>
      </c>
      <c r="B180" s="162"/>
      <c r="C180" s="171" t="s">
        <v>326</v>
      </c>
      <c r="D180" s="190" t="s">
        <v>327</v>
      </c>
      <c r="E180" s="50" t="s">
        <v>318</v>
      </c>
      <c r="F180" s="37" t="s">
        <v>175</v>
      </c>
      <c r="G180" s="49" t="s">
        <v>14</v>
      </c>
      <c r="H180" s="185">
        <f t="shared" si="16"/>
        <v>3.641</v>
      </c>
      <c r="I180" s="185">
        <v>3.31</v>
      </c>
    </row>
    <row r="181" spans="1:9" ht="24.95" customHeight="1" x14ac:dyDescent="0.25">
      <c r="A181" s="572" t="s">
        <v>328</v>
      </c>
      <c r="B181" s="572"/>
      <c r="C181" s="572"/>
      <c r="D181" s="572"/>
      <c r="E181" s="572"/>
      <c r="F181" s="572"/>
      <c r="G181" s="572"/>
      <c r="H181" s="572"/>
      <c r="I181" s="572"/>
    </row>
    <row r="182" spans="1:9" ht="24.95" customHeight="1" x14ac:dyDescent="0.25">
      <c r="A182" s="540" t="s">
        <v>329</v>
      </c>
      <c r="B182" s="540"/>
      <c r="C182" s="540"/>
      <c r="D182" s="540"/>
      <c r="E182" s="540"/>
      <c r="F182" s="540"/>
      <c r="G182" s="540"/>
      <c r="H182" s="540"/>
      <c r="I182" s="540"/>
    </row>
    <row r="183" spans="1:9" ht="24.95" customHeight="1" x14ac:dyDescent="0.25">
      <c r="A183" s="540" t="s">
        <v>330</v>
      </c>
      <c r="B183" s="540"/>
      <c r="C183" s="540"/>
      <c r="D183" s="540"/>
      <c r="E183" s="540"/>
      <c r="F183" s="540"/>
      <c r="G183" s="540"/>
      <c r="H183" s="51"/>
      <c r="I183" s="52"/>
    </row>
    <row r="184" spans="1:9" ht="24.95" customHeight="1" x14ac:dyDescent="0.25">
      <c r="A184" s="534" t="s">
        <v>331</v>
      </c>
      <c r="B184" s="534"/>
      <c r="C184" s="534"/>
      <c r="D184" s="534"/>
      <c r="E184" s="534"/>
      <c r="F184" s="534"/>
      <c r="G184" s="534"/>
      <c r="H184" s="53"/>
      <c r="I184" s="52"/>
    </row>
    <row r="185" spans="1:9" ht="24.95" customHeight="1" x14ac:dyDescent="0.25">
      <c r="A185" s="534" t="s">
        <v>332</v>
      </c>
      <c r="B185" s="534"/>
      <c r="C185" s="534"/>
      <c r="D185" s="534"/>
      <c r="E185" s="534"/>
      <c r="F185" s="534"/>
      <c r="G185" s="534"/>
      <c r="H185" s="53"/>
      <c r="I185" s="52"/>
    </row>
    <row r="186" spans="1:9" ht="24.95" customHeight="1" x14ac:dyDescent="0.25">
      <c r="A186" s="571" t="s">
        <v>333</v>
      </c>
      <c r="B186" s="571"/>
      <c r="C186" s="571"/>
      <c r="D186" s="571"/>
      <c r="E186" s="165" t="s">
        <v>334</v>
      </c>
      <c r="F186" s="165" t="s">
        <v>335</v>
      </c>
      <c r="G186" s="155" t="s">
        <v>7</v>
      </c>
      <c r="H186" s="154" t="s">
        <v>360</v>
      </c>
      <c r="I186" s="154" t="s">
        <v>359</v>
      </c>
    </row>
    <row r="187" spans="1:9" ht="57.95" customHeight="1" x14ac:dyDescent="0.25">
      <c r="A187" s="536">
        <f>A180+1</f>
        <v>139</v>
      </c>
      <c r="B187" s="537"/>
      <c r="C187" s="532"/>
      <c r="D187" s="586" t="s">
        <v>337</v>
      </c>
      <c r="E187" s="201" t="s">
        <v>338</v>
      </c>
      <c r="F187" s="201" t="s">
        <v>339</v>
      </c>
      <c r="G187" s="201" t="s">
        <v>340</v>
      </c>
      <c r="H187" s="185">
        <f>I187*10%+I187</f>
        <v>14.959999999999999</v>
      </c>
      <c r="I187" s="185">
        <v>13.6</v>
      </c>
    </row>
    <row r="188" spans="1:9" ht="57.95" customHeight="1" x14ac:dyDescent="0.25">
      <c r="A188" s="536"/>
      <c r="B188" s="537"/>
      <c r="C188" s="532"/>
      <c r="D188" s="586"/>
      <c r="E188" s="203" t="s">
        <v>341</v>
      </c>
      <c r="F188" s="203" t="s">
        <v>339</v>
      </c>
      <c r="G188" s="203" t="s">
        <v>340</v>
      </c>
      <c r="H188" s="185">
        <f t="shared" ref="H188:H201" si="17">I188*10%+I188</f>
        <v>21.439</v>
      </c>
      <c r="I188" s="185">
        <v>19.489999999999998</v>
      </c>
    </row>
    <row r="189" spans="1:9" ht="57.95" customHeight="1" x14ac:dyDescent="0.25">
      <c r="A189" s="536"/>
      <c r="B189" s="537"/>
      <c r="C189" s="532"/>
      <c r="D189" s="586"/>
      <c r="E189" s="201" t="s">
        <v>342</v>
      </c>
      <c r="F189" s="201" t="s">
        <v>339</v>
      </c>
      <c r="G189" s="201" t="s">
        <v>340</v>
      </c>
      <c r="H189" s="185">
        <f t="shared" si="17"/>
        <v>29.116999999999997</v>
      </c>
      <c r="I189" s="185">
        <v>26.47</v>
      </c>
    </row>
    <row r="190" spans="1:9" ht="57.95" customHeight="1" x14ac:dyDescent="0.25">
      <c r="A190" s="536"/>
      <c r="B190" s="537"/>
      <c r="C190" s="532"/>
      <c r="D190" s="586"/>
      <c r="E190" s="203" t="s">
        <v>343</v>
      </c>
      <c r="F190" s="203" t="s">
        <v>339</v>
      </c>
      <c r="G190" s="203" t="s">
        <v>340</v>
      </c>
      <c r="H190" s="185">
        <f t="shared" si="17"/>
        <v>35.991999999999997</v>
      </c>
      <c r="I190" s="185">
        <v>32.72</v>
      </c>
    </row>
    <row r="191" spans="1:9" ht="57.95" customHeight="1" x14ac:dyDescent="0.25">
      <c r="A191" s="536"/>
      <c r="B191" s="537"/>
      <c r="C191" s="532"/>
      <c r="D191" s="586"/>
      <c r="E191" s="201" t="s">
        <v>344</v>
      </c>
      <c r="F191" s="201" t="s">
        <v>339</v>
      </c>
      <c r="G191" s="201" t="s">
        <v>340</v>
      </c>
      <c r="H191" s="185">
        <f t="shared" si="17"/>
        <v>43.274000000000001</v>
      </c>
      <c r="I191" s="185">
        <v>39.340000000000003</v>
      </c>
    </row>
    <row r="192" spans="1:9" ht="57.95" customHeight="1" x14ac:dyDescent="0.25">
      <c r="A192" s="536"/>
      <c r="B192" s="537"/>
      <c r="C192" s="532"/>
      <c r="D192" s="586"/>
      <c r="E192" s="203" t="s">
        <v>345</v>
      </c>
      <c r="F192" s="203" t="s">
        <v>339</v>
      </c>
      <c r="G192" s="203" t="s">
        <v>340</v>
      </c>
      <c r="H192" s="185">
        <f t="shared" si="17"/>
        <v>50.555999999999997</v>
      </c>
      <c r="I192" s="185">
        <v>45.96</v>
      </c>
    </row>
    <row r="193" spans="1:9" ht="57.95" customHeight="1" x14ac:dyDescent="0.25">
      <c r="A193" s="536"/>
      <c r="B193" s="537"/>
      <c r="C193" s="532"/>
      <c r="D193" s="586"/>
      <c r="E193" s="201" t="s">
        <v>346</v>
      </c>
      <c r="F193" s="201" t="s">
        <v>339</v>
      </c>
      <c r="G193" s="201" t="s">
        <v>340</v>
      </c>
      <c r="H193" s="185">
        <f t="shared" si="17"/>
        <v>57.826999999999998</v>
      </c>
      <c r="I193" s="185">
        <v>52.57</v>
      </c>
    </row>
    <row r="194" spans="1:9" ht="24.95" customHeight="1" x14ac:dyDescent="0.25">
      <c r="A194" s="573" t="s">
        <v>347</v>
      </c>
      <c r="B194" s="574"/>
      <c r="C194" s="574"/>
      <c r="D194" s="575"/>
      <c r="E194" s="165" t="s">
        <v>334</v>
      </c>
      <c r="F194" s="165" t="s">
        <v>335</v>
      </c>
      <c r="G194" s="155" t="s">
        <v>7</v>
      </c>
      <c r="H194" s="154" t="s">
        <v>360</v>
      </c>
      <c r="I194" s="154" t="s">
        <v>359</v>
      </c>
    </row>
    <row r="195" spans="1:9" ht="57.95" customHeight="1" x14ac:dyDescent="0.25">
      <c r="A195" s="530">
        <f>A187+1</f>
        <v>140</v>
      </c>
      <c r="B195" s="531"/>
      <c r="C195" s="532"/>
      <c r="D195" s="586" t="s">
        <v>337</v>
      </c>
      <c r="E195" s="201" t="s">
        <v>348</v>
      </c>
      <c r="F195" s="201" t="s">
        <v>349</v>
      </c>
      <c r="G195" s="202" t="s">
        <v>14</v>
      </c>
      <c r="H195" s="185">
        <f t="shared" si="17"/>
        <v>1.133</v>
      </c>
      <c r="I195" s="185">
        <v>1.03</v>
      </c>
    </row>
    <row r="196" spans="1:9" ht="57.95" customHeight="1" x14ac:dyDescent="0.25">
      <c r="A196" s="530"/>
      <c r="B196" s="531"/>
      <c r="C196" s="532"/>
      <c r="D196" s="586"/>
      <c r="E196" s="203" t="s">
        <v>350</v>
      </c>
      <c r="F196" s="203" t="s">
        <v>349</v>
      </c>
      <c r="G196" s="204" t="s">
        <v>14</v>
      </c>
      <c r="H196" s="185">
        <f t="shared" si="17"/>
        <v>1.375</v>
      </c>
      <c r="I196" s="185">
        <v>1.25</v>
      </c>
    </row>
    <row r="197" spans="1:9" ht="57.95" customHeight="1" x14ac:dyDescent="0.25">
      <c r="A197" s="530"/>
      <c r="B197" s="531"/>
      <c r="C197" s="532"/>
      <c r="D197" s="586"/>
      <c r="E197" s="201" t="s">
        <v>351</v>
      </c>
      <c r="F197" s="201" t="s">
        <v>349</v>
      </c>
      <c r="G197" s="202" t="s">
        <v>14</v>
      </c>
      <c r="H197" s="185">
        <f t="shared" si="17"/>
        <v>1.419</v>
      </c>
      <c r="I197" s="185">
        <v>1.29</v>
      </c>
    </row>
    <row r="198" spans="1:9" ht="57.95" customHeight="1" x14ac:dyDescent="0.25">
      <c r="A198" s="530"/>
      <c r="B198" s="531"/>
      <c r="C198" s="532"/>
      <c r="D198" s="586"/>
      <c r="E198" s="203" t="s">
        <v>352</v>
      </c>
      <c r="F198" s="203" t="s">
        <v>349</v>
      </c>
      <c r="G198" s="204" t="s">
        <v>14</v>
      </c>
      <c r="H198" s="185">
        <f t="shared" si="17"/>
        <v>1.694</v>
      </c>
      <c r="I198" s="185">
        <v>1.54</v>
      </c>
    </row>
    <row r="199" spans="1:9" ht="57.95" customHeight="1" x14ac:dyDescent="0.25">
      <c r="A199" s="530"/>
      <c r="B199" s="531"/>
      <c r="C199" s="532"/>
      <c r="D199" s="586"/>
      <c r="E199" s="201" t="s">
        <v>353</v>
      </c>
      <c r="F199" s="201" t="s">
        <v>349</v>
      </c>
      <c r="G199" s="202" t="s">
        <v>14</v>
      </c>
      <c r="H199" s="185">
        <f t="shared" si="17"/>
        <v>1.9359999999999999</v>
      </c>
      <c r="I199" s="185">
        <v>1.76</v>
      </c>
    </row>
    <row r="200" spans="1:9" ht="57.95" customHeight="1" x14ac:dyDescent="0.25">
      <c r="A200" s="530"/>
      <c r="B200" s="531"/>
      <c r="C200" s="532"/>
      <c r="D200" s="586"/>
      <c r="E200" s="203" t="s">
        <v>354</v>
      </c>
      <c r="F200" s="203" t="s">
        <v>349</v>
      </c>
      <c r="G200" s="204" t="s">
        <v>14</v>
      </c>
      <c r="H200" s="185">
        <f t="shared" si="17"/>
        <v>2.024</v>
      </c>
      <c r="I200" s="185">
        <v>1.84</v>
      </c>
    </row>
    <row r="201" spans="1:9" ht="57.95" customHeight="1" x14ac:dyDescent="0.25">
      <c r="A201" s="530"/>
      <c r="B201" s="531"/>
      <c r="C201" s="532"/>
      <c r="D201" s="586"/>
      <c r="E201" s="201" t="s">
        <v>355</v>
      </c>
      <c r="F201" s="201" t="s">
        <v>349</v>
      </c>
      <c r="G201" s="202" t="s">
        <v>14</v>
      </c>
      <c r="H201" s="185">
        <f t="shared" si="17"/>
        <v>2.75</v>
      </c>
      <c r="I201" s="185">
        <v>2.5</v>
      </c>
    </row>
    <row r="202" spans="1:9" ht="39.950000000000003" customHeight="1" x14ac:dyDescent="0.25">
      <c r="A202" s="61"/>
      <c r="B202" s="61"/>
      <c r="H202" s="65"/>
    </row>
    <row r="203" spans="1:9" ht="39.950000000000003" customHeight="1" x14ac:dyDescent="0.25">
      <c r="A203" s="61"/>
      <c r="B203" s="61"/>
      <c r="H203" s="65"/>
    </row>
    <row r="204" spans="1:9" ht="39.950000000000003" customHeight="1" x14ac:dyDescent="0.25">
      <c r="A204" s="61"/>
      <c r="B204" s="61"/>
      <c r="H204" s="65"/>
    </row>
    <row r="205" spans="1:9" ht="48" customHeight="1" x14ac:dyDescent="0.25">
      <c r="A205" s="61"/>
      <c r="B205" s="61"/>
      <c r="H205" s="65"/>
    </row>
    <row r="206" spans="1:9" ht="57" customHeight="1" x14ac:dyDescent="0.25">
      <c r="A206" s="67"/>
      <c r="B206" s="67"/>
    </row>
    <row r="207" spans="1:9" s="28" customFormat="1" ht="48" customHeight="1" x14ac:dyDescent="0.25">
      <c r="A207" s="1"/>
      <c r="B207" s="1"/>
      <c r="D207" s="62"/>
      <c r="E207" s="63"/>
      <c r="F207" s="63"/>
      <c r="G207" s="64"/>
      <c r="H207" s="68"/>
      <c r="I207" s="66"/>
    </row>
    <row r="208" spans="1:9" s="28" customFormat="1" ht="63.75" customHeight="1" x14ac:dyDescent="0.25">
      <c r="A208" s="1"/>
      <c r="B208" s="1"/>
      <c r="D208" s="62"/>
      <c r="E208" s="63"/>
      <c r="F208" s="63"/>
      <c r="G208" s="64"/>
      <c r="H208" s="68"/>
      <c r="I208" s="66"/>
    </row>
    <row r="209" spans="1:9" s="28" customFormat="1" ht="24.95" customHeight="1" x14ac:dyDescent="0.25">
      <c r="A209" s="1"/>
      <c r="B209" s="1"/>
      <c r="D209" s="62"/>
      <c r="E209" s="63"/>
      <c r="F209" s="63"/>
      <c r="G209" s="64"/>
      <c r="H209" s="68"/>
      <c r="I209" s="66"/>
    </row>
    <row r="210" spans="1:9" s="28" customFormat="1" ht="24.95" customHeight="1" x14ac:dyDescent="0.25">
      <c r="A210" s="1"/>
      <c r="B210" s="1"/>
      <c r="D210" s="62"/>
      <c r="E210" s="63"/>
      <c r="F210" s="63"/>
      <c r="G210" s="64"/>
      <c r="H210" s="68"/>
      <c r="I210" s="66"/>
    </row>
    <row r="211" spans="1:9" s="28" customFormat="1" ht="24.95" customHeight="1" x14ac:dyDescent="0.25">
      <c r="A211" s="1"/>
      <c r="B211" s="1"/>
      <c r="D211" s="62"/>
      <c r="E211" s="63"/>
      <c r="F211" s="63"/>
      <c r="G211" s="64"/>
      <c r="H211" s="68"/>
      <c r="I211" s="66"/>
    </row>
    <row r="212" spans="1:9" s="28" customFormat="1" ht="24.95" customHeight="1" x14ac:dyDescent="0.25">
      <c r="A212" s="1"/>
      <c r="B212" s="1"/>
      <c r="D212" s="62"/>
      <c r="E212" s="63"/>
      <c r="F212" s="63"/>
      <c r="G212" s="64"/>
      <c r="H212" s="68"/>
      <c r="I212" s="66"/>
    </row>
    <row r="213" spans="1:9" s="28" customFormat="1" ht="24.95" customHeight="1" x14ac:dyDescent="0.25">
      <c r="A213" s="1"/>
      <c r="B213" s="1"/>
      <c r="D213" s="62"/>
      <c r="E213" s="63"/>
      <c r="F213" s="63"/>
      <c r="G213" s="64"/>
      <c r="H213" s="68"/>
      <c r="I213" s="66"/>
    </row>
    <row r="214" spans="1:9" s="28" customFormat="1" ht="30" customHeight="1" x14ac:dyDescent="0.25">
      <c r="A214" s="1"/>
      <c r="B214" s="1"/>
      <c r="D214" s="62"/>
      <c r="E214" s="63"/>
      <c r="F214" s="63"/>
      <c r="G214" s="64"/>
      <c r="H214" s="68"/>
      <c r="I214" s="66"/>
    </row>
    <row r="215" spans="1:9" s="28" customFormat="1" ht="28.5" customHeight="1" x14ac:dyDescent="0.25">
      <c r="A215" s="1"/>
      <c r="B215" s="1"/>
      <c r="D215" s="62"/>
      <c r="E215" s="63"/>
      <c r="F215" s="63"/>
      <c r="G215" s="64"/>
      <c r="H215" s="68"/>
      <c r="I215" s="66"/>
    </row>
    <row r="216" spans="1:9" s="28" customFormat="1" ht="32.25" customHeight="1" x14ac:dyDescent="0.25">
      <c r="A216" s="1"/>
      <c r="B216" s="1"/>
      <c r="D216" s="62"/>
      <c r="E216" s="63"/>
      <c r="F216" s="63"/>
      <c r="G216" s="64"/>
      <c r="H216" s="68"/>
      <c r="I216" s="66"/>
    </row>
    <row r="217" spans="1:9" s="28" customFormat="1" ht="24.95" customHeight="1" x14ac:dyDescent="0.25">
      <c r="A217" s="1"/>
      <c r="B217" s="1"/>
      <c r="D217" s="62"/>
      <c r="E217" s="63"/>
      <c r="F217" s="63"/>
      <c r="G217" s="64"/>
      <c r="H217" s="68"/>
      <c r="I217" s="66"/>
    </row>
    <row r="218" spans="1:9" s="28" customFormat="1" ht="24.95" customHeight="1" x14ac:dyDescent="0.25">
      <c r="A218" s="1"/>
      <c r="B218" s="1"/>
      <c r="D218" s="62"/>
      <c r="E218" s="63"/>
      <c r="F218" s="63"/>
      <c r="G218" s="64"/>
      <c r="H218" s="68"/>
      <c r="I218" s="66"/>
    </row>
    <row r="219" spans="1:9" s="28" customFormat="1" ht="27" customHeight="1" x14ac:dyDescent="0.25">
      <c r="A219" s="1"/>
      <c r="B219" s="1"/>
      <c r="D219" s="62"/>
      <c r="E219" s="63"/>
      <c r="F219" s="63"/>
      <c r="G219" s="64"/>
      <c r="H219" s="68"/>
      <c r="I219" s="66"/>
    </row>
    <row r="220" spans="1:9" s="28" customFormat="1" ht="28.5" customHeight="1" x14ac:dyDescent="0.25">
      <c r="A220" s="1"/>
      <c r="B220" s="1"/>
      <c r="D220" s="62"/>
      <c r="E220" s="63"/>
      <c r="F220" s="63"/>
      <c r="G220" s="64"/>
      <c r="H220" s="68"/>
      <c r="I220" s="66"/>
    </row>
    <row r="221" spans="1:9" ht="27" customHeight="1" x14ac:dyDescent="0.25"/>
    <row r="222" spans="1:9" ht="26.25" customHeight="1" x14ac:dyDescent="0.25"/>
    <row r="223" spans="1:9" ht="24.75" customHeight="1" x14ac:dyDescent="0.25"/>
    <row r="224" spans="1:9" ht="21" customHeight="1" x14ac:dyDescent="0.25"/>
    <row r="225" ht="17.25" customHeight="1" x14ac:dyDescent="0.25"/>
    <row r="226" ht="19.5" customHeight="1" x14ac:dyDescent="0.25"/>
    <row r="227" ht="38.25" customHeight="1" x14ac:dyDescent="0.25"/>
    <row r="228" ht="20.25" customHeight="1" x14ac:dyDescent="0.25"/>
    <row r="229" ht="19.5" customHeight="1" x14ac:dyDescent="0.25"/>
  </sheetData>
  <mergeCells count="115">
    <mergeCell ref="A194:D194"/>
    <mergeCell ref="A195:A201"/>
    <mergeCell ref="B195:B201"/>
    <mergeCell ref="C195:C201"/>
    <mergeCell ref="D195:D201"/>
    <mergeCell ref="A183:G183"/>
    <mergeCell ref="A184:G184"/>
    <mergeCell ref="A185:G185"/>
    <mergeCell ref="A186:D186"/>
    <mergeCell ref="A187:A193"/>
    <mergeCell ref="B187:B193"/>
    <mergeCell ref="C187:C193"/>
    <mergeCell ref="D187:D193"/>
    <mergeCell ref="A164:I164"/>
    <mergeCell ref="B165:C165"/>
    <mergeCell ref="A173:I173"/>
    <mergeCell ref="B174:C174"/>
    <mergeCell ref="A181:I181"/>
    <mergeCell ref="A182:I182"/>
    <mergeCell ref="B160:C160"/>
    <mergeCell ref="B161:B162"/>
    <mergeCell ref="C161:C162"/>
    <mergeCell ref="D161:D162"/>
    <mergeCell ref="F161:F162"/>
    <mergeCell ref="G161:G162"/>
    <mergeCell ref="B148:B153"/>
    <mergeCell ref="F148:F153"/>
    <mergeCell ref="G148:G153"/>
    <mergeCell ref="A154:I154"/>
    <mergeCell ref="B155:C155"/>
    <mergeCell ref="A159:I159"/>
    <mergeCell ref="A111:I111"/>
    <mergeCell ref="B112:C112"/>
    <mergeCell ref="C124:C126"/>
    <mergeCell ref="A134:I134"/>
    <mergeCell ref="B135:C135"/>
    <mergeCell ref="C140:C142"/>
    <mergeCell ref="C102:C103"/>
    <mergeCell ref="D102:D103"/>
    <mergeCell ref="A108:A109"/>
    <mergeCell ref="B108:B109"/>
    <mergeCell ref="C108:C109"/>
    <mergeCell ref="G108:G109"/>
    <mergeCell ref="A86:A87"/>
    <mergeCell ref="A89:I89"/>
    <mergeCell ref="B90:C90"/>
    <mergeCell ref="A91:A92"/>
    <mergeCell ref="B91:B92"/>
    <mergeCell ref="C91:C92"/>
    <mergeCell ref="D91:D92"/>
    <mergeCell ref="F91:F92"/>
    <mergeCell ref="G91:G92"/>
    <mergeCell ref="A71:A72"/>
    <mergeCell ref="A74:A75"/>
    <mergeCell ref="A78:A79"/>
    <mergeCell ref="A80:A81"/>
    <mergeCell ref="A82:A83"/>
    <mergeCell ref="A84:A85"/>
    <mergeCell ref="B67:B68"/>
    <mergeCell ref="C67:C68"/>
    <mergeCell ref="F67:F68"/>
    <mergeCell ref="G67:G68"/>
    <mergeCell ref="A69:I69"/>
    <mergeCell ref="B70:C70"/>
    <mergeCell ref="B47:B48"/>
    <mergeCell ref="E47:E48"/>
    <mergeCell ref="F47:F48"/>
    <mergeCell ref="G47:G48"/>
    <mergeCell ref="A50:I50"/>
    <mergeCell ref="B51:C51"/>
    <mergeCell ref="B38:B39"/>
    <mergeCell ref="C38:C39"/>
    <mergeCell ref="E38:E39"/>
    <mergeCell ref="F38:F39"/>
    <mergeCell ref="G38:G39"/>
    <mergeCell ref="B40:B41"/>
    <mergeCell ref="E40:E41"/>
    <mergeCell ref="F40:F41"/>
    <mergeCell ref="G40:G41"/>
    <mergeCell ref="B32:B33"/>
    <mergeCell ref="C32:C33"/>
    <mergeCell ref="F32:F33"/>
    <mergeCell ref="G32:G33"/>
    <mergeCell ref="B35:B36"/>
    <mergeCell ref="C35:C36"/>
    <mergeCell ref="F35:F36"/>
    <mergeCell ref="G35:G36"/>
    <mergeCell ref="E20:E21"/>
    <mergeCell ref="F20:F21"/>
    <mergeCell ref="G20:G21"/>
    <mergeCell ref="A23:I23"/>
    <mergeCell ref="B24:C24"/>
    <mergeCell ref="B30:B31"/>
    <mergeCell ref="C30:C31"/>
    <mergeCell ref="E30:E31"/>
    <mergeCell ref="F30:F31"/>
    <mergeCell ref="G30:G31"/>
    <mergeCell ref="I7:I8"/>
    <mergeCell ref="A13:A14"/>
    <mergeCell ref="B13:B14"/>
    <mergeCell ref="E13:E14"/>
    <mergeCell ref="F13:F14"/>
    <mergeCell ref="G13:G14"/>
    <mergeCell ref="H13:H14"/>
    <mergeCell ref="I13:I14"/>
    <mergeCell ref="A1:I2"/>
    <mergeCell ref="A4:I4"/>
    <mergeCell ref="B5:C5"/>
    <mergeCell ref="A7:A8"/>
    <mergeCell ref="B7:B8"/>
    <mergeCell ref="C7:C8"/>
    <mergeCell ref="E7:E8"/>
    <mergeCell ref="F7:F8"/>
    <mergeCell ref="G7:G8"/>
    <mergeCell ref="H7:H8"/>
  </mergeCells>
  <pageMargins left="0.51181102362204722" right="0.11811023622047245" top="0.35433070866141736" bottom="0.35433070866141736" header="0" footer="0"/>
  <pageSetup paperSize="9" scale="61" orientation="portrait" r:id="rId1"/>
  <rowBreaks count="7" manualBreakCount="7">
    <brk id="29" max="8" man="1"/>
    <brk id="57" max="8" man="1"/>
    <brk id="83" max="8" man="1"/>
    <brk id="110" max="8" man="1"/>
    <brk id="133" max="8" man="1"/>
    <brk id="153" max="8" man="1"/>
    <brk id="180" max="8" man="1"/>
  </rowBreak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D51C37-9BB1-4B95-8333-93BA25C53E1D}">
  <dimension ref="A1:K225"/>
  <sheetViews>
    <sheetView zoomScaleNormal="100" workbookViewId="0">
      <selection activeCell="K12" sqref="K12"/>
    </sheetView>
  </sheetViews>
  <sheetFormatPr defaultRowHeight="12" customHeight="1" x14ac:dyDescent="0.25"/>
  <cols>
    <col min="1" max="1" width="8.140625" style="1" customWidth="1"/>
    <col min="2" max="2" width="10.42578125" style="1" customWidth="1"/>
    <col min="3" max="3" width="8" style="28" customWidth="1"/>
    <col min="4" max="4" width="45.7109375" style="62" customWidth="1"/>
    <col min="5" max="6" width="12.7109375" style="63" customWidth="1"/>
    <col min="7" max="7" width="9.7109375" style="64" customWidth="1"/>
    <col min="8" max="8" width="20.7109375" style="68" customWidth="1"/>
    <col min="9" max="9" width="20.7109375" style="66" customWidth="1"/>
    <col min="10" max="16384" width="9.140625" style="1"/>
  </cols>
  <sheetData>
    <row r="1" spans="1:11" ht="26.25" customHeight="1" x14ac:dyDescent="0.25">
      <c r="A1" s="551" t="s">
        <v>0</v>
      </c>
      <c r="B1" s="551"/>
      <c r="C1" s="551"/>
      <c r="D1" s="551"/>
      <c r="E1" s="551"/>
      <c r="F1" s="551"/>
      <c r="G1" s="551"/>
      <c r="H1" s="551"/>
      <c r="I1" s="551"/>
    </row>
    <row r="2" spans="1:11" ht="47.25" customHeight="1" x14ac:dyDescent="0.25">
      <c r="A2" s="551"/>
      <c r="B2" s="551"/>
      <c r="C2" s="551"/>
      <c r="D2" s="551"/>
      <c r="E2" s="551"/>
      <c r="F2" s="551"/>
      <c r="G2" s="551"/>
      <c r="H2" s="551"/>
      <c r="I2" s="551"/>
    </row>
    <row r="3" spans="1:11" ht="18.75" customHeight="1" x14ac:dyDescent="0.25">
      <c r="A3" s="2"/>
      <c r="B3" s="2"/>
      <c r="C3" s="2"/>
      <c r="D3" s="3"/>
      <c r="E3" s="2"/>
      <c r="F3" s="2"/>
      <c r="G3" s="2"/>
      <c r="H3" s="4"/>
      <c r="I3" s="5" t="s">
        <v>390</v>
      </c>
    </row>
    <row r="4" spans="1:11" ht="24.95" customHeight="1" x14ac:dyDescent="0.25">
      <c r="A4" s="570" t="s">
        <v>1</v>
      </c>
      <c r="B4" s="570"/>
      <c r="C4" s="570"/>
      <c r="D4" s="570"/>
      <c r="E4" s="570"/>
      <c r="F4" s="570"/>
      <c r="G4" s="570"/>
      <c r="H4" s="570"/>
      <c r="I4" s="570"/>
    </row>
    <row r="5" spans="1:11" ht="30" customHeight="1" x14ac:dyDescent="0.25">
      <c r="A5" s="207" t="s">
        <v>2</v>
      </c>
      <c r="B5" s="571" t="s">
        <v>3</v>
      </c>
      <c r="C5" s="571"/>
      <c r="D5" s="207" t="s">
        <v>4</v>
      </c>
      <c r="E5" s="207" t="s">
        <v>5</v>
      </c>
      <c r="F5" s="207" t="s">
        <v>6</v>
      </c>
      <c r="G5" s="153" t="s">
        <v>7</v>
      </c>
      <c r="H5" s="227">
        <v>0.1</v>
      </c>
      <c r="I5" s="154" t="s">
        <v>359</v>
      </c>
    </row>
    <row r="6" spans="1:11" ht="50.1" customHeight="1" x14ac:dyDescent="0.25">
      <c r="A6" s="208">
        <v>1</v>
      </c>
      <c r="B6" s="210"/>
      <c r="C6" s="209" t="s">
        <v>10</v>
      </c>
      <c r="D6" s="186" t="s">
        <v>385</v>
      </c>
      <c r="E6" s="216" t="s">
        <v>12</v>
      </c>
      <c r="F6" s="216" t="s">
        <v>13</v>
      </c>
      <c r="G6" s="218" t="s">
        <v>14</v>
      </c>
      <c r="H6" s="226">
        <f>I6*10%+I6</f>
        <v>456.5</v>
      </c>
      <c r="I6" s="226">
        <v>415</v>
      </c>
      <c r="K6" s="225"/>
    </row>
    <row r="7" spans="1:11" ht="50.1" customHeight="1" x14ac:dyDescent="0.25">
      <c r="A7" s="556">
        <v>2</v>
      </c>
      <c r="B7" s="558"/>
      <c r="C7" s="558" t="s">
        <v>15</v>
      </c>
      <c r="D7" s="187" t="s">
        <v>386</v>
      </c>
      <c r="E7" s="523" t="s">
        <v>12</v>
      </c>
      <c r="F7" s="523" t="s">
        <v>13</v>
      </c>
      <c r="G7" s="525" t="s">
        <v>14</v>
      </c>
      <c r="H7" s="593">
        <f t="shared" ref="H7:H22" si="0">I7*10%+I7</f>
        <v>456.5</v>
      </c>
      <c r="I7" s="593">
        <v>415</v>
      </c>
      <c r="K7" s="225"/>
    </row>
    <row r="8" spans="1:11" ht="50.1" customHeight="1" x14ac:dyDescent="0.25">
      <c r="A8" s="557"/>
      <c r="B8" s="559"/>
      <c r="C8" s="559"/>
      <c r="D8" s="187" t="s">
        <v>387</v>
      </c>
      <c r="E8" s="524"/>
      <c r="F8" s="524"/>
      <c r="G8" s="526"/>
      <c r="H8" s="594"/>
      <c r="I8" s="594"/>
      <c r="K8" s="225"/>
    </row>
    <row r="9" spans="1:11" ht="50.1" customHeight="1" x14ac:dyDescent="0.25">
      <c r="A9" s="208">
        <v>3</v>
      </c>
      <c r="B9" s="210"/>
      <c r="C9" s="209" t="s">
        <v>18</v>
      </c>
      <c r="D9" s="187" t="s">
        <v>373</v>
      </c>
      <c r="E9" s="214" t="s">
        <v>20</v>
      </c>
      <c r="F9" s="214" t="s">
        <v>13</v>
      </c>
      <c r="G9" s="215" t="s">
        <v>14</v>
      </c>
      <c r="H9" s="226">
        <f t="shared" si="0"/>
        <v>495</v>
      </c>
      <c r="I9" s="226">
        <v>450</v>
      </c>
      <c r="K9" s="225"/>
    </row>
    <row r="10" spans="1:11" ht="50.1" customHeight="1" x14ac:dyDescent="0.25">
      <c r="A10" s="205">
        <v>4</v>
      </c>
      <c r="B10" s="206"/>
      <c r="C10" s="211"/>
      <c r="D10" s="224" t="s">
        <v>374</v>
      </c>
      <c r="E10" s="216" t="s">
        <v>20</v>
      </c>
      <c r="F10" s="217" t="s">
        <v>14</v>
      </c>
      <c r="G10" s="217" t="s">
        <v>14</v>
      </c>
      <c r="H10" s="226">
        <f t="shared" si="0"/>
        <v>605</v>
      </c>
      <c r="I10" s="226">
        <v>550</v>
      </c>
      <c r="K10" s="225"/>
    </row>
    <row r="11" spans="1:11" ht="50.1" customHeight="1" x14ac:dyDescent="0.25">
      <c r="A11" s="205">
        <f>A10+1</f>
        <v>5</v>
      </c>
      <c r="B11" s="206"/>
      <c r="C11" s="211"/>
      <c r="D11" s="224" t="s">
        <v>375</v>
      </c>
      <c r="E11" s="216" t="s">
        <v>20</v>
      </c>
      <c r="F11" s="217" t="s">
        <v>14</v>
      </c>
      <c r="G11" s="217" t="s">
        <v>14</v>
      </c>
      <c r="H11" s="226">
        <f t="shared" si="0"/>
        <v>605</v>
      </c>
      <c r="I11" s="226">
        <v>550</v>
      </c>
      <c r="K11" s="225"/>
    </row>
    <row r="12" spans="1:11" ht="50.1" customHeight="1" x14ac:dyDescent="0.25">
      <c r="A12" s="205">
        <f>A11+1</f>
        <v>6</v>
      </c>
      <c r="B12" s="206"/>
      <c r="C12" s="211"/>
      <c r="D12" s="224" t="s">
        <v>376</v>
      </c>
      <c r="E12" s="216" t="s">
        <v>20</v>
      </c>
      <c r="F12" s="217" t="s">
        <v>14</v>
      </c>
      <c r="G12" s="217" t="s">
        <v>14</v>
      </c>
      <c r="H12" s="226">
        <f t="shared" si="0"/>
        <v>605</v>
      </c>
      <c r="I12" s="226">
        <v>550</v>
      </c>
      <c r="K12" s="225"/>
    </row>
    <row r="13" spans="1:11" s="28" customFormat="1" ht="50.1" customHeight="1" x14ac:dyDescent="0.25">
      <c r="A13" s="536">
        <f>A12+1</f>
        <v>7</v>
      </c>
      <c r="B13" s="544"/>
      <c r="C13" s="211"/>
      <c r="D13" s="224" t="s">
        <v>377</v>
      </c>
      <c r="E13" s="546" t="s">
        <v>20</v>
      </c>
      <c r="F13" s="547" t="s">
        <v>14</v>
      </c>
      <c r="G13" s="547" t="s">
        <v>14</v>
      </c>
      <c r="H13" s="593">
        <f t="shared" si="0"/>
        <v>605</v>
      </c>
      <c r="I13" s="593">
        <v>550</v>
      </c>
      <c r="K13" s="225"/>
    </row>
    <row r="14" spans="1:11" s="28" customFormat="1" ht="50.1" customHeight="1" x14ac:dyDescent="0.25">
      <c r="A14" s="536"/>
      <c r="B14" s="544"/>
      <c r="C14" s="211"/>
      <c r="D14" s="224" t="s">
        <v>378</v>
      </c>
      <c r="E14" s="546"/>
      <c r="F14" s="547"/>
      <c r="G14" s="547"/>
      <c r="H14" s="594"/>
      <c r="I14" s="594"/>
      <c r="K14" s="225"/>
    </row>
    <row r="15" spans="1:11" s="28" customFormat="1" ht="50.1" customHeight="1" x14ac:dyDescent="0.25">
      <c r="A15" s="205">
        <f>A13+1</f>
        <v>8</v>
      </c>
      <c r="B15" s="206"/>
      <c r="C15" s="211"/>
      <c r="D15" s="224" t="s">
        <v>379</v>
      </c>
      <c r="E15" s="216" t="s">
        <v>20</v>
      </c>
      <c r="F15" s="217" t="s">
        <v>14</v>
      </c>
      <c r="G15" s="217" t="s">
        <v>14</v>
      </c>
      <c r="H15" s="226">
        <f t="shared" si="0"/>
        <v>605</v>
      </c>
      <c r="I15" s="226">
        <v>550</v>
      </c>
      <c r="K15" s="225"/>
    </row>
    <row r="16" spans="1:11" s="28" customFormat="1" ht="50.1" customHeight="1" x14ac:dyDescent="0.25">
      <c r="A16" s="205">
        <v>9</v>
      </c>
      <c r="B16" s="206"/>
      <c r="C16" s="211"/>
      <c r="D16" s="224" t="s">
        <v>356</v>
      </c>
      <c r="E16" s="216"/>
      <c r="F16" s="217" t="s">
        <v>14</v>
      </c>
      <c r="G16" s="217" t="s">
        <v>14</v>
      </c>
      <c r="H16" s="226">
        <f t="shared" si="0"/>
        <v>1562</v>
      </c>
      <c r="I16" s="226">
        <v>1420</v>
      </c>
      <c r="K16" s="225"/>
    </row>
    <row r="17" spans="1:11" ht="50.1" customHeight="1" x14ac:dyDescent="0.25">
      <c r="A17" s="205">
        <v>10</v>
      </c>
      <c r="B17" s="206"/>
      <c r="C17" s="211"/>
      <c r="D17" s="224" t="s">
        <v>27</v>
      </c>
      <c r="E17" s="216" t="s">
        <v>20</v>
      </c>
      <c r="F17" s="217" t="s">
        <v>14</v>
      </c>
      <c r="G17" s="217" t="s">
        <v>14</v>
      </c>
      <c r="H17" s="226">
        <f t="shared" si="0"/>
        <v>5379</v>
      </c>
      <c r="I17" s="226">
        <v>4890</v>
      </c>
      <c r="K17" s="225"/>
    </row>
    <row r="18" spans="1:11" ht="50.1" customHeight="1" x14ac:dyDescent="0.25">
      <c r="A18" s="205">
        <f>A17+1</f>
        <v>11</v>
      </c>
      <c r="B18" s="206"/>
      <c r="C18" s="211"/>
      <c r="D18" s="224" t="s">
        <v>28</v>
      </c>
      <c r="E18" s="216" t="s">
        <v>20</v>
      </c>
      <c r="F18" s="217" t="s">
        <v>14</v>
      </c>
      <c r="G18" s="217" t="s">
        <v>14</v>
      </c>
      <c r="H18" s="226">
        <f t="shared" si="0"/>
        <v>5379</v>
      </c>
      <c r="I18" s="226">
        <v>4890</v>
      </c>
      <c r="K18" s="225"/>
    </row>
    <row r="19" spans="1:11" ht="50.1" customHeight="1" x14ac:dyDescent="0.25">
      <c r="A19" s="205">
        <v>12</v>
      </c>
      <c r="B19" s="206"/>
      <c r="C19" s="211"/>
      <c r="D19" s="187" t="s">
        <v>380</v>
      </c>
      <c r="E19" s="216" t="s">
        <v>12</v>
      </c>
      <c r="F19" s="216" t="s">
        <v>13</v>
      </c>
      <c r="G19" s="218" t="s">
        <v>14</v>
      </c>
      <c r="H19" s="226">
        <f t="shared" si="0"/>
        <v>511.5</v>
      </c>
      <c r="I19" s="226">
        <v>465</v>
      </c>
      <c r="K19" s="225"/>
    </row>
    <row r="20" spans="1:11" ht="50.1" customHeight="1" x14ac:dyDescent="0.25">
      <c r="A20" s="205">
        <v>13</v>
      </c>
      <c r="B20" s="206"/>
      <c r="C20" s="211"/>
      <c r="D20" s="187" t="s">
        <v>381</v>
      </c>
      <c r="E20" s="523" t="s">
        <v>12</v>
      </c>
      <c r="F20" s="523" t="s">
        <v>13</v>
      </c>
      <c r="G20" s="525" t="s">
        <v>14</v>
      </c>
      <c r="H20" s="226">
        <f t="shared" si="0"/>
        <v>511.5</v>
      </c>
      <c r="I20" s="226">
        <v>465</v>
      </c>
      <c r="K20" s="225"/>
    </row>
    <row r="21" spans="1:11" ht="50.1" customHeight="1" x14ac:dyDescent="0.25">
      <c r="A21" s="205">
        <v>14</v>
      </c>
      <c r="B21" s="206"/>
      <c r="C21" s="211"/>
      <c r="D21" s="187" t="s">
        <v>382</v>
      </c>
      <c r="E21" s="524"/>
      <c r="F21" s="524"/>
      <c r="G21" s="526"/>
      <c r="H21" s="226">
        <f t="shared" si="0"/>
        <v>511.5</v>
      </c>
      <c r="I21" s="226">
        <v>465</v>
      </c>
      <c r="K21" s="225"/>
    </row>
    <row r="22" spans="1:11" ht="50.1" customHeight="1" x14ac:dyDescent="0.25">
      <c r="A22" s="205">
        <v>15</v>
      </c>
      <c r="B22" s="206"/>
      <c r="C22" s="211"/>
      <c r="D22" s="187" t="s">
        <v>383</v>
      </c>
      <c r="E22" s="214" t="s">
        <v>20</v>
      </c>
      <c r="F22" s="214" t="s">
        <v>13</v>
      </c>
      <c r="G22" s="215" t="s">
        <v>14</v>
      </c>
      <c r="H22" s="226">
        <f t="shared" si="0"/>
        <v>550</v>
      </c>
      <c r="I22" s="226">
        <v>500</v>
      </c>
      <c r="K22" s="225"/>
    </row>
    <row r="23" spans="1:11" ht="24.95" customHeight="1" x14ac:dyDescent="0.25">
      <c r="A23" s="570" t="s">
        <v>29</v>
      </c>
      <c r="B23" s="570"/>
      <c r="C23" s="570"/>
      <c r="D23" s="570"/>
      <c r="E23" s="570"/>
      <c r="F23" s="570"/>
      <c r="G23" s="570"/>
      <c r="H23" s="570"/>
      <c r="I23" s="570"/>
      <c r="K23" s="225"/>
    </row>
    <row r="24" spans="1:11" ht="30" customHeight="1" x14ac:dyDescent="0.25">
      <c r="A24" s="207" t="s">
        <v>2</v>
      </c>
      <c r="B24" s="571" t="s">
        <v>3</v>
      </c>
      <c r="C24" s="571"/>
      <c r="D24" s="207" t="s">
        <v>4</v>
      </c>
      <c r="E24" s="207" t="s">
        <v>5</v>
      </c>
      <c r="F24" s="207" t="s">
        <v>6</v>
      </c>
      <c r="G24" s="153" t="s">
        <v>7</v>
      </c>
      <c r="H24" s="227">
        <v>0.1</v>
      </c>
      <c r="I24" s="154" t="s">
        <v>359</v>
      </c>
      <c r="K24" s="225"/>
    </row>
    <row r="25" spans="1:11" ht="48" customHeight="1" x14ac:dyDescent="0.25">
      <c r="A25" s="205">
        <v>16</v>
      </c>
      <c r="B25" s="206"/>
      <c r="C25" s="219" t="s">
        <v>30</v>
      </c>
      <c r="D25" s="187" t="s">
        <v>31</v>
      </c>
      <c r="E25" s="223" t="s">
        <v>32</v>
      </c>
      <c r="F25" s="191" t="s">
        <v>33</v>
      </c>
      <c r="G25" s="222" t="s">
        <v>34</v>
      </c>
      <c r="H25" s="226">
        <f>I25*10%+I25</f>
        <v>30.646000000000001</v>
      </c>
      <c r="I25" s="226">
        <v>27.86</v>
      </c>
      <c r="K25" s="225"/>
    </row>
    <row r="26" spans="1:11" ht="48" customHeight="1" x14ac:dyDescent="0.25">
      <c r="A26" s="205">
        <f>SUM(A25+1)</f>
        <v>17</v>
      </c>
      <c r="B26" s="206"/>
      <c r="C26" s="219" t="s">
        <v>35</v>
      </c>
      <c r="D26" s="187" t="s">
        <v>36</v>
      </c>
      <c r="E26" s="223" t="s">
        <v>32</v>
      </c>
      <c r="F26" s="191" t="s">
        <v>33</v>
      </c>
      <c r="G26" s="222" t="s">
        <v>34</v>
      </c>
      <c r="H26" s="226">
        <f t="shared" ref="H26:H49" si="1">I26*10%+I26</f>
        <v>30.646000000000001</v>
      </c>
      <c r="I26" s="226">
        <v>27.86</v>
      </c>
      <c r="K26" s="225"/>
    </row>
    <row r="27" spans="1:11" ht="48" customHeight="1" x14ac:dyDescent="0.25">
      <c r="A27" s="205">
        <f t="shared" ref="A27:A49" si="2">SUM(A26+1)</f>
        <v>18</v>
      </c>
      <c r="B27" s="30"/>
      <c r="C27" s="211" t="s">
        <v>37</v>
      </c>
      <c r="D27" s="224" t="s">
        <v>38</v>
      </c>
      <c r="E27" s="223" t="s">
        <v>32</v>
      </c>
      <c r="F27" s="221" t="s">
        <v>33</v>
      </c>
      <c r="G27" s="222" t="s">
        <v>34</v>
      </c>
      <c r="H27" s="226">
        <f t="shared" si="1"/>
        <v>32.494</v>
      </c>
      <c r="I27" s="226">
        <v>29.54</v>
      </c>
      <c r="K27" s="225"/>
    </row>
    <row r="28" spans="1:11" ht="48" customHeight="1" x14ac:dyDescent="0.25">
      <c r="A28" s="205">
        <f t="shared" si="2"/>
        <v>19</v>
      </c>
      <c r="B28" s="206"/>
      <c r="C28" s="219" t="s">
        <v>39</v>
      </c>
      <c r="D28" s="187" t="s">
        <v>40</v>
      </c>
      <c r="E28" s="223" t="s">
        <v>32</v>
      </c>
      <c r="F28" s="191" t="s">
        <v>33</v>
      </c>
      <c r="G28" s="222" t="s">
        <v>14</v>
      </c>
      <c r="H28" s="226">
        <f t="shared" si="1"/>
        <v>30.646000000000001</v>
      </c>
      <c r="I28" s="226">
        <v>27.86</v>
      </c>
      <c r="K28" s="225"/>
    </row>
    <row r="29" spans="1:11" ht="48" customHeight="1" x14ac:dyDescent="0.25">
      <c r="A29" s="205">
        <f t="shared" si="2"/>
        <v>20</v>
      </c>
      <c r="B29" s="206"/>
      <c r="C29" s="219" t="s">
        <v>39</v>
      </c>
      <c r="D29" s="187" t="s">
        <v>41</v>
      </c>
      <c r="E29" s="223" t="s">
        <v>32</v>
      </c>
      <c r="F29" s="191" t="s">
        <v>33</v>
      </c>
      <c r="G29" s="222" t="s">
        <v>14</v>
      </c>
      <c r="H29" s="226">
        <f t="shared" si="1"/>
        <v>28.336000000000002</v>
      </c>
      <c r="I29" s="226">
        <v>25.76</v>
      </c>
      <c r="K29" s="225"/>
    </row>
    <row r="30" spans="1:11" ht="47.1" customHeight="1" x14ac:dyDescent="0.25">
      <c r="A30" s="205">
        <f t="shared" si="2"/>
        <v>21</v>
      </c>
      <c r="B30" s="549"/>
      <c r="C30" s="532" t="s">
        <v>42</v>
      </c>
      <c r="D30" s="189" t="s">
        <v>43</v>
      </c>
      <c r="E30" s="588" t="s">
        <v>32</v>
      </c>
      <c r="F30" s="589" t="s">
        <v>44</v>
      </c>
      <c r="G30" s="590" t="s">
        <v>34</v>
      </c>
      <c r="H30" s="226">
        <f t="shared" si="1"/>
        <v>22.945999999999998</v>
      </c>
      <c r="I30" s="226">
        <v>20.86</v>
      </c>
      <c r="K30" s="225"/>
    </row>
    <row r="31" spans="1:11" ht="47.1" customHeight="1" x14ac:dyDescent="0.25">
      <c r="A31" s="205">
        <f t="shared" si="2"/>
        <v>22</v>
      </c>
      <c r="B31" s="550"/>
      <c r="C31" s="532"/>
      <c r="D31" s="189" t="s">
        <v>45</v>
      </c>
      <c r="E31" s="588"/>
      <c r="F31" s="589"/>
      <c r="G31" s="590"/>
      <c r="H31" s="226">
        <f t="shared" si="1"/>
        <v>28.49</v>
      </c>
      <c r="I31" s="226">
        <v>25.9</v>
      </c>
      <c r="K31" s="225"/>
    </row>
    <row r="32" spans="1:11" ht="47.1" customHeight="1" x14ac:dyDescent="0.25">
      <c r="A32" s="205">
        <f t="shared" si="2"/>
        <v>23</v>
      </c>
      <c r="B32" s="544"/>
      <c r="C32" s="532" t="s">
        <v>46</v>
      </c>
      <c r="D32" s="189" t="s">
        <v>47</v>
      </c>
      <c r="E32" s="223" t="s">
        <v>32</v>
      </c>
      <c r="F32" s="589" t="s">
        <v>44</v>
      </c>
      <c r="G32" s="590" t="s">
        <v>34</v>
      </c>
      <c r="H32" s="226">
        <f t="shared" si="1"/>
        <v>22.945999999999998</v>
      </c>
      <c r="I32" s="226">
        <v>20.86</v>
      </c>
      <c r="K32" s="225"/>
    </row>
    <row r="33" spans="1:11" ht="47.1" customHeight="1" x14ac:dyDescent="0.25">
      <c r="A33" s="205">
        <f t="shared" si="2"/>
        <v>24</v>
      </c>
      <c r="B33" s="544"/>
      <c r="C33" s="532"/>
      <c r="D33" s="189" t="s">
        <v>48</v>
      </c>
      <c r="E33" s="223" t="s">
        <v>32</v>
      </c>
      <c r="F33" s="589"/>
      <c r="G33" s="590"/>
      <c r="H33" s="226">
        <f t="shared" si="1"/>
        <v>28.49</v>
      </c>
      <c r="I33" s="226">
        <v>25.9</v>
      </c>
      <c r="K33" s="225"/>
    </row>
    <row r="34" spans="1:11" ht="47.1" customHeight="1" x14ac:dyDescent="0.25">
      <c r="A34" s="205">
        <f t="shared" si="2"/>
        <v>25</v>
      </c>
      <c r="B34" s="206"/>
      <c r="C34" s="211"/>
      <c r="D34" s="189" t="s">
        <v>49</v>
      </c>
      <c r="E34" s="223" t="s">
        <v>32</v>
      </c>
      <c r="F34" s="221" t="s">
        <v>44</v>
      </c>
      <c r="G34" s="222" t="s">
        <v>34</v>
      </c>
      <c r="H34" s="226">
        <f t="shared" si="1"/>
        <v>19.404</v>
      </c>
      <c r="I34" s="226">
        <v>17.64</v>
      </c>
      <c r="K34" s="225"/>
    </row>
    <row r="35" spans="1:11" ht="47.1" customHeight="1" x14ac:dyDescent="0.25">
      <c r="A35" s="205">
        <f t="shared" si="2"/>
        <v>26</v>
      </c>
      <c r="B35" s="544"/>
      <c r="C35" s="532" t="s">
        <v>50</v>
      </c>
      <c r="D35" s="224" t="s">
        <v>51</v>
      </c>
      <c r="E35" s="223" t="s">
        <v>32</v>
      </c>
      <c r="F35" s="589" t="s">
        <v>44</v>
      </c>
      <c r="G35" s="590" t="s">
        <v>34</v>
      </c>
      <c r="H35" s="226">
        <f t="shared" si="1"/>
        <v>22.945999999999998</v>
      </c>
      <c r="I35" s="226">
        <v>20.86</v>
      </c>
      <c r="K35" s="225"/>
    </row>
    <row r="36" spans="1:11" ht="47.1" customHeight="1" x14ac:dyDescent="0.25">
      <c r="A36" s="205">
        <f t="shared" si="2"/>
        <v>27</v>
      </c>
      <c r="B36" s="544"/>
      <c r="C36" s="532"/>
      <c r="D36" s="224" t="s">
        <v>52</v>
      </c>
      <c r="E36" s="223" t="s">
        <v>32</v>
      </c>
      <c r="F36" s="589"/>
      <c r="G36" s="590"/>
      <c r="H36" s="226">
        <f t="shared" si="1"/>
        <v>28.49</v>
      </c>
      <c r="I36" s="226">
        <v>25.9</v>
      </c>
      <c r="K36" s="225"/>
    </row>
    <row r="37" spans="1:11" ht="47.1" customHeight="1" x14ac:dyDescent="0.25">
      <c r="A37" s="205">
        <f t="shared" si="2"/>
        <v>28</v>
      </c>
      <c r="B37" s="206"/>
      <c r="C37" s="211" t="s">
        <v>53</v>
      </c>
      <c r="D37" s="224" t="s">
        <v>54</v>
      </c>
      <c r="E37" s="223" t="s">
        <v>32</v>
      </c>
      <c r="F37" s="221" t="s">
        <v>44</v>
      </c>
      <c r="G37" s="222" t="s">
        <v>34</v>
      </c>
      <c r="H37" s="226">
        <f t="shared" si="1"/>
        <v>16.631999999999998</v>
      </c>
      <c r="I37" s="226">
        <v>15.12</v>
      </c>
      <c r="K37" s="225"/>
    </row>
    <row r="38" spans="1:11" ht="47.1" customHeight="1" x14ac:dyDescent="0.25">
      <c r="A38" s="205">
        <f t="shared" si="2"/>
        <v>29</v>
      </c>
      <c r="B38" s="544"/>
      <c r="C38" s="532" t="s">
        <v>55</v>
      </c>
      <c r="D38" s="189" t="s">
        <v>56</v>
      </c>
      <c r="E38" s="588" t="s">
        <v>32</v>
      </c>
      <c r="F38" s="589" t="s">
        <v>44</v>
      </c>
      <c r="G38" s="590" t="s">
        <v>34</v>
      </c>
      <c r="H38" s="226">
        <f t="shared" si="1"/>
        <v>22.945999999999998</v>
      </c>
      <c r="I38" s="226">
        <v>20.86</v>
      </c>
      <c r="K38" s="225"/>
    </row>
    <row r="39" spans="1:11" ht="47.1" customHeight="1" x14ac:dyDescent="0.25">
      <c r="A39" s="205">
        <f t="shared" si="2"/>
        <v>30</v>
      </c>
      <c r="B39" s="544"/>
      <c r="C39" s="532"/>
      <c r="D39" s="189" t="s">
        <v>57</v>
      </c>
      <c r="E39" s="588"/>
      <c r="F39" s="589"/>
      <c r="G39" s="590"/>
      <c r="H39" s="226">
        <f t="shared" si="1"/>
        <v>28.49</v>
      </c>
      <c r="I39" s="226">
        <v>25.9</v>
      </c>
      <c r="K39" s="225"/>
    </row>
    <row r="40" spans="1:11" ht="47.1" customHeight="1" x14ac:dyDescent="0.25">
      <c r="A40" s="205">
        <v>31</v>
      </c>
      <c r="B40" s="544"/>
      <c r="C40" s="211" t="s">
        <v>58</v>
      </c>
      <c r="D40" s="224" t="s">
        <v>59</v>
      </c>
      <c r="E40" s="588" t="s">
        <v>32</v>
      </c>
      <c r="F40" s="589" t="s">
        <v>33</v>
      </c>
      <c r="G40" s="590" t="s">
        <v>34</v>
      </c>
      <c r="H40" s="226">
        <f t="shared" si="1"/>
        <v>32.494</v>
      </c>
      <c r="I40" s="226">
        <v>29.54</v>
      </c>
      <c r="K40" s="225"/>
    </row>
    <row r="41" spans="1:11" ht="47.1" customHeight="1" x14ac:dyDescent="0.25">
      <c r="A41" s="205">
        <f t="shared" si="2"/>
        <v>32</v>
      </c>
      <c r="B41" s="544"/>
      <c r="C41" s="211" t="s">
        <v>58</v>
      </c>
      <c r="D41" s="224" t="s">
        <v>60</v>
      </c>
      <c r="E41" s="588"/>
      <c r="F41" s="589"/>
      <c r="G41" s="590"/>
      <c r="H41" s="226">
        <f t="shared" si="1"/>
        <v>31.108000000000001</v>
      </c>
      <c r="I41" s="226">
        <v>28.28</v>
      </c>
      <c r="K41" s="225"/>
    </row>
    <row r="42" spans="1:11" ht="47.1" customHeight="1" x14ac:dyDescent="0.25">
      <c r="A42" s="205">
        <f t="shared" si="2"/>
        <v>33</v>
      </c>
      <c r="B42" s="30"/>
      <c r="C42" s="211" t="s">
        <v>61</v>
      </c>
      <c r="D42" s="224" t="s">
        <v>62</v>
      </c>
      <c r="E42" s="223" t="s">
        <v>32</v>
      </c>
      <c r="F42" s="221" t="s">
        <v>33</v>
      </c>
      <c r="G42" s="222" t="s">
        <v>34</v>
      </c>
      <c r="H42" s="226">
        <f t="shared" si="1"/>
        <v>33.417999999999999</v>
      </c>
      <c r="I42" s="226">
        <v>30.38</v>
      </c>
      <c r="K42" s="225"/>
    </row>
    <row r="43" spans="1:11" ht="47.1" customHeight="1" x14ac:dyDescent="0.25">
      <c r="A43" s="205">
        <f t="shared" si="2"/>
        <v>34</v>
      </c>
      <c r="B43" s="206"/>
      <c r="C43" s="211" t="s">
        <v>63</v>
      </c>
      <c r="D43" s="224" t="s">
        <v>64</v>
      </c>
      <c r="E43" s="223" t="s">
        <v>32</v>
      </c>
      <c r="F43" s="221" t="s">
        <v>44</v>
      </c>
      <c r="G43" s="222" t="s">
        <v>34</v>
      </c>
      <c r="H43" s="226">
        <f t="shared" si="1"/>
        <v>20.327999999999999</v>
      </c>
      <c r="I43" s="226">
        <v>18.48</v>
      </c>
      <c r="K43" s="225"/>
    </row>
    <row r="44" spans="1:11" ht="47.1" customHeight="1" x14ac:dyDescent="0.25">
      <c r="A44" s="205">
        <f t="shared" si="2"/>
        <v>35</v>
      </c>
      <c r="B44" s="206"/>
      <c r="C44" s="211" t="s">
        <v>65</v>
      </c>
      <c r="D44" s="224" t="s">
        <v>66</v>
      </c>
      <c r="E44" s="223" t="s">
        <v>67</v>
      </c>
      <c r="F44" s="221" t="s">
        <v>44</v>
      </c>
      <c r="G44" s="222" t="s">
        <v>34</v>
      </c>
      <c r="H44" s="226">
        <f t="shared" si="1"/>
        <v>12.474</v>
      </c>
      <c r="I44" s="226">
        <v>11.34</v>
      </c>
      <c r="K44" s="225"/>
    </row>
    <row r="45" spans="1:11" ht="47.1" customHeight="1" x14ac:dyDescent="0.25">
      <c r="A45" s="205">
        <f t="shared" si="2"/>
        <v>36</v>
      </c>
      <c r="B45" s="206"/>
      <c r="C45" s="211" t="s">
        <v>68</v>
      </c>
      <c r="D45" s="190" t="s">
        <v>69</v>
      </c>
      <c r="E45" s="223" t="s">
        <v>70</v>
      </c>
      <c r="F45" s="197" t="s">
        <v>71</v>
      </c>
      <c r="G45" s="222" t="s">
        <v>34</v>
      </c>
      <c r="H45" s="226">
        <f t="shared" si="1"/>
        <v>18.172000000000001</v>
      </c>
      <c r="I45" s="226">
        <v>16.52</v>
      </c>
      <c r="K45" s="225"/>
    </row>
    <row r="46" spans="1:11" ht="47.1" customHeight="1" x14ac:dyDescent="0.25">
      <c r="A46" s="205">
        <f t="shared" si="2"/>
        <v>37</v>
      </c>
      <c r="B46" s="206"/>
      <c r="C46" s="211" t="s">
        <v>72</v>
      </c>
      <c r="D46" s="224" t="s">
        <v>73</v>
      </c>
      <c r="E46" s="223" t="s">
        <v>32</v>
      </c>
      <c r="F46" s="221" t="s">
        <v>74</v>
      </c>
      <c r="G46" s="221" t="s">
        <v>34</v>
      </c>
      <c r="H46" s="226">
        <f t="shared" si="1"/>
        <v>20.327999999999999</v>
      </c>
      <c r="I46" s="226">
        <v>18.48</v>
      </c>
      <c r="K46" s="225"/>
    </row>
    <row r="47" spans="1:11" ht="47.1" customHeight="1" x14ac:dyDescent="0.25">
      <c r="A47" s="205">
        <f t="shared" si="2"/>
        <v>38</v>
      </c>
      <c r="B47" s="549"/>
      <c r="C47" s="211" t="s">
        <v>75</v>
      </c>
      <c r="D47" s="224" t="s">
        <v>76</v>
      </c>
      <c r="E47" s="588" t="s">
        <v>77</v>
      </c>
      <c r="F47" s="589" t="s">
        <v>78</v>
      </c>
      <c r="G47" s="589" t="s">
        <v>34</v>
      </c>
      <c r="H47" s="226">
        <f t="shared" si="1"/>
        <v>50.974000000000004</v>
      </c>
      <c r="I47" s="226">
        <v>46.34</v>
      </c>
      <c r="K47" s="225"/>
    </row>
    <row r="48" spans="1:11" ht="47.1" customHeight="1" x14ac:dyDescent="0.25">
      <c r="A48" s="205">
        <f t="shared" si="2"/>
        <v>39</v>
      </c>
      <c r="B48" s="550"/>
      <c r="C48" s="211"/>
      <c r="D48" s="224" t="s">
        <v>79</v>
      </c>
      <c r="E48" s="588"/>
      <c r="F48" s="589"/>
      <c r="G48" s="589"/>
      <c r="H48" s="226">
        <f t="shared" si="1"/>
        <v>46.353999999999999</v>
      </c>
      <c r="I48" s="226">
        <v>42.14</v>
      </c>
      <c r="K48" s="225"/>
    </row>
    <row r="49" spans="1:11" ht="47.1" customHeight="1" x14ac:dyDescent="0.25">
      <c r="A49" s="205">
        <f t="shared" si="2"/>
        <v>40</v>
      </c>
      <c r="B49" s="206"/>
      <c r="C49" s="211" t="s">
        <v>80</v>
      </c>
      <c r="D49" s="224" t="s">
        <v>81</v>
      </c>
      <c r="E49" s="223" t="s">
        <v>77</v>
      </c>
      <c r="F49" s="221" t="s">
        <v>44</v>
      </c>
      <c r="G49" s="221" t="s">
        <v>34</v>
      </c>
      <c r="H49" s="226">
        <f t="shared" si="1"/>
        <v>12.474</v>
      </c>
      <c r="I49" s="226">
        <v>11.34</v>
      </c>
      <c r="K49" s="225"/>
    </row>
    <row r="50" spans="1:11" ht="24.95" customHeight="1" x14ac:dyDescent="0.25">
      <c r="A50" s="570" t="s">
        <v>82</v>
      </c>
      <c r="B50" s="570"/>
      <c r="C50" s="570"/>
      <c r="D50" s="570"/>
      <c r="E50" s="570"/>
      <c r="F50" s="570"/>
      <c r="G50" s="570"/>
      <c r="H50" s="570"/>
      <c r="I50" s="570"/>
      <c r="K50" s="225"/>
    </row>
    <row r="51" spans="1:11" ht="30" customHeight="1" x14ac:dyDescent="0.25">
      <c r="A51" s="207" t="s">
        <v>2</v>
      </c>
      <c r="B51" s="571" t="s">
        <v>3</v>
      </c>
      <c r="C51" s="571"/>
      <c r="D51" s="207" t="s">
        <v>4</v>
      </c>
      <c r="E51" s="207" t="s">
        <v>5</v>
      </c>
      <c r="F51" s="207" t="s">
        <v>6</v>
      </c>
      <c r="G51" s="153" t="s">
        <v>7</v>
      </c>
      <c r="H51" s="227">
        <v>0.1</v>
      </c>
      <c r="I51" s="154" t="s">
        <v>359</v>
      </c>
      <c r="K51" s="225"/>
    </row>
    <row r="52" spans="1:11" ht="47.1" customHeight="1" x14ac:dyDescent="0.25">
      <c r="A52" s="205">
        <f>A49+1</f>
        <v>41</v>
      </c>
      <c r="B52" s="206"/>
      <c r="C52" s="211" t="s">
        <v>83</v>
      </c>
      <c r="D52" s="224" t="s">
        <v>84</v>
      </c>
      <c r="E52" s="223" t="s">
        <v>85</v>
      </c>
      <c r="F52" s="212" t="s">
        <v>34</v>
      </c>
      <c r="G52" s="212" t="s">
        <v>34</v>
      </c>
      <c r="H52" s="226">
        <f>I52*10%+I52</f>
        <v>37.422000000000004</v>
      </c>
      <c r="I52" s="226">
        <v>34.020000000000003</v>
      </c>
      <c r="K52" s="225"/>
    </row>
    <row r="53" spans="1:11" ht="47.1" customHeight="1" x14ac:dyDescent="0.25">
      <c r="A53" s="205">
        <f t="shared" ref="A53:A68" si="3">A52+1</f>
        <v>42</v>
      </c>
      <c r="B53" s="206"/>
      <c r="C53" s="211" t="s">
        <v>86</v>
      </c>
      <c r="D53" s="224" t="s">
        <v>87</v>
      </c>
      <c r="E53" s="223" t="s">
        <v>85</v>
      </c>
      <c r="F53" s="212" t="s">
        <v>88</v>
      </c>
      <c r="G53" s="212" t="s">
        <v>14</v>
      </c>
      <c r="H53" s="226">
        <f t="shared" ref="H53:H68" si="4">I53*10%+I53</f>
        <v>52.052</v>
      </c>
      <c r="I53" s="226">
        <v>47.32</v>
      </c>
      <c r="K53" s="225"/>
    </row>
    <row r="54" spans="1:11" ht="47.1" customHeight="1" x14ac:dyDescent="0.25">
      <c r="A54" s="205">
        <f t="shared" si="3"/>
        <v>43</v>
      </c>
      <c r="B54" s="206"/>
      <c r="C54" s="211" t="s">
        <v>89</v>
      </c>
      <c r="D54" s="224" t="s">
        <v>90</v>
      </c>
      <c r="E54" s="223" t="s">
        <v>85</v>
      </c>
      <c r="F54" s="212" t="s">
        <v>88</v>
      </c>
      <c r="G54" s="212" t="s">
        <v>14</v>
      </c>
      <c r="H54" s="226">
        <f t="shared" si="4"/>
        <v>52.052</v>
      </c>
      <c r="I54" s="226">
        <v>47.32</v>
      </c>
      <c r="K54" s="225"/>
    </row>
    <row r="55" spans="1:11" ht="47.1" customHeight="1" x14ac:dyDescent="0.25">
      <c r="A55" s="205">
        <f t="shared" si="3"/>
        <v>44</v>
      </c>
      <c r="B55" s="206"/>
      <c r="C55" s="211" t="s">
        <v>91</v>
      </c>
      <c r="D55" s="224" t="s">
        <v>92</v>
      </c>
      <c r="E55" s="223"/>
      <c r="F55" s="212" t="s">
        <v>93</v>
      </c>
      <c r="G55" s="212" t="s">
        <v>14</v>
      </c>
      <c r="H55" s="226">
        <f t="shared" si="4"/>
        <v>28.336000000000002</v>
      </c>
      <c r="I55" s="226">
        <v>25.76</v>
      </c>
      <c r="K55" s="225"/>
    </row>
    <row r="56" spans="1:11" ht="47.1" customHeight="1" x14ac:dyDescent="0.25">
      <c r="A56" s="205">
        <f t="shared" si="3"/>
        <v>45</v>
      </c>
      <c r="B56" s="206"/>
      <c r="C56" s="211" t="s">
        <v>94</v>
      </c>
      <c r="D56" s="224" t="s">
        <v>95</v>
      </c>
      <c r="E56" s="223" t="s">
        <v>96</v>
      </c>
      <c r="F56" s="212" t="s">
        <v>97</v>
      </c>
      <c r="G56" s="212" t="s">
        <v>14</v>
      </c>
      <c r="H56" s="226">
        <f t="shared" si="4"/>
        <v>15.554</v>
      </c>
      <c r="I56" s="226">
        <v>14.14</v>
      </c>
      <c r="K56" s="225"/>
    </row>
    <row r="57" spans="1:11" ht="47.1" customHeight="1" x14ac:dyDescent="0.25">
      <c r="A57" s="205">
        <f t="shared" si="3"/>
        <v>46</v>
      </c>
      <c r="B57" s="206"/>
      <c r="C57" s="211" t="s">
        <v>98</v>
      </c>
      <c r="D57" s="224" t="s">
        <v>99</v>
      </c>
      <c r="E57" s="223" t="s">
        <v>100</v>
      </c>
      <c r="F57" s="212" t="s">
        <v>97</v>
      </c>
      <c r="G57" s="212" t="s">
        <v>14</v>
      </c>
      <c r="H57" s="226">
        <f t="shared" si="4"/>
        <v>3.3879999999999999</v>
      </c>
      <c r="I57" s="226">
        <v>3.08</v>
      </c>
      <c r="K57" s="225"/>
    </row>
    <row r="58" spans="1:11" ht="50.1" customHeight="1" x14ac:dyDescent="0.25">
      <c r="A58" s="205">
        <f t="shared" si="3"/>
        <v>47</v>
      </c>
      <c r="B58" s="206"/>
      <c r="C58" s="211" t="s">
        <v>101</v>
      </c>
      <c r="D58" s="224" t="s">
        <v>102</v>
      </c>
      <c r="E58" s="223" t="s">
        <v>103</v>
      </c>
      <c r="F58" s="212" t="s">
        <v>104</v>
      </c>
      <c r="G58" s="212" t="s">
        <v>14</v>
      </c>
      <c r="H58" s="226">
        <f t="shared" si="4"/>
        <v>2.31</v>
      </c>
      <c r="I58" s="226">
        <v>2.1</v>
      </c>
      <c r="K58" s="225"/>
    </row>
    <row r="59" spans="1:11" ht="50.1" customHeight="1" x14ac:dyDescent="0.25">
      <c r="A59" s="205">
        <f t="shared" si="3"/>
        <v>48</v>
      </c>
      <c r="B59" s="206"/>
      <c r="C59" s="211" t="s">
        <v>105</v>
      </c>
      <c r="D59" s="224" t="s">
        <v>106</v>
      </c>
      <c r="E59" s="223" t="s">
        <v>103</v>
      </c>
      <c r="F59" s="212" t="s">
        <v>104</v>
      </c>
      <c r="G59" s="212" t="s">
        <v>14</v>
      </c>
      <c r="H59" s="226">
        <f t="shared" si="4"/>
        <v>2.1560000000000001</v>
      </c>
      <c r="I59" s="226">
        <v>1.96</v>
      </c>
      <c r="K59" s="225"/>
    </row>
    <row r="60" spans="1:11" ht="50.1" customHeight="1" x14ac:dyDescent="0.25">
      <c r="A60" s="205">
        <f t="shared" si="3"/>
        <v>49</v>
      </c>
      <c r="B60" s="206"/>
      <c r="C60" s="211" t="s">
        <v>107</v>
      </c>
      <c r="D60" s="224" t="s">
        <v>108</v>
      </c>
      <c r="E60" s="223" t="s">
        <v>103</v>
      </c>
      <c r="F60" s="212" t="s">
        <v>104</v>
      </c>
      <c r="G60" s="212" t="s">
        <v>14</v>
      </c>
      <c r="H60" s="226">
        <f t="shared" si="4"/>
        <v>2.31</v>
      </c>
      <c r="I60" s="226">
        <v>2.1</v>
      </c>
      <c r="K60" s="225"/>
    </row>
    <row r="61" spans="1:11" ht="50.1" customHeight="1" x14ac:dyDescent="0.25">
      <c r="A61" s="205">
        <f t="shared" si="3"/>
        <v>50</v>
      </c>
      <c r="B61" s="206"/>
      <c r="C61" s="211" t="s">
        <v>109</v>
      </c>
      <c r="D61" s="224" t="s">
        <v>110</v>
      </c>
      <c r="E61" s="223" t="s">
        <v>103</v>
      </c>
      <c r="F61" s="212" t="s">
        <v>104</v>
      </c>
      <c r="G61" s="212" t="s">
        <v>14</v>
      </c>
      <c r="H61" s="226">
        <f t="shared" si="4"/>
        <v>2.1560000000000001</v>
      </c>
      <c r="I61" s="226">
        <v>1.96</v>
      </c>
      <c r="K61" s="225"/>
    </row>
    <row r="62" spans="1:11" ht="50.1" customHeight="1" x14ac:dyDescent="0.25">
      <c r="A62" s="205">
        <f t="shared" si="3"/>
        <v>51</v>
      </c>
      <c r="B62" s="206"/>
      <c r="C62" s="211" t="s">
        <v>111</v>
      </c>
      <c r="D62" s="190" t="s">
        <v>112</v>
      </c>
      <c r="E62" s="223" t="s">
        <v>113</v>
      </c>
      <c r="F62" s="212" t="s">
        <v>114</v>
      </c>
      <c r="G62" s="212" t="s">
        <v>14</v>
      </c>
      <c r="H62" s="226">
        <f t="shared" si="4"/>
        <v>4.1579999999999995</v>
      </c>
      <c r="I62" s="226">
        <v>3.78</v>
      </c>
      <c r="K62" s="225"/>
    </row>
    <row r="63" spans="1:11" ht="50.1" customHeight="1" x14ac:dyDescent="0.25">
      <c r="A63" s="205">
        <f t="shared" si="3"/>
        <v>52</v>
      </c>
      <c r="B63" s="206"/>
      <c r="C63" s="211" t="s">
        <v>115</v>
      </c>
      <c r="D63" s="224" t="s">
        <v>116</v>
      </c>
      <c r="E63" s="223" t="s">
        <v>113</v>
      </c>
      <c r="F63" s="212" t="s">
        <v>114</v>
      </c>
      <c r="G63" s="212" t="s">
        <v>14</v>
      </c>
      <c r="H63" s="226">
        <f t="shared" si="4"/>
        <v>4.3120000000000003</v>
      </c>
      <c r="I63" s="226">
        <v>3.92</v>
      </c>
      <c r="K63" s="225"/>
    </row>
    <row r="64" spans="1:11" ht="50.1" customHeight="1" x14ac:dyDescent="0.25">
      <c r="A64" s="205">
        <f t="shared" si="3"/>
        <v>53</v>
      </c>
      <c r="B64" s="206"/>
      <c r="C64" s="211" t="s">
        <v>117</v>
      </c>
      <c r="D64" s="224" t="s">
        <v>118</v>
      </c>
      <c r="E64" s="223" t="s">
        <v>113</v>
      </c>
      <c r="F64" s="212" t="s">
        <v>119</v>
      </c>
      <c r="G64" s="212" t="s">
        <v>14</v>
      </c>
      <c r="H64" s="226">
        <f t="shared" si="4"/>
        <v>8.4700000000000006</v>
      </c>
      <c r="I64" s="226">
        <v>7.7</v>
      </c>
      <c r="K64" s="225"/>
    </row>
    <row r="65" spans="1:11" ht="50.1" customHeight="1" x14ac:dyDescent="0.25">
      <c r="A65" s="205">
        <f t="shared" si="3"/>
        <v>54</v>
      </c>
      <c r="B65" s="206"/>
      <c r="C65" s="211" t="s">
        <v>120</v>
      </c>
      <c r="D65" s="224" t="s">
        <v>121</v>
      </c>
      <c r="E65" s="223" t="s">
        <v>122</v>
      </c>
      <c r="F65" s="212" t="s">
        <v>44</v>
      </c>
      <c r="G65" s="212" t="s">
        <v>34</v>
      </c>
      <c r="H65" s="226">
        <f t="shared" si="4"/>
        <v>19.558</v>
      </c>
      <c r="I65" s="226">
        <v>17.78</v>
      </c>
      <c r="K65" s="225"/>
    </row>
    <row r="66" spans="1:11" ht="50.1" customHeight="1" x14ac:dyDescent="0.25">
      <c r="A66" s="205">
        <f t="shared" si="3"/>
        <v>55</v>
      </c>
      <c r="B66" s="206"/>
      <c r="C66" s="211" t="s">
        <v>123</v>
      </c>
      <c r="D66" s="224" t="s">
        <v>124</v>
      </c>
      <c r="E66" s="223" t="s">
        <v>122</v>
      </c>
      <c r="F66" s="212" t="s">
        <v>44</v>
      </c>
      <c r="G66" s="212" t="s">
        <v>34</v>
      </c>
      <c r="H66" s="226">
        <f t="shared" si="4"/>
        <v>18.942</v>
      </c>
      <c r="I66" s="226">
        <v>17.22</v>
      </c>
      <c r="K66" s="225"/>
    </row>
    <row r="67" spans="1:11" ht="50.1" customHeight="1" x14ac:dyDescent="0.25">
      <c r="A67" s="205">
        <f t="shared" si="3"/>
        <v>56</v>
      </c>
      <c r="B67" s="544"/>
      <c r="C67" s="532"/>
      <c r="D67" s="224" t="s">
        <v>125</v>
      </c>
      <c r="E67" s="223" t="s">
        <v>32</v>
      </c>
      <c r="F67" s="542"/>
      <c r="G67" s="542" t="s">
        <v>14</v>
      </c>
      <c r="H67" s="226">
        <f t="shared" si="4"/>
        <v>19.25</v>
      </c>
      <c r="I67" s="226">
        <v>17.5</v>
      </c>
      <c r="K67" s="225"/>
    </row>
    <row r="68" spans="1:11" ht="50.1" customHeight="1" x14ac:dyDescent="0.25">
      <c r="A68" s="205">
        <f t="shared" si="3"/>
        <v>57</v>
      </c>
      <c r="B68" s="544"/>
      <c r="C68" s="532"/>
      <c r="D68" s="224" t="s">
        <v>126</v>
      </c>
      <c r="E68" s="223" t="s">
        <v>32</v>
      </c>
      <c r="F68" s="542"/>
      <c r="G68" s="542"/>
      <c r="H68" s="226">
        <f t="shared" si="4"/>
        <v>20.327999999999999</v>
      </c>
      <c r="I68" s="226">
        <v>18.48</v>
      </c>
      <c r="K68" s="225"/>
    </row>
    <row r="69" spans="1:11" ht="24.95" customHeight="1" x14ac:dyDescent="0.25">
      <c r="A69" s="570" t="s">
        <v>127</v>
      </c>
      <c r="B69" s="570"/>
      <c r="C69" s="570"/>
      <c r="D69" s="570"/>
      <c r="E69" s="570"/>
      <c r="F69" s="570"/>
      <c r="G69" s="570"/>
      <c r="H69" s="570"/>
      <c r="I69" s="570"/>
      <c r="K69" s="225"/>
    </row>
    <row r="70" spans="1:11" ht="30" customHeight="1" x14ac:dyDescent="0.25">
      <c r="A70" s="207" t="s">
        <v>2</v>
      </c>
      <c r="B70" s="571" t="s">
        <v>3</v>
      </c>
      <c r="C70" s="571"/>
      <c r="D70" s="207" t="s">
        <v>4</v>
      </c>
      <c r="E70" s="207" t="s">
        <v>5</v>
      </c>
      <c r="F70" s="207" t="s">
        <v>6</v>
      </c>
      <c r="G70" s="153" t="s">
        <v>7</v>
      </c>
      <c r="H70" s="227">
        <v>0.1</v>
      </c>
      <c r="I70" s="154" t="s">
        <v>359</v>
      </c>
      <c r="K70" s="225"/>
    </row>
    <row r="71" spans="1:11" ht="50.1" customHeight="1" x14ac:dyDescent="0.25">
      <c r="A71" s="536">
        <f>A68+1</f>
        <v>58</v>
      </c>
      <c r="B71" s="206"/>
      <c r="C71" s="211" t="s">
        <v>128</v>
      </c>
      <c r="D71" s="190" t="s">
        <v>129</v>
      </c>
      <c r="E71" s="37" t="s">
        <v>32</v>
      </c>
      <c r="F71" s="38" t="s">
        <v>130</v>
      </c>
      <c r="G71" s="220" t="s">
        <v>34</v>
      </c>
      <c r="H71" s="226">
        <f>I71*10%+I71</f>
        <v>29.106000000000002</v>
      </c>
      <c r="I71" s="226">
        <v>26.46</v>
      </c>
      <c r="K71" s="225"/>
    </row>
    <row r="72" spans="1:11" ht="50.1" customHeight="1" x14ac:dyDescent="0.25">
      <c r="A72" s="536"/>
      <c r="B72" s="206"/>
      <c r="C72" s="211" t="s">
        <v>128</v>
      </c>
      <c r="D72" s="190" t="s">
        <v>131</v>
      </c>
      <c r="E72" s="37" t="s">
        <v>132</v>
      </c>
      <c r="F72" s="38" t="s">
        <v>130</v>
      </c>
      <c r="G72" s="220" t="s">
        <v>34</v>
      </c>
      <c r="H72" s="226">
        <f t="shared" ref="H72:H88" si="5">I72*10%+I72</f>
        <v>30.8</v>
      </c>
      <c r="I72" s="226">
        <v>28</v>
      </c>
      <c r="K72" s="225"/>
    </row>
    <row r="73" spans="1:11" ht="50.1" customHeight="1" x14ac:dyDescent="0.25">
      <c r="A73" s="205">
        <v>59</v>
      </c>
      <c r="B73" s="206"/>
      <c r="C73" s="211" t="s">
        <v>133</v>
      </c>
      <c r="D73" s="190" t="s">
        <v>134</v>
      </c>
      <c r="E73" s="37" t="s">
        <v>103</v>
      </c>
      <c r="F73" s="38" t="s">
        <v>135</v>
      </c>
      <c r="G73" s="38" t="s">
        <v>14</v>
      </c>
      <c r="H73" s="226">
        <f t="shared" si="5"/>
        <v>5.0819999999999999</v>
      </c>
      <c r="I73" s="226">
        <v>4.62</v>
      </c>
      <c r="K73" s="225"/>
    </row>
    <row r="74" spans="1:11" ht="50.1" customHeight="1" x14ac:dyDescent="0.25">
      <c r="A74" s="536">
        <v>60</v>
      </c>
      <c r="B74" s="206"/>
      <c r="C74" s="211" t="s">
        <v>133</v>
      </c>
      <c r="D74" s="190" t="s">
        <v>136</v>
      </c>
      <c r="E74" s="37" t="s">
        <v>103</v>
      </c>
      <c r="F74" s="38" t="s">
        <v>135</v>
      </c>
      <c r="G74" s="38" t="s">
        <v>14</v>
      </c>
      <c r="H74" s="226">
        <f t="shared" si="5"/>
        <v>4.774</v>
      </c>
      <c r="I74" s="226">
        <v>4.34</v>
      </c>
      <c r="K74" s="225"/>
    </row>
    <row r="75" spans="1:11" ht="50.1" customHeight="1" x14ac:dyDescent="0.25">
      <c r="A75" s="536"/>
      <c r="B75" s="206"/>
      <c r="C75" s="211" t="s">
        <v>137</v>
      </c>
      <c r="D75" s="198" t="s">
        <v>138</v>
      </c>
      <c r="E75" s="37" t="s">
        <v>139</v>
      </c>
      <c r="F75" s="38" t="s">
        <v>140</v>
      </c>
      <c r="G75" s="38" t="s">
        <v>14</v>
      </c>
      <c r="H75" s="226">
        <f t="shared" si="5"/>
        <v>16.940000000000001</v>
      </c>
      <c r="I75" s="226">
        <v>15.4</v>
      </c>
      <c r="K75" s="225"/>
    </row>
    <row r="76" spans="1:11" ht="50.1" customHeight="1" x14ac:dyDescent="0.25">
      <c r="A76" s="205">
        <v>61</v>
      </c>
      <c r="B76" s="206"/>
      <c r="C76" s="211" t="s">
        <v>141</v>
      </c>
      <c r="D76" s="224" t="s">
        <v>142</v>
      </c>
      <c r="E76" s="37" t="s">
        <v>32</v>
      </c>
      <c r="F76" s="38" t="s">
        <v>143</v>
      </c>
      <c r="G76" s="38" t="s">
        <v>14</v>
      </c>
      <c r="H76" s="226">
        <f t="shared" si="5"/>
        <v>18.172000000000001</v>
      </c>
      <c r="I76" s="226">
        <v>16.52</v>
      </c>
      <c r="K76" s="225"/>
    </row>
    <row r="77" spans="1:11" ht="50.1" customHeight="1" x14ac:dyDescent="0.25">
      <c r="A77" s="205">
        <v>62</v>
      </c>
      <c r="B77" s="206"/>
      <c r="C77" s="211" t="s">
        <v>144</v>
      </c>
      <c r="D77" s="224" t="s">
        <v>145</v>
      </c>
      <c r="E77" s="37" t="s">
        <v>32</v>
      </c>
      <c r="F77" s="38" t="s">
        <v>143</v>
      </c>
      <c r="G77" s="38" t="s">
        <v>14</v>
      </c>
      <c r="H77" s="226">
        <f t="shared" si="5"/>
        <v>18.172000000000001</v>
      </c>
      <c r="I77" s="226">
        <v>16.52</v>
      </c>
      <c r="K77" s="225"/>
    </row>
    <row r="78" spans="1:11" ht="50.1" customHeight="1" x14ac:dyDescent="0.25">
      <c r="A78" s="536">
        <v>63</v>
      </c>
      <c r="B78" s="206"/>
      <c r="C78" s="211" t="s">
        <v>141</v>
      </c>
      <c r="D78" s="224" t="s">
        <v>146</v>
      </c>
      <c r="E78" s="37" t="s">
        <v>32</v>
      </c>
      <c r="F78" s="38" t="s">
        <v>143</v>
      </c>
      <c r="G78" s="38" t="s">
        <v>14</v>
      </c>
      <c r="H78" s="226">
        <f t="shared" si="5"/>
        <v>17.556000000000001</v>
      </c>
      <c r="I78" s="226">
        <v>15.96</v>
      </c>
      <c r="K78" s="225"/>
    </row>
    <row r="79" spans="1:11" ht="50.1" customHeight="1" x14ac:dyDescent="0.25">
      <c r="A79" s="536"/>
      <c r="B79" s="206"/>
      <c r="C79" s="211" t="s">
        <v>144</v>
      </c>
      <c r="D79" s="224" t="s">
        <v>147</v>
      </c>
      <c r="E79" s="37" t="s">
        <v>32</v>
      </c>
      <c r="F79" s="38" t="s">
        <v>143</v>
      </c>
      <c r="G79" s="38" t="s">
        <v>14</v>
      </c>
      <c r="H79" s="226">
        <f t="shared" si="5"/>
        <v>17.556000000000001</v>
      </c>
      <c r="I79" s="226">
        <v>15.96</v>
      </c>
      <c r="K79" s="225"/>
    </row>
    <row r="80" spans="1:11" ht="50.1" customHeight="1" x14ac:dyDescent="0.25">
      <c r="A80" s="536">
        <f>A78+1</f>
        <v>64</v>
      </c>
      <c r="B80" s="206"/>
      <c r="C80" s="211" t="s">
        <v>148</v>
      </c>
      <c r="D80" s="224" t="s">
        <v>149</v>
      </c>
      <c r="E80" s="37" t="s">
        <v>32</v>
      </c>
      <c r="F80" s="38" t="s">
        <v>143</v>
      </c>
      <c r="G80" s="38" t="s">
        <v>14</v>
      </c>
      <c r="H80" s="226">
        <f t="shared" si="5"/>
        <v>17.556000000000001</v>
      </c>
      <c r="I80" s="226">
        <v>15.96</v>
      </c>
      <c r="K80" s="225"/>
    </row>
    <row r="81" spans="1:11" ht="50.1" customHeight="1" x14ac:dyDescent="0.25">
      <c r="A81" s="536"/>
      <c r="B81" s="206"/>
      <c r="C81" s="211" t="s">
        <v>150</v>
      </c>
      <c r="D81" s="224" t="s">
        <v>151</v>
      </c>
      <c r="E81" s="37" t="s">
        <v>32</v>
      </c>
      <c r="F81" s="38" t="s">
        <v>152</v>
      </c>
      <c r="G81" s="38" t="s">
        <v>14</v>
      </c>
      <c r="H81" s="226">
        <f t="shared" si="5"/>
        <v>45.275999999999996</v>
      </c>
      <c r="I81" s="226">
        <v>41.16</v>
      </c>
      <c r="K81" s="225"/>
    </row>
    <row r="82" spans="1:11" ht="50.1" customHeight="1" x14ac:dyDescent="0.25">
      <c r="A82" s="536">
        <f>A80+1</f>
        <v>65</v>
      </c>
      <c r="B82" s="206"/>
      <c r="C82" s="211" t="s">
        <v>153</v>
      </c>
      <c r="D82" s="190" t="s">
        <v>154</v>
      </c>
      <c r="E82" s="37" t="s">
        <v>32</v>
      </c>
      <c r="F82" s="38" t="s">
        <v>143</v>
      </c>
      <c r="G82" s="38" t="s">
        <v>14</v>
      </c>
      <c r="H82" s="226">
        <f t="shared" si="5"/>
        <v>17.556000000000001</v>
      </c>
      <c r="I82" s="226">
        <v>15.96</v>
      </c>
      <c r="K82" s="225"/>
    </row>
    <row r="83" spans="1:11" ht="50.1" customHeight="1" x14ac:dyDescent="0.25">
      <c r="A83" s="536"/>
      <c r="B83" s="206"/>
      <c r="C83" s="211" t="s">
        <v>155</v>
      </c>
      <c r="D83" s="224" t="s">
        <v>156</v>
      </c>
      <c r="E83" s="37" t="s">
        <v>32</v>
      </c>
      <c r="F83" s="40" t="s">
        <v>130</v>
      </c>
      <c r="G83" s="220" t="s">
        <v>34</v>
      </c>
      <c r="H83" s="226">
        <f t="shared" si="5"/>
        <v>26.95</v>
      </c>
      <c r="I83" s="226">
        <v>24.5</v>
      </c>
      <c r="K83" s="225"/>
    </row>
    <row r="84" spans="1:11" ht="50.1" customHeight="1" x14ac:dyDescent="0.25">
      <c r="A84" s="536">
        <f>A82+1</f>
        <v>66</v>
      </c>
      <c r="B84" s="206"/>
      <c r="C84" s="211" t="s">
        <v>157</v>
      </c>
      <c r="D84" s="224" t="s">
        <v>158</v>
      </c>
      <c r="E84" s="37" t="s">
        <v>32</v>
      </c>
      <c r="F84" s="40" t="s">
        <v>143</v>
      </c>
      <c r="G84" s="40" t="s">
        <v>14</v>
      </c>
      <c r="H84" s="226">
        <f t="shared" si="5"/>
        <v>16.631999999999998</v>
      </c>
      <c r="I84" s="226">
        <v>15.12</v>
      </c>
      <c r="K84" s="225"/>
    </row>
    <row r="85" spans="1:11" ht="50.1" customHeight="1" x14ac:dyDescent="0.25">
      <c r="A85" s="536"/>
      <c r="B85" s="206"/>
      <c r="C85" s="211" t="s">
        <v>159</v>
      </c>
      <c r="D85" s="190" t="s">
        <v>160</v>
      </c>
      <c r="E85" s="41" t="s">
        <v>103</v>
      </c>
      <c r="F85" s="40" t="s">
        <v>135</v>
      </c>
      <c r="G85" s="40" t="s">
        <v>14</v>
      </c>
      <c r="H85" s="226">
        <f t="shared" si="5"/>
        <v>4.774</v>
      </c>
      <c r="I85" s="226">
        <v>4.34</v>
      </c>
      <c r="K85" s="225"/>
    </row>
    <row r="86" spans="1:11" ht="50.1" customHeight="1" x14ac:dyDescent="0.25">
      <c r="A86" s="536">
        <f>A84+1</f>
        <v>67</v>
      </c>
      <c r="B86" s="206"/>
      <c r="C86" s="211" t="s">
        <v>161</v>
      </c>
      <c r="D86" s="190" t="s">
        <v>162</v>
      </c>
      <c r="E86" s="41" t="s">
        <v>32</v>
      </c>
      <c r="F86" s="40" t="s">
        <v>163</v>
      </c>
      <c r="G86" s="40" t="s">
        <v>14</v>
      </c>
      <c r="H86" s="226">
        <f t="shared" si="5"/>
        <v>67.914000000000001</v>
      </c>
      <c r="I86" s="226">
        <v>61.74</v>
      </c>
      <c r="K86" s="225"/>
    </row>
    <row r="87" spans="1:11" ht="50.1" customHeight="1" x14ac:dyDescent="0.25">
      <c r="A87" s="536"/>
      <c r="B87" s="206"/>
      <c r="C87" s="211" t="s">
        <v>164</v>
      </c>
      <c r="D87" s="190" t="s">
        <v>165</v>
      </c>
      <c r="E87" s="41" t="s">
        <v>32</v>
      </c>
      <c r="F87" s="40" t="s">
        <v>163</v>
      </c>
      <c r="G87" s="40" t="s">
        <v>14</v>
      </c>
      <c r="H87" s="226">
        <f t="shared" si="5"/>
        <v>62.216000000000001</v>
      </c>
      <c r="I87" s="226">
        <v>56.56</v>
      </c>
      <c r="K87" s="225"/>
    </row>
    <row r="88" spans="1:11" ht="50.1" customHeight="1" x14ac:dyDescent="0.25">
      <c r="A88" s="205">
        <f>SUM(A86+1)</f>
        <v>68</v>
      </c>
      <c r="B88" s="206"/>
      <c r="C88" s="211"/>
      <c r="D88" s="190" t="s">
        <v>166</v>
      </c>
      <c r="E88" s="41"/>
      <c r="F88" s="40"/>
      <c r="G88" s="40" t="s">
        <v>14</v>
      </c>
      <c r="H88" s="226">
        <f t="shared" si="5"/>
        <v>62.216000000000001</v>
      </c>
      <c r="I88" s="226">
        <v>56.56</v>
      </c>
      <c r="K88" s="225"/>
    </row>
    <row r="89" spans="1:11" ht="24.95" customHeight="1" x14ac:dyDescent="0.25">
      <c r="A89" s="570" t="s">
        <v>167</v>
      </c>
      <c r="B89" s="570"/>
      <c r="C89" s="570"/>
      <c r="D89" s="570"/>
      <c r="E89" s="570"/>
      <c r="F89" s="570"/>
      <c r="G89" s="570"/>
      <c r="H89" s="570"/>
      <c r="I89" s="570"/>
      <c r="K89" s="225"/>
    </row>
    <row r="90" spans="1:11" ht="30" customHeight="1" x14ac:dyDescent="0.25">
      <c r="A90" s="207" t="s">
        <v>2</v>
      </c>
      <c r="B90" s="571" t="s">
        <v>3</v>
      </c>
      <c r="C90" s="571"/>
      <c r="D90" s="207" t="s">
        <v>4</v>
      </c>
      <c r="E90" s="207" t="s">
        <v>5</v>
      </c>
      <c r="F90" s="207" t="s">
        <v>6</v>
      </c>
      <c r="G90" s="153" t="s">
        <v>7</v>
      </c>
      <c r="H90" s="227">
        <v>0.1</v>
      </c>
      <c r="I90" s="154" t="s">
        <v>359</v>
      </c>
      <c r="K90" s="225"/>
    </row>
    <row r="91" spans="1:11" ht="50.1" customHeight="1" x14ac:dyDescent="0.25">
      <c r="A91" s="536">
        <f>SUM(A88+1)</f>
        <v>69</v>
      </c>
      <c r="B91" s="544"/>
      <c r="C91" s="532" t="s">
        <v>168</v>
      </c>
      <c r="D91" s="587" t="s">
        <v>169</v>
      </c>
      <c r="E91" s="223" t="s">
        <v>85</v>
      </c>
      <c r="F91" s="542" t="s">
        <v>170</v>
      </c>
      <c r="G91" s="542" t="s">
        <v>34</v>
      </c>
      <c r="H91" s="226">
        <f>I91*10%+I91</f>
        <v>37.422000000000004</v>
      </c>
      <c r="I91" s="226">
        <v>34.020000000000003</v>
      </c>
      <c r="K91" s="225"/>
    </row>
    <row r="92" spans="1:11" ht="50.1" customHeight="1" x14ac:dyDescent="0.25">
      <c r="A92" s="536"/>
      <c r="B92" s="544"/>
      <c r="C92" s="532"/>
      <c r="D92" s="587"/>
      <c r="E92" s="223" t="s">
        <v>100</v>
      </c>
      <c r="F92" s="542"/>
      <c r="G92" s="542"/>
      <c r="H92" s="226">
        <f t="shared" ref="H92:H110" si="6">I92*10%+I92</f>
        <v>30.337999999999997</v>
      </c>
      <c r="I92" s="226">
        <v>27.58</v>
      </c>
      <c r="K92" s="225"/>
    </row>
    <row r="93" spans="1:11" ht="50.1" customHeight="1" x14ac:dyDescent="0.25">
      <c r="A93" s="205">
        <f>A91+1</f>
        <v>70</v>
      </c>
      <c r="B93" s="206"/>
      <c r="C93" s="211" t="s">
        <v>171</v>
      </c>
      <c r="D93" s="224" t="s">
        <v>172</v>
      </c>
      <c r="E93" s="223" t="s">
        <v>70</v>
      </c>
      <c r="F93" s="212" t="s">
        <v>93</v>
      </c>
      <c r="G93" s="212" t="s">
        <v>14</v>
      </c>
      <c r="H93" s="226">
        <f t="shared" si="6"/>
        <v>28.336000000000002</v>
      </c>
      <c r="I93" s="226">
        <v>25.76</v>
      </c>
      <c r="K93" s="225"/>
    </row>
    <row r="94" spans="1:11" ht="50.1" customHeight="1" x14ac:dyDescent="0.25">
      <c r="A94" s="205">
        <f>A93+1</f>
        <v>71</v>
      </c>
      <c r="B94" s="206"/>
      <c r="C94" s="211" t="s">
        <v>173</v>
      </c>
      <c r="D94" s="224" t="s">
        <v>174</v>
      </c>
      <c r="E94" s="223" t="s">
        <v>100</v>
      </c>
      <c r="F94" s="212" t="s">
        <v>175</v>
      </c>
      <c r="G94" s="212" t="s">
        <v>14</v>
      </c>
      <c r="H94" s="226">
        <f t="shared" si="6"/>
        <v>40.81</v>
      </c>
      <c r="I94" s="226">
        <v>37.1</v>
      </c>
      <c r="K94" s="225"/>
    </row>
    <row r="95" spans="1:11" ht="50.1" customHeight="1" x14ac:dyDescent="0.25">
      <c r="A95" s="205">
        <f>A94+1</f>
        <v>72</v>
      </c>
      <c r="B95" s="206"/>
      <c r="C95" s="211" t="s">
        <v>176</v>
      </c>
      <c r="D95" s="224" t="s">
        <v>177</v>
      </c>
      <c r="E95" s="223" t="s">
        <v>100</v>
      </c>
      <c r="F95" s="212" t="s">
        <v>175</v>
      </c>
      <c r="G95" s="212" t="s">
        <v>14</v>
      </c>
      <c r="H95" s="226">
        <f t="shared" si="6"/>
        <v>40.81</v>
      </c>
      <c r="I95" s="226">
        <v>37.1</v>
      </c>
      <c r="K95" s="225"/>
    </row>
    <row r="96" spans="1:11" ht="50.1" customHeight="1" x14ac:dyDescent="0.25">
      <c r="A96" s="205">
        <f>A95+1</f>
        <v>73</v>
      </c>
      <c r="B96" s="206"/>
      <c r="C96" s="211" t="s">
        <v>178</v>
      </c>
      <c r="D96" s="190" t="s">
        <v>179</v>
      </c>
      <c r="E96" s="223"/>
      <c r="F96" s="212" t="s">
        <v>97</v>
      </c>
      <c r="G96" s="212" t="s">
        <v>14</v>
      </c>
      <c r="H96" s="226">
        <f t="shared" si="6"/>
        <v>3.3879999999999999</v>
      </c>
      <c r="I96" s="226">
        <v>3.08</v>
      </c>
      <c r="K96" s="225"/>
    </row>
    <row r="97" spans="1:11" ht="50.1" customHeight="1" x14ac:dyDescent="0.25">
      <c r="A97" s="205">
        <f t="shared" ref="A97:A107" si="7">A96+1</f>
        <v>74</v>
      </c>
      <c r="B97" s="206"/>
      <c r="C97" s="211" t="s">
        <v>180</v>
      </c>
      <c r="D97" s="224" t="s">
        <v>181</v>
      </c>
      <c r="E97" s="223" t="s">
        <v>113</v>
      </c>
      <c r="F97" s="212" t="s">
        <v>114</v>
      </c>
      <c r="G97" s="212" t="s">
        <v>14</v>
      </c>
      <c r="H97" s="226">
        <f t="shared" si="6"/>
        <v>4.3120000000000003</v>
      </c>
      <c r="I97" s="226">
        <v>3.92</v>
      </c>
      <c r="K97" s="225"/>
    </row>
    <row r="98" spans="1:11" ht="50.1" customHeight="1" x14ac:dyDescent="0.25">
      <c r="A98" s="205">
        <f t="shared" si="7"/>
        <v>75</v>
      </c>
      <c r="B98" s="206"/>
      <c r="C98" s="211" t="s">
        <v>182</v>
      </c>
      <c r="D98" s="224" t="s">
        <v>183</v>
      </c>
      <c r="E98" s="223" t="s">
        <v>113</v>
      </c>
      <c r="F98" s="212" t="s">
        <v>114</v>
      </c>
      <c r="G98" s="212" t="s">
        <v>14</v>
      </c>
      <c r="H98" s="226">
        <f t="shared" si="6"/>
        <v>4.1579999999999995</v>
      </c>
      <c r="I98" s="226">
        <v>3.78</v>
      </c>
      <c r="K98" s="225"/>
    </row>
    <row r="99" spans="1:11" ht="50.1" customHeight="1" x14ac:dyDescent="0.25">
      <c r="A99" s="205">
        <f t="shared" si="7"/>
        <v>76</v>
      </c>
      <c r="B99" s="206"/>
      <c r="C99" s="211" t="s">
        <v>184</v>
      </c>
      <c r="D99" s="224" t="s">
        <v>185</v>
      </c>
      <c r="E99" s="223" t="s">
        <v>113</v>
      </c>
      <c r="F99" s="212" t="s">
        <v>114</v>
      </c>
      <c r="G99" s="212" t="s">
        <v>14</v>
      </c>
      <c r="H99" s="226">
        <f t="shared" si="6"/>
        <v>4.0040000000000004</v>
      </c>
      <c r="I99" s="226">
        <v>3.64</v>
      </c>
      <c r="K99" s="225"/>
    </row>
    <row r="100" spans="1:11" ht="50.1" customHeight="1" x14ac:dyDescent="0.25">
      <c r="A100" s="205">
        <f t="shared" si="7"/>
        <v>77</v>
      </c>
      <c r="B100" s="206"/>
      <c r="C100" s="211" t="s">
        <v>186</v>
      </c>
      <c r="D100" s="224" t="s">
        <v>187</v>
      </c>
      <c r="E100" s="223" t="s">
        <v>100</v>
      </c>
      <c r="F100" s="212" t="s">
        <v>170</v>
      </c>
      <c r="G100" s="212" t="s">
        <v>34</v>
      </c>
      <c r="H100" s="226">
        <f t="shared" si="6"/>
        <v>28.336000000000002</v>
      </c>
      <c r="I100" s="226">
        <v>25.76</v>
      </c>
      <c r="K100" s="225"/>
    </row>
    <row r="101" spans="1:11" ht="50.1" customHeight="1" x14ac:dyDescent="0.25">
      <c r="A101" s="205">
        <f t="shared" si="7"/>
        <v>78</v>
      </c>
      <c r="B101" s="206"/>
      <c r="C101" s="211"/>
      <c r="D101" s="224" t="s">
        <v>188</v>
      </c>
      <c r="E101" s="223" t="s">
        <v>113</v>
      </c>
      <c r="F101" s="212" t="s">
        <v>114</v>
      </c>
      <c r="G101" s="212" t="s">
        <v>14</v>
      </c>
      <c r="H101" s="226">
        <f t="shared" si="6"/>
        <v>3.85</v>
      </c>
      <c r="I101" s="226">
        <v>3.5</v>
      </c>
      <c r="K101" s="225"/>
    </row>
    <row r="102" spans="1:11" ht="50.1" customHeight="1" x14ac:dyDescent="0.25">
      <c r="A102" s="205">
        <f t="shared" si="7"/>
        <v>79</v>
      </c>
      <c r="B102" s="206"/>
      <c r="C102" s="532" t="s">
        <v>189</v>
      </c>
      <c r="D102" s="587" t="s">
        <v>190</v>
      </c>
      <c r="E102" s="223" t="s">
        <v>191</v>
      </c>
      <c r="F102" s="212" t="s">
        <v>170</v>
      </c>
      <c r="G102" s="212" t="s">
        <v>34</v>
      </c>
      <c r="H102" s="226">
        <f t="shared" si="6"/>
        <v>28.336000000000002</v>
      </c>
      <c r="I102" s="226">
        <v>25.76</v>
      </c>
      <c r="K102" s="225"/>
    </row>
    <row r="103" spans="1:11" ht="50.1" customHeight="1" x14ac:dyDescent="0.25">
      <c r="A103" s="205">
        <f t="shared" si="7"/>
        <v>80</v>
      </c>
      <c r="B103" s="206"/>
      <c r="C103" s="532"/>
      <c r="D103" s="587"/>
      <c r="E103" s="223" t="s">
        <v>85</v>
      </c>
      <c r="F103" s="212" t="s">
        <v>170</v>
      </c>
      <c r="G103" s="212" t="s">
        <v>34</v>
      </c>
      <c r="H103" s="226">
        <f t="shared" si="6"/>
        <v>35.112000000000002</v>
      </c>
      <c r="I103" s="226">
        <v>31.92</v>
      </c>
      <c r="K103" s="225"/>
    </row>
    <row r="104" spans="1:11" ht="50.1" customHeight="1" x14ac:dyDescent="0.25">
      <c r="A104" s="205">
        <f t="shared" si="7"/>
        <v>81</v>
      </c>
      <c r="B104" s="206"/>
      <c r="C104" s="211" t="s">
        <v>192</v>
      </c>
      <c r="D104" s="190" t="s">
        <v>193</v>
      </c>
      <c r="E104" s="223" t="s">
        <v>194</v>
      </c>
      <c r="F104" s="212" t="s">
        <v>97</v>
      </c>
      <c r="G104" s="212" t="s">
        <v>14</v>
      </c>
      <c r="H104" s="226">
        <f t="shared" si="6"/>
        <v>3.3879999999999999</v>
      </c>
      <c r="I104" s="226">
        <v>3.08</v>
      </c>
      <c r="K104" s="225"/>
    </row>
    <row r="105" spans="1:11" ht="50.1" customHeight="1" x14ac:dyDescent="0.25">
      <c r="A105" s="205">
        <f t="shared" si="7"/>
        <v>82</v>
      </c>
      <c r="B105" s="206"/>
      <c r="C105" s="211" t="s">
        <v>195</v>
      </c>
      <c r="D105" s="224" t="s">
        <v>196</v>
      </c>
      <c r="E105" s="223" t="s">
        <v>70</v>
      </c>
      <c r="F105" s="212" t="s">
        <v>93</v>
      </c>
      <c r="G105" s="212" t="s">
        <v>14</v>
      </c>
      <c r="H105" s="226">
        <f t="shared" si="6"/>
        <v>27.103999999999999</v>
      </c>
      <c r="I105" s="226">
        <v>24.64</v>
      </c>
      <c r="K105" s="225"/>
    </row>
    <row r="106" spans="1:11" ht="50.1" customHeight="1" x14ac:dyDescent="0.25">
      <c r="A106" s="205">
        <f t="shared" si="7"/>
        <v>83</v>
      </c>
      <c r="B106" s="206"/>
      <c r="C106" s="211" t="s">
        <v>197</v>
      </c>
      <c r="D106" s="224" t="s">
        <v>198</v>
      </c>
      <c r="E106" s="223" t="s">
        <v>191</v>
      </c>
      <c r="F106" s="212" t="s">
        <v>163</v>
      </c>
      <c r="G106" s="212" t="s">
        <v>14</v>
      </c>
      <c r="H106" s="226">
        <f t="shared" si="6"/>
        <v>39.577999999999996</v>
      </c>
      <c r="I106" s="226">
        <v>35.979999999999997</v>
      </c>
      <c r="K106" s="225"/>
    </row>
    <row r="107" spans="1:11" ht="50.1" customHeight="1" x14ac:dyDescent="0.25">
      <c r="A107" s="205">
        <f t="shared" si="7"/>
        <v>84</v>
      </c>
      <c r="B107" s="206"/>
      <c r="C107" s="211" t="s">
        <v>199</v>
      </c>
      <c r="D107" s="224" t="s">
        <v>200</v>
      </c>
      <c r="E107" s="223">
        <v>0.4</v>
      </c>
      <c r="F107" s="212" t="s">
        <v>175</v>
      </c>
      <c r="G107" s="212" t="s">
        <v>14</v>
      </c>
      <c r="H107" s="226">
        <f t="shared" si="6"/>
        <v>39.577999999999996</v>
      </c>
      <c r="I107" s="226">
        <v>35.979999999999997</v>
      </c>
      <c r="K107" s="225"/>
    </row>
    <row r="108" spans="1:11" ht="50.1" customHeight="1" x14ac:dyDescent="0.25">
      <c r="A108" s="536">
        <f>SUM(A107+1)</f>
        <v>85</v>
      </c>
      <c r="B108" s="544"/>
      <c r="C108" s="532"/>
      <c r="D108" s="224" t="s">
        <v>201</v>
      </c>
      <c r="E108" s="223">
        <v>0.35</v>
      </c>
      <c r="F108" s="212"/>
      <c r="G108" s="542" t="s">
        <v>14</v>
      </c>
      <c r="H108" s="226">
        <f t="shared" si="6"/>
        <v>19.25</v>
      </c>
      <c r="I108" s="226">
        <v>17.5</v>
      </c>
      <c r="K108" s="225"/>
    </row>
    <row r="109" spans="1:11" ht="50.1" customHeight="1" x14ac:dyDescent="0.25">
      <c r="A109" s="536"/>
      <c r="B109" s="544"/>
      <c r="C109" s="532"/>
      <c r="D109" s="224" t="s">
        <v>202</v>
      </c>
      <c r="E109" s="223">
        <v>0.35</v>
      </c>
      <c r="F109" s="212"/>
      <c r="G109" s="542"/>
      <c r="H109" s="226">
        <f t="shared" si="6"/>
        <v>20.327999999999999</v>
      </c>
      <c r="I109" s="226">
        <v>18.48</v>
      </c>
      <c r="K109" s="225"/>
    </row>
    <row r="110" spans="1:11" ht="50.1" customHeight="1" x14ac:dyDescent="0.25">
      <c r="A110" s="205">
        <f>SUM(A108+1)</f>
        <v>86</v>
      </c>
      <c r="B110" s="206"/>
      <c r="C110" s="211" t="s">
        <v>203</v>
      </c>
      <c r="D110" s="224" t="s">
        <v>204</v>
      </c>
      <c r="E110" s="223" t="s">
        <v>205</v>
      </c>
      <c r="F110" s="212" t="s">
        <v>119</v>
      </c>
      <c r="G110" s="212" t="s">
        <v>14</v>
      </c>
      <c r="H110" s="226">
        <f t="shared" si="6"/>
        <v>34.033999999999999</v>
      </c>
      <c r="I110" s="226">
        <v>30.94</v>
      </c>
      <c r="K110" s="225"/>
    </row>
    <row r="111" spans="1:11" ht="24.95" customHeight="1" x14ac:dyDescent="0.25">
      <c r="A111" s="570" t="s">
        <v>206</v>
      </c>
      <c r="B111" s="570"/>
      <c r="C111" s="570"/>
      <c r="D111" s="570"/>
      <c r="E111" s="570"/>
      <c r="F111" s="570"/>
      <c r="G111" s="570"/>
      <c r="H111" s="570"/>
      <c r="I111" s="570"/>
      <c r="K111" s="225"/>
    </row>
    <row r="112" spans="1:11" ht="30" customHeight="1" x14ac:dyDescent="0.25">
      <c r="A112" s="207" t="s">
        <v>2</v>
      </c>
      <c r="B112" s="571" t="s">
        <v>3</v>
      </c>
      <c r="C112" s="571"/>
      <c r="D112" s="207" t="s">
        <v>4</v>
      </c>
      <c r="E112" s="207" t="s">
        <v>5</v>
      </c>
      <c r="F112" s="207" t="s">
        <v>6</v>
      </c>
      <c r="G112" s="153" t="s">
        <v>7</v>
      </c>
      <c r="H112" s="227">
        <v>0.1</v>
      </c>
      <c r="I112" s="154" t="s">
        <v>359</v>
      </c>
      <c r="K112" s="225"/>
    </row>
    <row r="113" spans="1:11" ht="54.95" customHeight="1" x14ac:dyDescent="0.25">
      <c r="A113" s="205">
        <f>A110+1</f>
        <v>87</v>
      </c>
      <c r="B113" s="206"/>
      <c r="C113" s="211" t="s">
        <v>207</v>
      </c>
      <c r="D113" s="224" t="s">
        <v>208</v>
      </c>
      <c r="E113" s="223">
        <v>0.35</v>
      </c>
      <c r="F113" s="212" t="s">
        <v>209</v>
      </c>
      <c r="G113" s="212" t="s">
        <v>34</v>
      </c>
      <c r="H113" s="226">
        <f>I113*10%+I113</f>
        <v>28.952000000000002</v>
      </c>
      <c r="I113" s="226">
        <v>26.32</v>
      </c>
      <c r="K113" s="225"/>
    </row>
    <row r="114" spans="1:11" ht="54.95" customHeight="1" x14ac:dyDescent="0.25">
      <c r="A114" s="205">
        <f>A113+1</f>
        <v>88</v>
      </c>
      <c r="B114" s="206"/>
      <c r="C114" s="211"/>
      <c r="D114" s="224" t="s">
        <v>210</v>
      </c>
      <c r="E114" s="223" t="s">
        <v>32</v>
      </c>
      <c r="F114" s="212"/>
      <c r="G114" s="212"/>
      <c r="H114" s="226">
        <f t="shared" ref="H114:H133" si="8">I114*10%+I114</f>
        <v>30.03</v>
      </c>
      <c r="I114" s="226">
        <v>27.3</v>
      </c>
      <c r="K114" s="225"/>
    </row>
    <row r="115" spans="1:11" ht="54.95" customHeight="1" x14ac:dyDescent="0.25">
      <c r="A115" s="205">
        <v>84</v>
      </c>
      <c r="B115" s="206"/>
      <c r="C115" s="211" t="s">
        <v>211</v>
      </c>
      <c r="D115" s="224" t="s">
        <v>212</v>
      </c>
      <c r="E115" s="223" t="s">
        <v>103</v>
      </c>
      <c r="F115" s="212" t="s">
        <v>135</v>
      </c>
      <c r="G115" s="212" t="s">
        <v>14</v>
      </c>
      <c r="H115" s="226">
        <f t="shared" si="8"/>
        <v>5.0819999999999999</v>
      </c>
      <c r="I115" s="226">
        <v>4.62</v>
      </c>
      <c r="K115" s="225"/>
    </row>
    <row r="116" spans="1:11" ht="54.95" customHeight="1" x14ac:dyDescent="0.25">
      <c r="A116" s="205">
        <v>85</v>
      </c>
      <c r="B116" s="206"/>
      <c r="C116" s="211" t="s">
        <v>211</v>
      </c>
      <c r="D116" s="224" t="s">
        <v>213</v>
      </c>
      <c r="E116" s="223" t="s">
        <v>103</v>
      </c>
      <c r="F116" s="212" t="s">
        <v>135</v>
      </c>
      <c r="G116" s="212" t="s">
        <v>14</v>
      </c>
      <c r="H116" s="226">
        <f t="shared" si="8"/>
        <v>4.7520000000000007</v>
      </c>
      <c r="I116" s="226">
        <v>4.32</v>
      </c>
      <c r="K116" s="225"/>
    </row>
    <row r="117" spans="1:11" ht="54.95" customHeight="1" x14ac:dyDescent="0.25">
      <c r="A117" s="205">
        <f t="shared" ref="A117:A133" si="9">A116+1</f>
        <v>86</v>
      </c>
      <c r="B117" s="206"/>
      <c r="C117" s="211" t="s">
        <v>214</v>
      </c>
      <c r="D117" s="190" t="s">
        <v>215</v>
      </c>
      <c r="E117" s="223" t="s">
        <v>70</v>
      </c>
      <c r="F117" s="212" t="s">
        <v>135</v>
      </c>
      <c r="G117" s="212" t="s">
        <v>14</v>
      </c>
      <c r="H117" s="226">
        <f t="shared" si="8"/>
        <v>16.940000000000001</v>
      </c>
      <c r="I117" s="226">
        <v>15.4</v>
      </c>
      <c r="K117" s="225"/>
    </row>
    <row r="118" spans="1:11" ht="54.95" customHeight="1" x14ac:dyDescent="0.25">
      <c r="A118" s="205">
        <f t="shared" si="9"/>
        <v>87</v>
      </c>
      <c r="B118" s="206"/>
      <c r="C118" s="211"/>
      <c r="D118" s="190" t="s">
        <v>216</v>
      </c>
      <c r="E118" s="223">
        <v>0.35</v>
      </c>
      <c r="F118" s="212" t="s">
        <v>143</v>
      </c>
      <c r="G118" s="212" t="s">
        <v>14</v>
      </c>
      <c r="H118" s="226">
        <f t="shared" si="8"/>
        <v>17.556000000000001</v>
      </c>
      <c r="I118" s="226">
        <v>15.96</v>
      </c>
      <c r="K118" s="225"/>
    </row>
    <row r="119" spans="1:11" ht="54.95" customHeight="1" x14ac:dyDescent="0.25">
      <c r="A119" s="205">
        <f t="shared" si="9"/>
        <v>88</v>
      </c>
      <c r="B119" s="206"/>
      <c r="C119" s="211" t="s">
        <v>217</v>
      </c>
      <c r="D119" s="190" t="s">
        <v>218</v>
      </c>
      <c r="E119" s="223">
        <v>0.35</v>
      </c>
      <c r="F119" s="212" t="s">
        <v>143</v>
      </c>
      <c r="G119" s="212" t="s">
        <v>14</v>
      </c>
      <c r="H119" s="226">
        <f t="shared" si="8"/>
        <v>17.556000000000001</v>
      </c>
      <c r="I119" s="226">
        <v>15.96</v>
      </c>
      <c r="K119" s="225"/>
    </row>
    <row r="120" spans="1:11" ht="54.95" customHeight="1" x14ac:dyDescent="0.25">
      <c r="A120" s="205">
        <f t="shared" si="9"/>
        <v>89</v>
      </c>
      <c r="B120" s="206"/>
      <c r="C120" s="211" t="s">
        <v>219</v>
      </c>
      <c r="D120" s="224" t="s">
        <v>220</v>
      </c>
      <c r="E120" s="223" t="s">
        <v>122</v>
      </c>
      <c r="F120" s="212" t="s">
        <v>143</v>
      </c>
      <c r="G120" s="212" t="s">
        <v>14</v>
      </c>
      <c r="H120" s="226">
        <f t="shared" si="8"/>
        <v>16.940000000000001</v>
      </c>
      <c r="I120" s="226">
        <v>15.4</v>
      </c>
      <c r="K120" s="225"/>
    </row>
    <row r="121" spans="1:11" ht="54.95" customHeight="1" x14ac:dyDescent="0.25">
      <c r="A121" s="205">
        <f t="shared" si="9"/>
        <v>90</v>
      </c>
      <c r="B121" s="206"/>
      <c r="C121" s="211" t="s">
        <v>217</v>
      </c>
      <c r="D121" s="224" t="s">
        <v>221</v>
      </c>
      <c r="E121" s="223">
        <v>0.35</v>
      </c>
      <c r="F121" s="212" t="s">
        <v>143</v>
      </c>
      <c r="G121" s="212" t="s">
        <v>14</v>
      </c>
      <c r="H121" s="226">
        <f t="shared" si="8"/>
        <v>16.940000000000001</v>
      </c>
      <c r="I121" s="226">
        <v>15.4</v>
      </c>
      <c r="K121" s="225"/>
    </row>
    <row r="122" spans="1:11" ht="54.95" customHeight="1" x14ac:dyDescent="0.25">
      <c r="A122" s="205">
        <f t="shared" si="9"/>
        <v>91</v>
      </c>
      <c r="B122" s="206"/>
      <c r="C122" s="211" t="s">
        <v>222</v>
      </c>
      <c r="D122" s="224" t="s">
        <v>223</v>
      </c>
      <c r="E122" s="223">
        <v>0.35</v>
      </c>
      <c r="F122" s="212" t="s">
        <v>224</v>
      </c>
      <c r="G122" s="212" t="s">
        <v>14</v>
      </c>
      <c r="H122" s="226">
        <f t="shared" si="8"/>
        <v>20.327999999999999</v>
      </c>
      <c r="I122" s="226">
        <v>18.48</v>
      </c>
      <c r="K122" s="225"/>
    </row>
    <row r="123" spans="1:11" ht="54.95" customHeight="1" x14ac:dyDescent="0.25">
      <c r="A123" s="205">
        <f t="shared" si="9"/>
        <v>92</v>
      </c>
      <c r="B123" s="206"/>
      <c r="C123" s="211" t="s">
        <v>225</v>
      </c>
      <c r="D123" s="224" t="s">
        <v>226</v>
      </c>
      <c r="E123" s="223">
        <v>0.35</v>
      </c>
      <c r="F123" s="212" t="s">
        <v>152</v>
      </c>
      <c r="G123" s="212" t="s">
        <v>14</v>
      </c>
      <c r="H123" s="226">
        <f t="shared" si="8"/>
        <v>44.198</v>
      </c>
      <c r="I123" s="226">
        <v>40.18</v>
      </c>
      <c r="K123" s="225"/>
    </row>
    <row r="124" spans="1:11" ht="54.95" customHeight="1" x14ac:dyDescent="0.25">
      <c r="A124" s="205">
        <f t="shared" si="9"/>
        <v>93</v>
      </c>
      <c r="B124" s="206"/>
      <c r="C124" s="532" t="s">
        <v>227</v>
      </c>
      <c r="D124" s="224" t="s">
        <v>228</v>
      </c>
      <c r="E124" s="223" t="s">
        <v>100</v>
      </c>
      <c r="F124" s="212" t="s">
        <v>14</v>
      </c>
      <c r="G124" s="212" t="s">
        <v>14</v>
      </c>
      <c r="H124" s="226">
        <f t="shared" si="8"/>
        <v>48.664000000000001</v>
      </c>
      <c r="I124" s="226">
        <v>44.24</v>
      </c>
      <c r="K124" s="225"/>
    </row>
    <row r="125" spans="1:11" ht="54.95" customHeight="1" x14ac:dyDescent="0.25">
      <c r="A125" s="205">
        <f t="shared" si="9"/>
        <v>94</v>
      </c>
      <c r="B125" s="206"/>
      <c r="C125" s="532"/>
      <c r="D125" s="224" t="s">
        <v>229</v>
      </c>
      <c r="E125" s="223" t="s">
        <v>100</v>
      </c>
      <c r="F125" s="212" t="s">
        <v>14</v>
      </c>
      <c r="G125" s="212" t="s">
        <v>14</v>
      </c>
      <c r="H125" s="226">
        <f t="shared" si="8"/>
        <v>53.283999999999999</v>
      </c>
      <c r="I125" s="226">
        <v>48.44</v>
      </c>
      <c r="K125" s="225"/>
    </row>
    <row r="126" spans="1:11" ht="54.95" customHeight="1" x14ac:dyDescent="0.25">
      <c r="A126" s="205">
        <f t="shared" si="9"/>
        <v>95</v>
      </c>
      <c r="B126" s="206"/>
      <c r="C126" s="532"/>
      <c r="D126" s="224" t="s">
        <v>230</v>
      </c>
      <c r="E126" s="223" t="s">
        <v>100</v>
      </c>
      <c r="F126" s="212" t="s">
        <v>14</v>
      </c>
      <c r="G126" s="212" t="s">
        <v>14</v>
      </c>
      <c r="H126" s="226">
        <f t="shared" si="8"/>
        <v>53.283999999999999</v>
      </c>
      <c r="I126" s="226">
        <v>48.44</v>
      </c>
      <c r="K126" s="225"/>
    </row>
    <row r="127" spans="1:11" ht="54.95" customHeight="1" x14ac:dyDescent="0.25">
      <c r="A127" s="205">
        <f t="shared" si="9"/>
        <v>96</v>
      </c>
      <c r="B127" s="206"/>
      <c r="C127" s="211" t="s">
        <v>231</v>
      </c>
      <c r="D127" s="224" t="s">
        <v>232</v>
      </c>
      <c r="E127" s="223">
        <v>0.35</v>
      </c>
      <c r="F127" s="212" t="s">
        <v>143</v>
      </c>
      <c r="G127" s="212" t="s">
        <v>14</v>
      </c>
      <c r="H127" s="226">
        <f t="shared" si="8"/>
        <v>17.556000000000001</v>
      </c>
      <c r="I127" s="226">
        <v>15.96</v>
      </c>
      <c r="K127" s="225"/>
    </row>
    <row r="128" spans="1:11" ht="54.95" customHeight="1" x14ac:dyDescent="0.25">
      <c r="A128" s="205">
        <f t="shared" si="9"/>
        <v>97</v>
      </c>
      <c r="B128" s="206"/>
      <c r="C128" s="211" t="s">
        <v>233</v>
      </c>
      <c r="D128" s="224" t="s">
        <v>234</v>
      </c>
      <c r="E128" s="223">
        <v>0.35</v>
      </c>
      <c r="F128" s="212" t="s">
        <v>209</v>
      </c>
      <c r="G128" s="212" t="s">
        <v>34</v>
      </c>
      <c r="H128" s="226">
        <f t="shared" si="8"/>
        <v>27.103999999999999</v>
      </c>
      <c r="I128" s="226">
        <v>24.64</v>
      </c>
      <c r="K128" s="225"/>
    </row>
    <row r="129" spans="1:11" ht="54.95" customHeight="1" x14ac:dyDescent="0.25">
      <c r="A129" s="205">
        <f t="shared" si="9"/>
        <v>98</v>
      </c>
      <c r="B129" s="206"/>
      <c r="C129" s="211" t="s">
        <v>235</v>
      </c>
      <c r="D129" s="224" t="s">
        <v>236</v>
      </c>
      <c r="E129" s="223" t="s">
        <v>103</v>
      </c>
      <c r="F129" s="212" t="s">
        <v>135</v>
      </c>
      <c r="G129" s="212" t="s">
        <v>14</v>
      </c>
      <c r="H129" s="226">
        <f t="shared" si="8"/>
        <v>4.4659999999999993</v>
      </c>
      <c r="I129" s="226">
        <v>4.0599999999999996</v>
      </c>
      <c r="K129" s="225"/>
    </row>
    <row r="130" spans="1:11" ht="54.95" customHeight="1" x14ac:dyDescent="0.25">
      <c r="A130" s="205">
        <f t="shared" si="9"/>
        <v>99</v>
      </c>
      <c r="B130" s="206"/>
      <c r="C130" s="211" t="s">
        <v>237</v>
      </c>
      <c r="D130" s="224" t="s">
        <v>238</v>
      </c>
      <c r="E130" s="223">
        <v>0.35</v>
      </c>
      <c r="F130" s="212" t="s">
        <v>143</v>
      </c>
      <c r="G130" s="212" t="s">
        <v>14</v>
      </c>
      <c r="H130" s="226">
        <f t="shared" si="8"/>
        <v>16.478000000000002</v>
      </c>
      <c r="I130" s="226">
        <v>14.98</v>
      </c>
      <c r="K130" s="225"/>
    </row>
    <row r="131" spans="1:11" ht="54.95" customHeight="1" x14ac:dyDescent="0.25">
      <c r="A131" s="205">
        <f t="shared" si="9"/>
        <v>100</v>
      </c>
      <c r="B131" s="206"/>
      <c r="C131" s="211" t="s">
        <v>239</v>
      </c>
      <c r="D131" s="224" t="s">
        <v>240</v>
      </c>
      <c r="E131" s="223">
        <v>0.35</v>
      </c>
      <c r="F131" s="212" t="s">
        <v>143</v>
      </c>
      <c r="G131" s="212" t="s">
        <v>14</v>
      </c>
      <c r="H131" s="226">
        <f t="shared" si="8"/>
        <v>16.478000000000002</v>
      </c>
      <c r="I131" s="226">
        <v>14.98</v>
      </c>
      <c r="K131" s="225"/>
    </row>
    <row r="132" spans="1:11" ht="54.95" customHeight="1" x14ac:dyDescent="0.25">
      <c r="A132" s="205">
        <f t="shared" si="9"/>
        <v>101</v>
      </c>
      <c r="B132" s="206"/>
      <c r="C132" s="211" t="s">
        <v>241</v>
      </c>
      <c r="D132" s="224" t="s">
        <v>242</v>
      </c>
      <c r="E132" s="223">
        <v>0.35</v>
      </c>
      <c r="F132" s="212" t="s">
        <v>224</v>
      </c>
      <c r="G132" s="212" t="s">
        <v>14</v>
      </c>
      <c r="H132" s="226">
        <f t="shared" si="8"/>
        <v>19.866</v>
      </c>
      <c r="I132" s="226">
        <v>18.059999999999999</v>
      </c>
      <c r="K132" s="225"/>
    </row>
    <row r="133" spans="1:11" ht="54.95" customHeight="1" x14ac:dyDescent="0.25">
      <c r="A133" s="205">
        <f t="shared" si="9"/>
        <v>102</v>
      </c>
      <c r="B133" s="206"/>
      <c r="C133" s="211" t="s">
        <v>243</v>
      </c>
      <c r="D133" s="224" t="s">
        <v>244</v>
      </c>
      <c r="E133" s="223">
        <v>0.35</v>
      </c>
      <c r="F133" s="212" t="s">
        <v>152</v>
      </c>
      <c r="G133" s="212" t="s">
        <v>14</v>
      </c>
      <c r="H133" s="226">
        <f t="shared" si="8"/>
        <v>37.422000000000004</v>
      </c>
      <c r="I133" s="226">
        <v>34.020000000000003</v>
      </c>
      <c r="K133" s="225"/>
    </row>
    <row r="134" spans="1:11" ht="24.95" customHeight="1" x14ac:dyDescent="0.25">
      <c r="A134" s="570" t="s">
        <v>245</v>
      </c>
      <c r="B134" s="570"/>
      <c r="C134" s="570"/>
      <c r="D134" s="570"/>
      <c r="E134" s="570"/>
      <c r="F134" s="570"/>
      <c r="G134" s="570"/>
      <c r="H134" s="570"/>
      <c r="I134" s="570"/>
      <c r="K134" s="225"/>
    </row>
    <row r="135" spans="1:11" ht="30" customHeight="1" x14ac:dyDescent="0.25">
      <c r="A135" s="207" t="s">
        <v>2</v>
      </c>
      <c r="B135" s="571" t="s">
        <v>3</v>
      </c>
      <c r="C135" s="571"/>
      <c r="D135" s="207" t="s">
        <v>4</v>
      </c>
      <c r="E135" s="207" t="s">
        <v>5</v>
      </c>
      <c r="F135" s="207" t="s">
        <v>6</v>
      </c>
      <c r="G135" s="153" t="s">
        <v>7</v>
      </c>
      <c r="H135" s="227">
        <v>0.1</v>
      </c>
      <c r="I135" s="154" t="s">
        <v>359</v>
      </c>
      <c r="K135" s="225"/>
    </row>
    <row r="136" spans="1:11" ht="57.95" customHeight="1" x14ac:dyDescent="0.25">
      <c r="A136" s="205">
        <f>A133+1</f>
        <v>103</v>
      </c>
      <c r="B136" s="206"/>
      <c r="C136" s="211" t="s">
        <v>246</v>
      </c>
      <c r="D136" s="224" t="s">
        <v>247</v>
      </c>
      <c r="E136" s="43" t="s">
        <v>122</v>
      </c>
      <c r="F136" s="212" t="s">
        <v>44</v>
      </c>
      <c r="G136" s="212" t="s">
        <v>34</v>
      </c>
      <c r="H136" s="226">
        <f>I136*10%+I136</f>
        <v>40.194000000000003</v>
      </c>
      <c r="I136" s="226">
        <v>36.54</v>
      </c>
      <c r="K136" s="225"/>
    </row>
    <row r="137" spans="1:11" ht="57.95" customHeight="1" x14ac:dyDescent="0.25">
      <c r="A137" s="205">
        <f>A136+1</f>
        <v>104</v>
      </c>
      <c r="B137" s="206"/>
      <c r="C137" s="211" t="s">
        <v>248</v>
      </c>
      <c r="D137" s="224" t="s">
        <v>249</v>
      </c>
      <c r="E137" s="223" t="s">
        <v>122</v>
      </c>
      <c r="F137" s="212" t="s">
        <v>250</v>
      </c>
      <c r="G137" s="212" t="s">
        <v>34</v>
      </c>
      <c r="H137" s="226">
        <f t="shared" ref="H137:H153" si="10">I137*10%+I137</f>
        <v>28.952000000000002</v>
      </c>
      <c r="I137" s="226">
        <v>26.32</v>
      </c>
      <c r="K137" s="225"/>
    </row>
    <row r="138" spans="1:11" ht="57.95" customHeight="1" x14ac:dyDescent="0.25">
      <c r="A138" s="205">
        <f t="shared" ref="A138:A144" si="11">A137+1</f>
        <v>105</v>
      </c>
      <c r="B138" s="206"/>
      <c r="C138" s="211" t="s">
        <v>251</v>
      </c>
      <c r="D138" s="224" t="s">
        <v>252</v>
      </c>
      <c r="E138" s="223" t="s">
        <v>122</v>
      </c>
      <c r="F138" s="212" t="s">
        <v>250</v>
      </c>
      <c r="G138" s="212" t="s">
        <v>34</v>
      </c>
      <c r="H138" s="226">
        <f t="shared" si="10"/>
        <v>28.952000000000002</v>
      </c>
      <c r="I138" s="226">
        <v>26.32</v>
      </c>
      <c r="K138" s="225"/>
    </row>
    <row r="139" spans="1:11" ht="57.95" customHeight="1" x14ac:dyDescent="0.25">
      <c r="A139" s="205">
        <f t="shared" si="11"/>
        <v>106</v>
      </c>
      <c r="B139" s="206"/>
      <c r="C139" s="211" t="s">
        <v>253</v>
      </c>
      <c r="D139" s="224" t="s">
        <v>254</v>
      </c>
      <c r="E139" s="223">
        <v>0.35</v>
      </c>
      <c r="F139" s="212" t="s">
        <v>250</v>
      </c>
      <c r="G139" s="212" t="s">
        <v>34</v>
      </c>
      <c r="H139" s="226">
        <f t="shared" si="10"/>
        <v>28.952000000000002</v>
      </c>
      <c r="I139" s="226">
        <v>26.32</v>
      </c>
      <c r="K139" s="225"/>
    </row>
    <row r="140" spans="1:11" ht="57.95" customHeight="1" x14ac:dyDescent="0.25">
      <c r="A140" s="205">
        <f t="shared" si="11"/>
        <v>107</v>
      </c>
      <c r="B140" s="206"/>
      <c r="C140" s="532" t="s">
        <v>255</v>
      </c>
      <c r="D140" s="224" t="s">
        <v>256</v>
      </c>
      <c r="E140" s="223">
        <v>0.35</v>
      </c>
      <c r="F140" s="212" t="s">
        <v>250</v>
      </c>
      <c r="G140" s="212" t="s">
        <v>34</v>
      </c>
      <c r="H140" s="226">
        <f t="shared" si="10"/>
        <v>28.952000000000002</v>
      </c>
      <c r="I140" s="226">
        <v>26.32</v>
      </c>
      <c r="K140" s="225"/>
    </row>
    <row r="141" spans="1:11" ht="57.95" customHeight="1" x14ac:dyDescent="0.25">
      <c r="A141" s="205">
        <f t="shared" si="11"/>
        <v>108</v>
      </c>
      <c r="B141" s="206"/>
      <c r="C141" s="532"/>
      <c r="D141" s="224" t="s">
        <v>257</v>
      </c>
      <c r="E141" s="223">
        <v>0.35</v>
      </c>
      <c r="F141" s="212" t="s">
        <v>250</v>
      </c>
      <c r="G141" s="212" t="s">
        <v>34</v>
      </c>
      <c r="H141" s="226">
        <f t="shared" si="10"/>
        <v>37.884</v>
      </c>
      <c r="I141" s="226">
        <v>34.44</v>
      </c>
      <c r="K141" s="225"/>
    </row>
    <row r="142" spans="1:11" ht="57.95" customHeight="1" x14ac:dyDescent="0.25">
      <c r="A142" s="205">
        <f t="shared" si="11"/>
        <v>109</v>
      </c>
      <c r="B142" s="206"/>
      <c r="C142" s="532"/>
      <c r="D142" s="224" t="s">
        <v>258</v>
      </c>
      <c r="E142" s="223">
        <v>0.35</v>
      </c>
      <c r="F142" s="212" t="s">
        <v>250</v>
      </c>
      <c r="G142" s="212" t="s">
        <v>34</v>
      </c>
      <c r="H142" s="226">
        <f t="shared" si="10"/>
        <v>40.194000000000003</v>
      </c>
      <c r="I142" s="226">
        <v>36.54</v>
      </c>
      <c r="K142" s="225"/>
    </row>
    <row r="143" spans="1:11" ht="57.95" customHeight="1" x14ac:dyDescent="0.25">
      <c r="A143" s="205">
        <f t="shared" si="11"/>
        <v>110</v>
      </c>
      <c r="B143" s="206"/>
      <c r="C143" s="211" t="s">
        <v>259</v>
      </c>
      <c r="D143" s="224" t="s">
        <v>260</v>
      </c>
      <c r="E143" s="223">
        <v>0.35</v>
      </c>
      <c r="F143" s="212" t="s">
        <v>250</v>
      </c>
      <c r="G143" s="212" t="s">
        <v>34</v>
      </c>
      <c r="H143" s="226">
        <f t="shared" si="10"/>
        <v>14.938000000000001</v>
      </c>
      <c r="I143" s="226">
        <v>13.58</v>
      </c>
      <c r="K143" s="225"/>
    </row>
    <row r="144" spans="1:11" ht="57.95" customHeight="1" x14ac:dyDescent="0.25">
      <c r="A144" s="205">
        <f t="shared" si="11"/>
        <v>111</v>
      </c>
      <c r="B144" s="206"/>
      <c r="C144" s="211" t="s">
        <v>261</v>
      </c>
      <c r="D144" s="224" t="s">
        <v>262</v>
      </c>
      <c r="E144" s="223">
        <v>0.35</v>
      </c>
      <c r="F144" s="212" t="s">
        <v>263</v>
      </c>
      <c r="G144" s="212" t="s">
        <v>14</v>
      </c>
      <c r="H144" s="226">
        <f t="shared" si="10"/>
        <v>35.112000000000002</v>
      </c>
      <c r="I144" s="226">
        <v>31.92</v>
      </c>
      <c r="K144" s="225"/>
    </row>
    <row r="145" spans="1:11" ht="57.95" customHeight="1" x14ac:dyDescent="0.25">
      <c r="A145" s="205">
        <f>A144+1</f>
        <v>112</v>
      </c>
      <c r="B145" s="206"/>
      <c r="C145" s="211" t="s">
        <v>264</v>
      </c>
      <c r="D145" s="198" t="s">
        <v>265</v>
      </c>
      <c r="E145" s="223" t="s">
        <v>122</v>
      </c>
      <c r="F145" s="212" t="s">
        <v>263</v>
      </c>
      <c r="G145" s="212" t="s">
        <v>14</v>
      </c>
      <c r="H145" s="226">
        <f t="shared" si="10"/>
        <v>32.802</v>
      </c>
      <c r="I145" s="226">
        <v>29.82</v>
      </c>
      <c r="K145" s="225"/>
    </row>
    <row r="146" spans="1:11" ht="57.95" customHeight="1" x14ac:dyDescent="0.25">
      <c r="A146" s="205">
        <f t="shared" ref="A146:A151" si="12">A145+1</f>
        <v>113</v>
      </c>
      <c r="B146" s="206"/>
      <c r="C146" s="211" t="s">
        <v>266</v>
      </c>
      <c r="D146" s="224" t="s">
        <v>267</v>
      </c>
      <c r="E146" s="223" t="s">
        <v>122</v>
      </c>
      <c r="F146" s="212" t="s">
        <v>263</v>
      </c>
      <c r="G146" s="212" t="s">
        <v>14</v>
      </c>
      <c r="H146" s="226">
        <f t="shared" si="10"/>
        <v>35.112000000000002</v>
      </c>
      <c r="I146" s="226">
        <v>31.92</v>
      </c>
      <c r="K146" s="225"/>
    </row>
    <row r="147" spans="1:11" ht="57.95" customHeight="1" x14ac:dyDescent="0.25">
      <c r="A147" s="205">
        <f t="shared" si="12"/>
        <v>114</v>
      </c>
      <c r="B147" s="206"/>
      <c r="C147" s="211" t="s">
        <v>268</v>
      </c>
      <c r="D147" s="224" t="s">
        <v>269</v>
      </c>
      <c r="E147" s="223" t="s">
        <v>122</v>
      </c>
      <c r="F147" s="212" t="s">
        <v>263</v>
      </c>
      <c r="G147" s="212" t="s">
        <v>14</v>
      </c>
      <c r="H147" s="226">
        <f t="shared" si="10"/>
        <v>31.724</v>
      </c>
      <c r="I147" s="226">
        <v>28.84</v>
      </c>
      <c r="K147" s="225"/>
    </row>
    <row r="148" spans="1:11" ht="57.95" customHeight="1" x14ac:dyDescent="0.25">
      <c r="A148" s="205">
        <f t="shared" si="12"/>
        <v>115</v>
      </c>
      <c r="B148" s="544"/>
      <c r="C148" s="44" t="s">
        <v>270</v>
      </c>
      <c r="D148" s="224" t="s">
        <v>271</v>
      </c>
      <c r="E148" s="223" t="s">
        <v>272</v>
      </c>
      <c r="F148" s="542" t="s">
        <v>14</v>
      </c>
      <c r="G148" s="542" t="s">
        <v>14</v>
      </c>
      <c r="H148" s="226">
        <f t="shared" si="10"/>
        <v>0</v>
      </c>
      <c r="I148" s="226">
        <v>0</v>
      </c>
      <c r="K148" s="225"/>
    </row>
    <row r="149" spans="1:11" ht="57.95" customHeight="1" x14ac:dyDescent="0.25">
      <c r="A149" s="205">
        <f t="shared" si="12"/>
        <v>116</v>
      </c>
      <c r="B149" s="544"/>
      <c r="C149" s="44"/>
      <c r="D149" s="224" t="s">
        <v>271</v>
      </c>
      <c r="E149" s="223" t="s">
        <v>273</v>
      </c>
      <c r="F149" s="542"/>
      <c r="G149" s="542"/>
      <c r="H149" s="226">
        <f t="shared" si="10"/>
        <v>266.11199999999997</v>
      </c>
      <c r="I149" s="226">
        <v>241.92</v>
      </c>
      <c r="K149" s="225"/>
    </row>
    <row r="150" spans="1:11" ht="57.95" customHeight="1" x14ac:dyDescent="0.25">
      <c r="A150" s="205">
        <f t="shared" si="12"/>
        <v>117</v>
      </c>
      <c r="B150" s="544"/>
      <c r="C150" s="44"/>
      <c r="D150" s="224" t="s">
        <v>271</v>
      </c>
      <c r="E150" s="223" t="s">
        <v>274</v>
      </c>
      <c r="F150" s="542"/>
      <c r="G150" s="542"/>
      <c r="H150" s="226">
        <f t="shared" si="10"/>
        <v>350.96600000000001</v>
      </c>
      <c r="I150" s="226">
        <v>319.06</v>
      </c>
      <c r="K150" s="225"/>
    </row>
    <row r="151" spans="1:11" ht="57.95" customHeight="1" x14ac:dyDescent="0.25">
      <c r="A151" s="205">
        <f t="shared" si="12"/>
        <v>118</v>
      </c>
      <c r="B151" s="544"/>
      <c r="C151" s="44"/>
      <c r="D151" s="224" t="s">
        <v>271</v>
      </c>
      <c r="E151" s="223" t="s">
        <v>275</v>
      </c>
      <c r="F151" s="542"/>
      <c r="G151" s="542"/>
      <c r="H151" s="226">
        <f t="shared" si="10"/>
        <v>396.39600000000002</v>
      </c>
      <c r="I151" s="226">
        <v>360.36</v>
      </c>
      <c r="K151" s="225"/>
    </row>
    <row r="152" spans="1:11" ht="57.95" customHeight="1" x14ac:dyDescent="0.25">
      <c r="A152" s="205">
        <v>121</v>
      </c>
      <c r="B152" s="544"/>
      <c r="C152" s="44"/>
      <c r="D152" s="224" t="s">
        <v>276</v>
      </c>
      <c r="E152" s="223" t="s">
        <v>277</v>
      </c>
      <c r="F152" s="542"/>
      <c r="G152" s="542"/>
      <c r="H152" s="226">
        <f t="shared" si="10"/>
        <v>424.57800000000003</v>
      </c>
      <c r="I152" s="226">
        <v>385.98</v>
      </c>
      <c r="K152" s="225"/>
    </row>
    <row r="153" spans="1:11" ht="57.95" customHeight="1" x14ac:dyDescent="0.25">
      <c r="A153" s="205">
        <f>A151+1</f>
        <v>119</v>
      </c>
      <c r="B153" s="544"/>
      <c r="C153" s="44"/>
      <c r="D153" s="224" t="s">
        <v>278</v>
      </c>
      <c r="E153" s="223" t="s">
        <v>277</v>
      </c>
      <c r="F153" s="542"/>
      <c r="G153" s="542"/>
      <c r="H153" s="226">
        <f t="shared" si="10"/>
        <v>464.31000000000006</v>
      </c>
      <c r="I153" s="226">
        <v>422.1</v>
      </c>
      <c r="K153" s="225"/>
    </row>
    <row r="154" spans="1:11" ht="24.95" customHeight="1" x14ac:dyDescent="0.25">
      <c r="A154" s="570" t="s">
        <v>279</v>
      </c>
      <c r="B154" s="570"/>
      <c r="C154" s="570"/>
      <c r="D154" s="570"/>
      <c r="E154" s="570"/>
      <c r="F154" s="570"/>
      <c r="G154" s="570"/>
      <c r="H154" s="570"/>
      <c r="I154" s="570"/>
      <c r="K154" s="225"/>
    </row>
    <row r="155" spans="1:11" ht="30" customHeight="1" x14ac:dyDescent="0.25">
      <c r="A155" s="207" t="s">
        <v>2</v>
      </c>
      <c r="B155" s="571" t="s">
        <v>3</v>
      </c>
      <c r="C155" s="571"/>
      <c r="D155" s="207" t="s">
        <v>4</v>
      </c>
      <c r="E155" s="207" t="s">
        <v>5</v>
      </c>
      <c r="F155" s="207" t="s">
        <v>6</v>
      </c>
      <c r="G155" s="153" t="s">
        <v>7</v>
      </c>
      <c r="H155" s="227">
        <v>0.1</v>
      </c>
      <c r="I155" s="154" t="s">
        <v>359</v>
      </c>
      <c r="K155" s="225"/>
    </row>
    <row r="156" spans="1:11" ht="57.95" customHeight="1" x14ac:dyDescent="0.25">
      <c r="A156" s="205">
        <f>A153+1</f>
        <v>120</v>
      </c>
      <c r="B156" s="206"/>
      <c r="C156" s="211" t="s">
        <v>280</v>
      </c>
      <c r="D156" s="224" t="s">
        <v>281</v>
      </c>
      <c r="E156" s="223" t="s">
        <v>70</v>
      </c>
      <c r="F156" s="212" t="s">
        <v>282</v>
      </c>
      <c r="G156" s="212" t="s">
        <v>34</v>
      </c>
      <c r="H156" s="226">
        <f>I156*10%+I156</f>
        <v>67.914000000000001</v>
      </c>
      <c r="I156" s="226">
        <v>61.74</v>
      </c>
      <c r="K156" s="225"/>
    </row>
    <row r="157" spans="1:11" ht="57.95" customHeight="1" x14ac:dyDescent="0.25">
      <c r="A157" s="205">
        <f>A156+1</f>
        <v>121</v>
      </c>
      <c r="B157" s="206"/>
      <c r="C157" s="211" t="s">
        <v>283</v>
      </c>
      <c r="D157" s="224" t="s">
        <v>284</v>
      </c>
      <c r="E157" s="223">
        <v>0.5</v>
      </c>
      <c r="F157" s="212" t="s">
        <v>97</v>
      </c>
      <c r="G157" s="212" t="s">
        <v>14</v>
      </c>
      <c r="H157" s="226">
        <f t="shared" ref="H157:H158" si="13">I157*10%+I157</f>
        <v>11.395999999999999</v>
      </c>
      <c r="I157" s="226">
        <v>10.36</v>
      </c>
      <c r="K157" s="225"/>
    </row>
    <row r="158" spans="1:11" ht="57.95" customHeight="1" x14ac:dyDescent="0.25">
      <c r="A158" s="205">
        <f>A157+1</f>
        <v>122</v>
      </c>
      <c r="B158" s="206"/>
      <c r="C158" s="211" t="s">
        <v>285</v>
      </c>
      <c r="D158" s="224" t="s">
        <v>286</v>
      </c>
      <c r="E158" s="223">
        <v>0.35</v>
      </c>
      <c r="F158" s="212" t="s">
        <v>287</v>
      </c>
      <c r="G158" s="212" t="s">
        <v>14</v>
      </c>
      <c r="H158" s="226">
        <f t="shared" si="13"/>
        <v>65.603999999999999</v>
      </c>
      <c r="I158" s="226">
        <v>59.64</v>
      </c>
      <c r="K158" s="225"/>
    </row>
    <row r="159" spans="1:11" ht="24.95" customHeight="1" x14ac:dyDescent="0.25">
      <c r="A159" s="570" t="s">
        <v>288</v>
      </c>
      <c r="B159" s="570"/>
      <c r="C159" s="570"/>
      <c r="D159" s="570"/>
      <c r="E159" s="570"/>
      <c r="F159" s="570"/>
      <c r="G159" s="570"/>
      <c r="H159" s="570"/>
      <c r="I159" s="570"/>
      <c r="K159" s="225"/>
    </row>
    <row r="160" spans="1:11" ht="30" customHeight="1" x14ac:dyDescent="0.25">
      <c r="A160" s="207" t="s">
        <v>2</v>
      </c>
      <c r="B160" s="571" t="s">
        <v>3</v>
      </c>
      <c r="C160" s="571"/>
      <c r="D160" s="207" t="s">
        <v>4</v>
      </c>
      <c r="E160" s="207" t="s">
        <v>5</v>
      </c>
      <c r="F160" s="207" t="s">
        <v>6</v>
      </c>
      <c r="G160" s="153" t="s">
        <v>7</v>
      </c>
      <c r="H160" s="227">
        <v>0.1</v>
      </c>
      <c r="I160" s="154" t="s">
        <v>359</v>
      </c>
      <c r="K160" s="225"/>
    </row>
    <row r="161" spans="1:11" ht="57.95" customHeight="1" x14ac:dyDescent="0.25">
      <c r="A161" s="205">
        <f>SUM(A158+1)</f>
        <v>123</v>
      </c>
      <c r="B161" s="531"/>
      <c r="C161" s="532" t="s">
        <v>289</v>
      </c>
      <c r="D161" s="587" t="s">
        <v>290</v>
      </c>
      <c r="E161" s="223" t="s">
        <v>291</v>
      </c>
      <c r="F161" s="542" t="s">
        <v>14</v>
      </c>
      <c r="G161" s="542" t="s">
        <v>14</v>
      </c>
      <c r="H161" s="226">
        <f>I161*10%+I161</f>
        <v>186.80199999999999</v>
      </c>
      <c r="I161" s="226">
        <v>169.82</v>
      </c>
      <c r="K161" s="225"/>
    </row>
    <row r="162" spans="1:11" ht="57.95" customHeight="1" x14ac:dyDescent="0.25">
      <c r="A162" s="205">
        <f>A161+1</f>
        <v>124</v>
      </c>
      <c r="B162" s="531"/>
      <c r="C162" s="532"/>
      <c r="D162" s="587"/>
      <c r="E162" s="223" t="s">
        <v>292</v>
      </c>
      <c r="F162" s="542"/>
      <c r="G162" s="542"/>
      <c r="H162" s="226">
        <f t="shared" ref="H162:H163" si="14">I162*10%+I162</f>
        <v>209.44</v>
      </c>
      <c r="I162" s="226">
        <v>190.4</v>
      </c>
      <c r="K162" s="225"/>
    </row>
    <row r="163" spans="1:11" ht="57.95" customHeight="1" x14ac:dyDescent="0.25">
      <c r="A163" s="205">
        <f>A162+1</f>
        <v>125</v>
      </c>
      <c r="B163" s="213"/>
      <c r="C163" s="211" t="s">
        <v>293</v>
      </c>
      <c r="D163" s="224" t="s">
        <v>294</v>
      </c>
      <c r="E163" s="223"/>
      <c r="F163" s="212" t="s">
        <v>14</v>
      </c>
      <c r="G163" s="212" t="s">
        <v>14</v>
      </c>
      <c r="H163" s="226">
        <f t="shared" si="14"/>
        <v>90.551999999999992</v>
      </c>
      <c r="I163" s="226">
        <v>82.32</v>
      </c>
      <c r="K163" s="225"/>
    </row>
    <row r="164" spans="1:11" ht="24.95" customHeight="1" x14ac:dyDescent="0.25">
      <c r="A164" s="570" t="s">
        <v>295</v>
      </c>
      <c r="B164" s="570"/>
      <c r="C164" s="570"/>
      <c r="D164" s="570"/>
      <c r="E164" s="570"/>
      <c r="F164" s="570"/>
      <c r="G164" s="570"/>
      <c r="H164" s="570"/>
      <c r="I164" s="570"/>
      <c r="K164" s="225"/>
    </row>
    <row r="165" spans="1:11" ht="30" customHeight="1" x14ac:dyDescent="0.25">
      <c r="A165" s="207" t="s">
        <v>2</v>
      </c>
      <c r="B165" s="571" t="s">
        <v>3</v>
      </c>
      <c r="C165" s="571"/>
      <c r="D165" s="207" t="s">
        <v>4</v>
      </c>
      <c r="E165" s="207" t="s">
        <v>5</v>
      </c>
      <c r="F165" s="207" t="s">
        <v>6</v>
      </c>
      <c r="G165" s="153" t="s">
        <v>7</v>
      </c>
      <c r="H165" s="227">
        <v>0.1</v>
      </c>
      <c r="I165" s="154" t="s">
        <v>359</v>
      </c>
      <c r="K165" s="225"/>
    </row>
    <row r="166" spans="1:11" ht="57.95" customHeight="1" x14ac:dyDescent="0.25">
      <c r="A166" s="205">
        <f>A163+1</f>
        <v>126</v>
      </c>
      <c r="B166" s="213"/>
      <c r="C166" s="211" t="s">
        <v>296</v>
      </c>
      <c r="D166" s="224" t="s">
        <v>297</v>
      </c>
      <c r="E166" s="223" t="s">
        <v>298</v>
      </c>
      <c r="F166" s="212" t="s">
        <v>14</v>
      </c>
      <c r="G166" s="212" t="s">
        <v>14</v>
      </c>
      <c r="H166" s="226">
        <f>I166*10%+I166</f>
        <v>147.22399999999999</v>
      </c>
      <c r="I166" s="226">
        <v>133.84</v>
      </c>
      <c r="K166" s="225"/>
    </row>
    <row r="167" spans="1:11" ht="57.95" customHeight="1" x14ac:dyDescent="0.25">
      <c r="A167" s="205">
        <v>127</v>
      </c>
      <c r="B167" s="213"/>
      <c r="C167" s="211" t="s">
        <v>299</v>
      </c>
      <c r="D167" s="224" t="s">
        <v>300</v>
      </c>
      <c r="E167" s="223" t="s">
        <v>85</v>
      </c>
      <c r="F167" s="212" t="s">
        <v>14</v>
      </c>
      <c r="G167" s="212" t="s">
        <v>14</v>
      </c>
      <c r="H167" s="226">
        <f t="shared" ref="H167:H172" si="15">I167*10%+I167</f>
        <v>379.30200000000002</v>
      </c>
      <c r="I167" s="226">
        <v>344.82</v>
      </c>
      <c r="K167" s="225"/>
    </row>
    <row r="168" spans="1:11" ht="57.95" customHeight="1" x14ac:dyDescent="0.25">
      <c r="A168" s="205">
        <f>A167+1</f>
        <v>128</v>
      </c>
      <c r="B168" s="213"/>
      <c r="C168" s="211" t="s">
        <v>301</v>
      </c>
      <c r="D168" s="224" t="s">
        <v>302</v>
      </c>
      <c r="E168" s="223" t="s">
        <v>70</v>
      </c>
      <c r="F168" s="212" t="s">
        <v>14</v>
      </c>
      <c r="G168" s="212" t="s">
        <v>14</v>
      </c>
      <c r="H168" s="226">
        <f t="shared" si="15"/>
        <v>498.19</v>
      </c>
      <c r="I168" s="226">
        <v>452.9</v>
      </c>
      <c r="K168" s="225"/>
    </row>
    <row r="169" spans="1:11" ht="57.95" customHeight="1" x14ac:dyDescent="0.25">
      <c r="A169" s="205">
        <f>A168+1</f>
        <v>129</v>
      </c>
      <c r="B169" s="213"/>
      <c r="C169" s="211" t="s">
        <v>296</v>
      </c>
      <c r="D169" s="224" t="s">
        <v>303</v>
      </c>
      <c r="E169" s="223" t="s">
        <v>70</v>
      </c>
      <c r="F169" s="212" t="s">
        <v>14</v>
      </c>
      <c r="G169" s="212" t="s">
        <v>14</v>
      </c>
      <c r="H169" s="226">
        <f t="shared" si="15"/>
        <v>15.862</v>
      </c>
      <c r="I169" s="226">
        <v>14.42</v>
      </c>
      <c r="K169" s="225"/>
    </row>
    <row r="170" spans="1:11" ht="57.95" customHeight="1" x14ac:dyDescent="0.25">
      <c r="A170" s="205">
        <f>A169+1</f>
        <v>130</v>
      </c>
      <c r="B170" s="213"/>
      <c r="C170" s="211" t="s">
        <v>304</v>
      </c>
      <c r="D170" s="224" t="s">
        <v>305</v>
      </c>
      <c r="E170" s="223" t="s">
        <v>70</v>
      </c>
      <c r="F170" s="212" t="s">
        <v>14</v>
      </c>
      <c r="G170" s="212" t="s">
        <v>14</v>
      </c>
      <c r="H170" s="226">
        <f t="shared" si="15"/>
        <v>8.4700000000000006</v>
      </c>
      <c r="I170" s="226">
        <v>7.7</v>
      </c>
      <c r="K170" s="225"/>
    </row>
    <row r="171" spans="1:11" ht="57.95" customHeight="1" x14ac:dyDescent="0.25">
      <c r="A171" s="205">
        <f>A170+1</f>
        <v>131</v>
      </c>
      <c r="B171" s="213"/>
      <c r="C171" s="211" t="s">
        <v>306</v>
      </c>
      <c r="D171" s="224" t="s">
        <v>307</v>
      </c>
      <c r="E171" s="223" t="s">
        <v>70</v>
      </c>
      <c r="F171" s="212" t="s">
        <v>14</v>
      </c>
      <c r="G171" s="212" t="s">
        <v>14</v>
      </c>
      <c r="H171" s="226">
        <f t="shared" si="15"/>
        <v>8.4700000000000006</v>
      </c>
      <c r="I171" s="226">
        <v>7.7</v>
      </c>
      <c r="K171" s="225"/>
    </row>
    <row r="172" spans="1:11" ht="57.95" customHeight="1" x14ac:dyDescent="0.25">
      <c r="A172" s="205">
        <f>A171+1</f>
        <v>132</v>
      </c>
      <c r="B172" s="47"/>
      <c r="C172" s="47" t="s">
        <v>308</v>
      </c>
      <c r="D172" s="200" t="s">
        <v>309</v>
      </c>
      <c r="E172" s="47"/>
      <c r="F172" s="47" t="s">
        <v>14</v>
      </c>
      <c r="G172" s="47" t="s">
        <v>14</v>
      </c>
      <c r="H172" s="226">
        <f t="shared" si="15"/>
        <v>679.44799999999998</v>
      </c>
      <c r="I172" s="226">
        <v>617.67999999999995</v>
      </c>
      <c r="K172" s="225"/>
    </row>
    <row r="173" spans="1:11" ht="24.95" customHeight="1" x14ac:dyDescent="0.25">
      <c r="A173" s="570" t="s">
        <v>310</v>
      </c>
      <c r="B173" s="570"/>
      <c r="C173" s="570"/>
      <c r="D173" s="570"/>
      <c r="E173" s="570"/>
      <c r="F173" s="570"/>
      <c r="G173" s="570"/>
      <c r="H173" s="570"/>
      <c r="I173" s="570"/>
      <c r="K173" s="225"/>
    </row>
    <row r="174" spans="1:11" ht="30" customHeight="1" x14ac:dyDescent="0.25">
      <c r="A174" s="207" t="s">
        <v>2</v>
      </c>
      <c r="B174" s="571" t="s">
        <v>3</v>
      </c>
      <c r="C174" s="571"/>
      <c r="D174" s="207" t="s">
        <v>4</v>
      </c>
      <c r="E174" s="207" t="s">
        <v>5</v>
      </c>
      <c r="F174" s="207" t="s">
        <v>6</v>
      </c>
      <c r="G174" s="153" t="s">
        <v>7</v>
      </c>
      <c r="H174" s="227">
        <v>0.1</v>
      </c>
      <c r="I174" s="154" t="s">
        <v>359</v>
      </c>
      <c r="K174" s="225"/>
    </row>
    <row r="175" spans="1:11" ht="57.95" customHeight="1" x14ac:dyDescent="0.25">
      <c r="A175" s="205">
        <f>SUM(A172+1)</f>
        <v>133</v>
      </c>
      <c r="B175" s="206"/>
      <c r="C175" s="211" t="s">
        <v>311</v>
      </c>
      <c r="D175" s="224" t="s">
        <v>312</v>
      </c>
      <c r="E175" s="223" t="s">
        <v>313</v>
      </c>
      <c r="F175" s="37" t="s">
        <v>314</v>
      </c>
      <c r="G175" s="49" t="s">
        <v>315</v>
      </c>
      <c r="H175" s="226">
        <f>I175*10%+I175</f>
        <v>207.28399999999999</v>
      </c>
      <c r="I175" s="226">
        <v>188.44</v>
      </c>
      <c r="K175" s="225"/>
    </row>
    <row r="176" spans="1:11" ht="57.95" customHeight="1" x14ac:dyDescent="0.25">
      <c r="A176" s="205">
        <f>A175+1</f>
        <v>134</v>
      </c>
      <c r="B176" s="206"/>
      <c r="C176" s="211" t="s">
        <v>316</v>
      </c>
      <c r="D176" s="224" t="s">
        <v>317</v>
      </c>
      <c r="E176" s="50" t="s">
        <v>318</v>
      </c>
      <c r="F176" s="37" t="s">
        <v>315</v>
      </c>
      <c r="G176" s="49" t="s">
        <v>14</v>
      </c>
      <c r="H176" s="226">
        <f t="shared" ref="H176:H180" si="16">I176*10%+I176</f>
        <v>322.78399999999999</v>
      </c>
      <c r="I176" s="226">
        <v>293.44</v>
      </c>
      <c r="K176" s="225"/>
    </row>
    <row r="177" spans="1:11" ht="57.95" customHeight="1" x14ac:dyDescent="0.25">
      <c r="A177" s="205">
        <f>A176+1</f>
        <v>135</v>
      </c>
      <c r="B177" s="206"/>
      <c r="C177" s="211" t="s">
        <v>319</v>
      </c>
      <c r="D177" s="224" t="s">
        <v>320</v>
      </c>
      <c r="E177" s="50" t="s">
        <v>318</v>
      </c>
      <c r="F177" s="37" t="s">
        <v>315</v>
      </c>
      <c r="G177" s="49" t="s">
        <v>14</v>
      </c>
      <c r="H177" s="226">
        <f t="shared" si="16"/>
        <v>849.31000000000006</v>
      </c>
      <c r="I177" s="226">
        <v>772.1</v>
      </c>
      <c r="K177" s="225"/>
    </row>
    <row r="178" spans="1:11" ht="57.95" customHeight="1" x14ac:dyDescent="0.25">
      <c r="A178" s="205">
        <f>A177+1</f>
        <v>136</v>
      </c>
      <c r="B178" s="206"/>
      <c r="C178" s="211" t="s">
        <v>321</v>
      </c>
      <c r="D178" s="224" t="s">
        <v>322</v>
      </c>
      <c r="E178" s="50" t="s">
        <v>318</v>
      </c>
      <c r="F178" s="37" t="s">
        <v>315</v>
      </c>
      <c r="G178" s="49" t="s">
        <v>14</v>
      </c>
      <c r="H178" s="226">
        <f t="shared" si="16"/>
        <v>849.31000000000006</v>
      </c>
      <c r="I178" s="226">
        <v>772.1</v>
      </c>
      <c r="K178" s="225"/>
    </row>
    <row r="179" spans="1:11" ht="57.95" customHeight="1" x14ac:dyDescent="0.25">
      <c r="A179" s="205">
        <f>A178+1</f>
        <v>137</v>
      </c>
      <c r="B179" s="206"/>
      <c r="C179" s="211" t="s">
        <v>323</v>
      </c>
      <c r="D179" s="190" t="s">
        <v>324</v>
      </c>
      <c r="E179" s="50" t="s">
        <v>318</v>
      </c>
      <c r="F179" s="37" t="s">
        <v>325</v>
      </c>
      <c r="G179" s="49" t="s">
        <v>14</v>
      </c>
      <c r="H179" s="226">
        <f t="shared" si="16"/>
        <v>81.466000000000008</v>
      </c>
      <c r="I179" s="226">
        <v>74.06</v>
      </c>
      <c r="K179" s="225"/>
    </row>
    <row r="180" spans="1:11" ht="57.95" customHeight="1" x14ac:dyDescent="0.25">
      <c r="A180" s="205">
        <f>A179+1</f>
        <v>138</v>
      </c>
      <c r="B180" s="206"/>
      <c r="C180" s="211" t="s">
        <v>326</v>
      </c>
      <c r="D180" s="190" t="s">
        <v>327</v>
      </c>
      <c r="E180" s="50" t="s">
        <v>318</v>
      </c>
      <c r="F180" s="37" t="s">
        <v>175</v>
      </c>
      <c r="G180" s="49" t="s">
        <v>14</v>
      </c>
      <c r="H180" s="226">
        <f t="shared" si="16"/>
        <v>50.974000000000004</v>
      </c>
      <c r="I180" s="226">
        <v>46.34</v>
      </c>
      <c r="K180" s="225"/>
    </row>
    <row r="181" spans="1:11" ht="24.95" customHeight="1" x14ac:dyDescent="0.25">
      <c r="A181" s="572" t="s">
        <v>328</v>
      </c>
      <c r="B181" s="572"/>
      <c r="C181" s="572"/>
      <c r="D181" s="572"/>
      <c r="E181" s="572"/>
      <c r="F181" s="572"/>
      <c r="G181" s="572"/>
      <c r="H181" s="572"/>
      <c r="I181" s="572"/>
      <c r="K181" s="225"/>
    </row>
    <row r="182" spans="1:11" ht="24.95" customHeight="1" x14ac:dyDescent="0.25">
      <c r="A182" s="571" t="s">
        <v>333</v>
      </c>
      <c r="B182" s="571"/>
      <c r="C182" s="571"/>
      <c r="D182" s="571"/>
      <c r="E182" s="207" t="s">
        <v>334</v>
      </c>
      <c r="F182" s="207" t="s">
        <v>335</v>
      </c>
      <c r="G182" s="155" t="s">
        <v>7</v>
      </c>
      <c r="H182" s="227">
        <v>0.1</v>
      </c>
      <c r="I182" s="154" t="s">
        <v>359</v>
      </c>
      <c r="K182" s="225"/>
    </row>
    <row r="183" spans="1:11" ht="57.95" customHeight="1" x14ac:dyDescent="0.25">
      <c r="A183" s="536">
        <f>A180+1</f>
        <v>139</v>
      </c>
      <c r="B183" s="537"/>
      <c r="C183" s="532"/>
      <c r="D183" s="586" t="s">
        <v>337</v>
      </c>
      <c r="E183" s="201" t="s">
        <v>338</v>
      </c>
      <c r="F183" s="201" t="s">
        <v>339</v>
      </c>
      <c r="G183" s="201" t="s">
        <v>340</v>
      </c>
      <c r="H183" s="226">
        <f>I183*10%+I183</f>
        <v>209.44</v>
      </c>
      <c r="I183" s="226">
        <v>190.4</v>
      </c>
      <c r="K183" s="225"/>
    </row>
    <row r="184" spans="1:11" ht="57.95" customHeight="1" x14ac:dyDescent="0.25">
      <c r="A184" s="536"/>
      <c r="B184" s="537"/>
      <c r="C184" s="532"/>
      <c r="D184" s="586"/>
      <c r="E184" s="203" t="s">
        <v>341</v>
      </c>
      <c r="F184" s="203" t="s">
        <v>339</v>
      </c>
      <c r="G184" s="203" t="s">
        <v>340</v>
      </c>
      <c r="H184" s="226">
        <f t="shared" ref="H184:H197" si="17">I184*10%+I184</f>
        <v>300.14600000000002</v>
      </c>
      <c r="I184" s="226">
        <v>272.86</v>
      </c>
      <c r="K184" s="225"/>
    </row>
    <row r="185" spans="1:11" ht="57.95" customHeight="1" x14ac:dyDescent="0.25">
      <c r="A185" s="536"/>
      <c r="B185" s="537"/>
      <c r="C185" s="532"/>
      <c r="D185" s="586"/>
      <c r="E185" s="201" t="s">
        <v>342</v>
      </c>
      <c r="F185" s="201" t="s">
        <v>339</v>
      </c>
      <c r="G185" s="201" t="s">
        <v>340</v>
      </c>
      <c r="H185" s="226">
        <f t="shared" si="17"/>
        <v>407.63799999999998</v>
      </c>
      <c r="I185" s="226">
        <v>370.58</v>
      </c>
      <c r="K185" s="225"/>
    </row>
    <row r="186" spans="1:11" ht="57.95" customHeight="1" x14ac:dyDescent="0.25">
      <c r="A186" s="536"/>
      <c r="B186" s="537"/>
      <c r="C186" s="532"/>
      <c r="D186" s="586"/>
      <c r="E186" s="203" t="s">
        <v>343</v>
      </c>
      <c r="F186" s="203" t="s">
        <v>339</v>
      </c>
      <c r="G186" s="203" t="s">
        <v>340</v>
      </c>
      <c r="H186" s="226">
        <f t="shared" si="17"/>
        <v>503.88799999999998</v>
      </c>
      <c r="I186" s="226">
        <v>458.08</v>
      </c>
      <c r="K186" s="225"/>
    </row>
    <row r="187" spans="1:11" ht="57.95" customHeight="1" x14ac:dyDescent="0.25">
      <c r="A187" s="536"/>
      <c r="B187" s="537"/>
      <c r="C187" s="532"/>
      <c r="D187" s="586"/>
      <c r="E187" s="201" t="s">
        <v>344</v>
      </c>
      <c r="F187" s="201" t="s">
        <v>339</v>
      </c>
      <c r="G187" s="201" t="s">
        <v>340</v>
      </c>
      <c r="H187" s="226">
        <f t="shared" si="17"/>
        <v>61.335999999999999</v>
      </c>
      <c r="I187" s="226">
        <v>55.76</v>
      </c>
      <c r="K187" s="225"/>
    </row>
    <row r="188" spans="1:11" ht="57.95" customHeight="1" x14ac:dyDescent="0.25">
      <c r="A188" s="536"/>
      <c r="B188" s="537"/>
      <c r="C188" s="532"/>
      <c r="D188" s="586"/>
      <c r="E188" s="203" t="s">
        <v>345</v>
      </c>
      <c r="F188" s="203" t="s">
        <v>339</v>
      </c>
      <c r="G188" s="203" t="s">
        <v>340</v>
      </c>
      <c r="H188" s="226">
        <f t="shared" si="17"/>
        <v>707.78400000000011</v>
      </c>
      <c r="I188" s="226">
        <v>643.44000000000005</v>
      </c>
      <c r="K188" s="225"/>
    </row>
    <row r="189" spans="1:11" ht="57.95" customHeight="1" x14ac:dyDescent="0.25">
      <c r="A189" s="536"/>
      <c r="B189" s="537"/>
      <c r="C189" s="532"/>
      <c r="D189" s="586"/>
      <c r="E189" s="201" t="s">
        <v>346</v>
      </c>
      <c r="F189" s="201" t="s">
        <v>339</v>
      </c>
      <c r="G189" s="201" t="s">
        <v>340</v>
      </c>
      <c r="H189" s="226">
        <f t="shared" si="17"/>
        <v>809.57799999999997</v>
      </c>
      <c r="I189" s="226">
        <v>735.98</v>
      </c>
      <c r="K189" s="225"/>
    </row>
    <row r="190" spans="1:11" ht="24.95" customHeight="1" x14ac:dyDescent="0.25">
      <c r="A190" s="573" t="s">
        <v>347</v>
      </c>
      <c r="B190" s="574"/>
      <c r="C190" s="574"/>
      <c r="D190" s="575"/>
      <c r="E190" s="207" t="s">
        <v>334</v>
      </c>
      <c r="F190" s="207" t="s">
        <v>335</v>
      </c>
      <c r="G190" s="155" t="s">
        <v>7</v>
      </c>
      <c r="H190" s="227">
        <v>0.1</v>
      </c>
      <c r="I190" s="154" t="s">
        <v>359</v>
      </c>
      <c r="K190" s="225"/>
    </row>
    <row r="191" spans="1:11" ht="57.95" customHeight="1" x14ac:dyDescent="0.25">
      <c r="A191" s="530">
        <f>A183+1</f>
        <v>140</v>
      </c>
      <c r="B191" s="531"/>
      <c r="C191" s="532"/>
      <c r="D191" s="586" t="s">
        <v>337</v>
      </c>
      <c r="E191" s="201" t="s">
        <v>348</v>
      </c>
      <c r="F191" s="201" t="s">
        <v>349</v>
      </c>
      <c r="G191" s="202" t="s">
        <v>14</v>
      </c>
      <c r="H191" s="226">
        <f t="shared" si="17"/>
        <v>15.862</v>
      </c>
      <c r="I191" s="226">
        <v>14.42</v>
      </c>
      <c r="K191" s="225"/>
    </row>
    <row r="192" spans="1:11" ht="57.95" customHeight="1" x14ac:dyDescent="0.25">
      <c r="A192" s="530"/>
      <c r="B192" s="531"/>
      <c r="C192" s="532"/>
      <c r="D192" s="586"/>
      <c r="E192" s="203" t="s">
        <v>350</v>
      </c>
      <c r="F192" s="203" t="s">
        <v>349</v>
      </c>
      <c r="G192" s="204" t="s">
        <v>14</v>
      </c>
      <c r="H192" s="226">
        <f t="shared" si="17"/>
        <v>19.25</v>
      </c>
      <c r="I192" s="226">
        <v>17.5</v>
      </c>
      <c r="K192" s="225"/>
    </row>
    <row r="193" spans="1:11" ht="57.95" customHeight="1" x14ac:dyDescent="0.25">
      <c r="A193" s="530"/>
      <c r="B193" s="531"/>
      <c r="C193" s="532"/>
      <c r="D193" s="586"/>
      <c r="E193" s="201" t="s">
        <v>351</v>
      </c>
      <c r="F193" s="201" t="s">
        <v>349</v>
      </c>
      <c r="G193" s="202" t="s">
        <v>14</v>
      </c>
      <c r="H193" s="226">
        <f t="shared" si="17"/>
        <v>19.866</v>
      </c>
      <c r="I193" s="226">
        <v>18.059999999999999</v>
      </c>
      <c r="K193" s="225"/>
    </row>
    <row r="194" spans="1:11" ht="57.95" customHeight="1" x14ac:dyDescent="0.25">
      <c r="A194" s="530"/>
      <c r="B194" s="531"/>
      <c r="C194" s="532"/>
      <c r="D194" s="586"/>
      <c r="E194" s="203" t="s">
        <v>352</v>
      </c>
      <c r="F194" s="203" t="s">
        <v>349</v>
      </c>
      <c r="G194" s="204" t="s">
        <v>14</v>
      </c>
      <c r="H194" s="226">
        <f t="shared" si="17"/>
        <v>23.715999999999998</v>
      </c>
      <c r="I194" s="226">
        <v>21.56</v>
      </c>
      <c r="K194" s="225"/>
    </row>
    <row r="195" spans="1:11" ht="57.95" customHeight="1" x14ac:dyDescent="0.25">
      <c r="A195" s="530"/>
      <c r="B195" s="531"/>
      <c r="C195" s="532"/>
      <c r="D195" s="586"/>
      <c r="E195" s="201" t="s">
        <v>353</v>
      </c>
      <c r="F195" s="201" t="s">
        <v>349</v>
      </c>
      <c r="G195" s="202" t="s">
        <v>14</v>
      </c>
      <c r="H195" s="226">
        <f t="shared" si="17"/>
        <v>27.103999999999999</v>
      </c>
      <c r="I195" s="226">
        <v>24.64</v>
      </c>
      <c r="K195" s="225"/>
    </row>
    <row r="196" spans="1:11" ht="57.95" customHeight="1" x14ac:dyDescent="0.25">
      <c r="A196" s="530"/>
      <c r="B196" s="531"/>
      <c r="C196" s="532"/>
      <c r="D196" s="586"/>
      <c r="E196" s="203" t="s">
        <v>354</v>
      </c>
      <c r="F196" s="203" t="s">
        <v>349</v>
      </c>
      <c r="G196" s="204" t="s">
        <v>14</v>
      </c>
      <c r="H196" s="226">
        <f t="shared" si="17"/>
        <v>28.336000000000002</v>
      </c>
      <c r="I196" s="226">
        <v>25.76</v>
      </c>
      <c r="K196" s="225"/>
    </row>
    <row r="197" spans="1:11" ht="57.95" customHeight="1" x14ac:dyDescent="0.25">
      <c r="A197" s="530"/>
      <c r="B197" s="531"/>
      <c r="C197" s="532"/>
      <c r="D197" s="586"/>
      <c r="E197" s="201" t="s">
        <v>355</v>
      </c>
      <c r="F197" s="201" t="s">
        <v>349</v>
      </c>
      <c r="G197" s="202" t="s">
        <v>14</v>
      </c>
      <c r="H197" s="226">
        <f t="shared" si="17"/>
        <v>38.5</v>
      </c>
      <c r="I197" s="226">
        <v>35</v>
      </c>
      <c r="K197" s="225"/>
    </row>
    <row r="198" spans="1:11" ht="39.950000000000003" customHeight="1" x14ac:dyDescent="0.25">
      <c r="A198" s="61"/>
      <c r="B198" s="61"/>
      <c r="H198" s="65"/>
    </row>
    <row r="199" spans="1:11" ht="39.950000000000003" customHeight="1" x14ac:dyDescent="0.25">
      <c r="A199" s="61"/>
      <c r="B199" s="61"/>
      <c r="H199" s="65"/>
    </row>
    <row r="200" spans="1:11" ht="39.950000000000003" customHeight="1" x14ac:dyDescent="0.25">
      <c r="A200" s="61"/>
      <c r="B200" s="61"/>
      <c r="H200" s="65"/>
    </row>
    <row r="201" spans="1:11" ht="48" customHeight="1" x14ac:dyDescent="0.25">
      <c r="A201" s="61"/>
      <c r="B201" s="61"/>
      <c r="H201" s="65"/>
    </row>
    <row r="202" spans="1:11" ht="57" customHeight="1" x14ac:dyDescent="0.25">
      <c r="A202" s="67"/>
      <c r="B202" s="67"/>
    </row>
    <row r="203" spans="1:11" s="28" customFormat="1" ht="48" customHeight="1" x14ac:dyDescent="0.25">
      <c r="A203" s="1"/>
      <c r="B203" s="1"/>
      <c r="D203" s="62"/>
      <c r="E203" s="63"/>
      <c r="F203" s="63"/>
      <c r="G203" s="64"/>
      <c r="H203" s="68"/>
      <c r="I203" s="66"/>
    </row>
    <row r="204" spans="1:11" s="28" customFormat="1" ht="63.75" customHeight="1" x14ac:dyDescent="0.25">
      <c r="A204" s="1"/>
      <c r="B204" s="1"/>
      <c r="D204" s="62"/>
      <c r="E204" s="63"/>
      <c r="F204" s="63"/>
      <c r="G204" s="64"/>
      <c r="H204" s="68"/>
      <c r="I204" s="66"/>
    </row>
    <row r="205" spans="1:11" s="28" customFormat="1" ht="24.95" customHeight="1" x14ac:dyDescent="0.25">
      <c r="A205" s="1"/>
      <c r="B205" s="1"/>
      <c r="D205" s="62"/>
      <c r="E205" s="63"/>
      <c r="F205" s="63"/>
      <c r="G205" s="64"/>
      <c r="H205" s="68"/>
      <c r="I205" s="66"/>
    </row>
    <row r="206" spans="1:11" s="28" customFormat="1" ht="24.95" customHeight="1" x14ac:dyDescent="0.25">
      <c r="A206" s="1"/>
      <c r="B206" s="1"/>
      <c r="D206" s="62"/>
      <c r="E206" s="63"/>
      <c r="F206" s="63"/>
      <c r="G206" s="64"/>
      <c r="H206" s="68"/>
      <c r="I206" s="66"/>
    </row>
    <row r="207" spans="1:11" s="28" customFormat="1" ht="24.95" customHeight="1" x14ac:dyDescent="0.25">
      <c r="A207" s="1"/>
      <c r="B207" s="1"/>
      <c r="D207" s="62"/>
      <c r="E207" s="63"/>
      <c r="F207" s="63"/>
      <c r="G207" s="64"/>
      <c r="H207" s="68"/>
      <c r="I207" s="66"/>
    </row>
    <row r="208" spans="1:11" s="28" customFormat="1" ht="24.95" customHeight="1" x14ac:dyDescent="0.25">
      <c r="A208" s="1"/>
      <c r="B208" s="1"/>
      <c r="D208" s="62"/>
      <c r="E208" s="63"/>
      <c r="F208" s="63"/>
      <c r="G208" s="64"/>
      <c r="H208" s="68"/>
      <c r="I208" s="66"/>
    </row>
    <row r="209" spans="1:9" s="28" customFormat="1" ht="24.95" customHeight="1" x14ac:dyDescent="0.25">
      <c r="A209" s="1"/>
      <c r="B209" s="1"/>
      <c r="D209" s="62"/>
      <c r="E209" s="63"/>
      <c r="F209" s="63"/>
      <c r="G209" s="64"/>
      <c r="H209" s="68"/>
      <c r="I209" s="66"/>
    </row>
    <row r="210" spans="1:9" s="28" customFormat="1" ht="30" customHeight="1" x14ac:dyDescent="0.25">
      <c r="A210" s="1"/>
      <c r="B210" s="1"/>
      <c r="D210" s="62"/>
      <c r="E210" s="63"/>
      <c r="F210" s="63"/>
      <c r="G210" s="64"/>
      <c r="H210" s="68"/>
      <c r="I210" s="66"/>
    </row>
    <row r="211" spans="1:9" s="28" customFormat="1" ht="28.5" customHeight="1" x14ac:dyDescent="0.25">
      <c r="A211" s="1"/>
      <c r="B211" s="1"/>
      <c r="D211" s="62"/>
      <c r="E211" s="63"/>
      <c r="F211" s="63"/>
      <c r="G211" s="64"/>
      <c r="H211" s="68"/>
      <c r="I211" s="66"/>
    </row>
    <row r="212" spans="1:9" s="28" customFormat="1" ht="32.25" customHeight="1" x14ac:dyDescent="0.25">
      <c r="A212" s="1"/>
      <c r="B212" s="1"/>
      <c r="D212" s="62"/>
      <c r="E212" s="63"/>
      <c r="F212" s="63"/>
      <c r="G212" s="64"/>
      <c r="H212" s="68"/>
      <c r="I212" s="66"/>
    </row>
    <row r="213" spans="1:9" s="28" customFormat="1" ht="24.95" customHeight="1" x14ac:dyDescent="0.25">
      <c r="A213" s="1"/>
      <c r="B213" s="1"/>
      <c r="D213" s="62"/>
      <c r="E213" s="63"/>
      <c r="F213" s="63"/>
      <c r="G213" s="64"/>
      <c r="H213" s="68"/>
      <c r="I213" s="66"/>
    </row>
    <row r="214" spans="1:9" s="28" customFormat="1" ht="24.95" customHeight="1" x14ac:dyDescent="0.25">
      <c r="A214" s="1"/>
      <c r="B214" s="1"/>
      <c r="D214" s="62"/>
      <c r="E214" s="63"/>
      <c r="F214" s="63"/>
      <c r="G214" s="64"/>
      <c r="H214" s="68"/>
      <c r="I214" s="66"/>
    </row>
    <row r="215" spans="1:9" s="28" customFormat="1" ht="27" customHeight="1" x14ac:dyDescent="0.25">
      <c r="A215" s="1"/>
      <c r="B215" s="1"/>
      <c r="D215" s="62"/>
      <c r="E215" s="63"/>
      <c r="F215" s="63"/>
      <c r="G215" s="64"/>
      <c r="H215" s="68"/>
      <c r="I215" s="66"/>
    </row>
    <row r="216" spans="1:9" s="28" customFormat="1" ht="28.5" customHeight="1" x14ac:dyDescent="0.25">
      <c r="A216" s="1"/>
      <c r="B216" s="1"/>
      <c r="D216" s="62"/>
      <c r="E216" s="63"/>
      <c r="F216" s="63"/>
      <c r="G216" s="64"/>
      <c r="H216" s="68"/>
      <c r="I216" s="66"/>
    </row>
    <row r="217" spans="1:9" ht="27" customHeight="1" x14ac:dyDescent="0.25"/>
    <row r="218" spans="1:9" ht="26.25" customHeight="1" x14ac:dyDescent="0.25"/>
    <row r="219" spans="1:9" ht="24.75" customHeight="1" x14ac:dyDescent="0.25"/>
    <row r="220" spans="1:9" ht="21" customHeight="1" x14ac:dyDescent="0.25"/>
    <row r="221" spans="1:9" ht="17.25" customHeight="1" x14ac:dyDescent="0.25"/>
    <row r="222" spans="1:9" ht="19.5" customHeight="1" x14ac:dyDescent="0.25"/>
    <row r="223" spans="1:9" ht="38.25" customHeight="1" x14ac:dyDescent="0.25"/>
    <row r="224" spans="1:9" ht="20.25" customHeight="1" x14ac:dyDescent="0.25"/>
    <row r="225" ht="19.5" customHeight="1" x14ac:dyDescent="0.25"/>
  </sheetData>
  <mergeCells count="111">
    <mergeCell ref="A190:D190"/>
    <mergeCell ref="A191:A197"/>
    <mergeCell ref="B191:B197"/>
    <mergeCell ref="C191:C197"/>
    <mergeCell ref="D191:D197"/>
    <mergeCell ref="A182:D182"/>
    <mergeCell ref="A183:A189"/>
    <mergeCell ref="B183:B189"/>
    <mergeCell ref="C183:C189"/>
    <mergeCell ref="D183:D189"/>
    <mergeCell ref="A164:I164"/>
    <mergeCell ref="B165:C165"/>
    <mergeCell ref="A173:I173"/>
    <mergeCell ref="B174:C174"/>
    <mergeCell ref="A181:I181"/>
    <mergeCell ref="B160:C160"/>
    <mergeCell ref="B161:B162"/>
    <mergeCell ref="C161:C162"/>
    <mergeCell ref="D161:D162"/>
    <mergeCell ref="F161:F162"/>
    <mergeCell ref="G161:G162"/>
    <mergeCell ref="B148:B153"/>
    <mergeCell ref="F148:F153"/>
    <mergeCell ref="G148:G153"/>
    <mergeCell ref="A154:I154"/>
    <mergeCell ref="B155:C155"/>
    <mergeCell ref="A159:I159"/>
    <mergeCell ref="A111:I111"/>
    <mergeCell ref="B112:C112"/>
    <mergeCell ref="C124:C126"/>
    <mergeCell ref="A134:I134"/>
    <mergeCell ref="B135:C135"/>
    <mergeCell ref="C140:C142"/>
    <mergeCell ref="C102:C103"/>
    <mergeCell ref="D102:D103"/>
    <mergeCell ref="A108:A109"/>
    <mergeCell ref="B108:B109"/>
    <mergeCell ref="C108:C109"/>
    <mergeCell ref="G108:G109"/>
    <mergeCell ref="A86:A87"/>
    <mergeCell ref="A89:I89"/>
    <mergeCell ref="B90:C90"/>
    <mergeCell ref="A91:A92"/>
    <mergeCell ref="B91:B92"/>
    <mergeCell ref="C91:C92"/>
    <mergeCell ref="D91:D92"/>
    <mergeCell ref="F91:F92"/>
    <mergeCell ref="G91:G92"/>
    <mergeCell ref="A71:A72"/>
    <mergeCell ref="A74:A75"/>
    <mergeCell ref="A78:A79"/>
    <mergeCell ref="A80:A81"/>
    <mergeCell ref="A82:A83"/>
    <mergeCell ref="A84:A85"/>
    <mergeCell ref="B67:B68"/>
    <mergeCell ref="C67:C68"/>
    <mergeCell ref="F67:F68"/>
    <mergeCell ref="G67:G68"/>
    <mergeCell ref="A69:I69"/>
    <mergeCell ref="B70:C70"/>
    <mergeCell ref="B47:B48"/>
    <mergeCell ref="E47:E48"/>
    <mergeCell ref="F47:F48"/>
    <mergeCell ref="G47:G48"/>
    <mergeCell ref="A50:I50"/>
    <mergeCell ref="B51:C51"/>
    <mergeCell ref="B38:B39"/>
    <mergeCell ref="C38:C39"/>
    <mergeCell ref="E38:E39"/>
    <mergeCell ref="F38:F39"/>
    <mergeCell ref="G38:G39"/>
    <mergeCell ref="B40:B41"/>
    <mergeCell ref="E40:E41"/>
    <mergeCell ref="F40:F41"/>
    <mergeCell ref="G40:G41"/>
    <mergeCell ref="B32:B33"/>
    <mergeCell ref="C32:C33"/>
    <mergeCell ref="F32:F33"/>
    <mergeCell ref="G32:G33"/>
    <mergeCell ref="B35:B36"/>
    <mergeCell ref="C35:C36"/>
    <mergeCell ref="F35:F36"/>
    <mergeCell ref="G35:G36"/>
    <mergeCell ref="E20:E21"/>
    <mergeCell ref="F20:F21"/>
    <mergeCell ref="G20:G21"/>
    <mergeCell ref="A23:I23"/>
    <mergeCell ref="B24:C24"/>
    <mergeCell ref="B30:B31"/>
    <mergeCell ref="C30:C31"/>
    <mergeCell ref="E30:E31"/>
    <mergeCell ref="F30:F31"/>
    <mergeCell ref="G30:G31"/>
    <mergeCell ref="I7:I8"/>
    <mergeCell ref="A13:A14"/>
    <mergeCell ref="B13:B14"/>
    <mergeCell ref="E13:E14"/>
    <mergeCell ref="F13:F14"/>
    <mergeCell ref="G13:G14"/>
    <mergeCell ref="H13:H14"/>
    <mergeCell ref="I13:I14"/>
    <mergeCell ref="A1:I2"/>
    <mergeCell ref="A4:I4"/>
    <mergeCell ref="B5:C5"/>
    <mergeCell ref="A7:A8"/>
    <mergeCell ref="B7:B8"/>
    <mergeCell ref="C7:C8"/>
    <mergeCell ref="E7:E8"/>
    <mergeCell ref="F7:F8"/>
    <mergeCell ref="G7:G8"/>
    <mergeCell ref="H7:H8"/>
  </mergeCells>
  <pageMargins left="0.51181102362204722" right="0.11811023622047245" top="0.35433070866141736" bottom="0.35433070866141736" header="0" footer="0"/>
  <pageSetup paperSize="9" scale="61" orientation="portrait" r:id="rId1"/>
  <rowBreaks count="7" manualBreakCount="7">
    <brk id="29" max="8" man="1"/>
    <brk id="57" max="8" man="1"/>
    <brk id="83" max="8" man="1"/>
    <brk id="110" max="8" man="1"/>
    <brk id="133" max="8" man="1"/>
    <brk id="153" max="8" man="1"/>
    <brk id="180" max="8" man="1"/>
  </rowBreaks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B422C5-3CA7-4071-B58E-248D2355434E}">
  <dimension ref="A1:I229"/>
  <sheetViews>
    <sheetView zoomScaleNormal="100" workbookViewId="0">
      <selection activeCell="O12" sqref="O12"/>
    </sheetView>
  </sheetViews>
  <sheetFormatPr defaultRowHeight="12" customHeight="1" x14ac:dyDescent="0.25"/>
  <cols>
    <col min="1" max="1" width="8.140625" style="1" customWidth="1"/>
    <col min="2" max="2" width="10.42578125" style="1" customWidth="1"/>
    <col min="3" max="3" width="8" style="28" customWidth="1"/>
    <col min="4" max="4" width="45.7109375" style="62" customWidth="1"/>
    <col min="5" max="6" width="12.7109375" style="63" customWidth="1"/>
    <col min="7" max="7" width="9.7109375" style="64" customWidth="1"/>
    <col min="8" max="8" width="20.7109375" style="68" customWidth="1"/>
    <col min="9" max="9" width="20.7109375" style="66" customWidth="1"/>
    <col min="10" max="16384" width="9.140625" style="1"/>
  </cols>
  <sheetData>
    <row r="1" spans="1:9" ht="26.25" customHeight="1" x14ac:dyDescent="0.25">
      <c r="A1" s="551" t="s">
        <v>0</v>
      </c>
      <c r="B1" s="551"/>
      <c r="C1" s="551"/>
      <c r="D1" s="551"/>
      <c r="E1" s="551"/>
      <c r="F1" s="551"/>
      <c r="G1" s="551"/>
      <c r="H1" s="551"/>
      <c r="I1" s="551"/>
    </row>
    <row r="2" spans="1:9" ht="47.25" customHeight="1" x14ac:dyDescent="0.25">
      <c r="A2" s="551"/>
      <c r="B2" s="551"/>
      <c r="C2" s="551"/>
      <c r="D2" s="551"/>
      <c r="E2" s="551"/>
      <c r="F2" s="551"/>
      <c r="G2" s="551"/>
      <c r="H2" s="551"/>
      <c r="I2" s="551"/>
    </row>
    <row r="3" spans="1:9" ht="18.75" customHeight="1" x14ac:dyDescent="0.25">
      <c r="A3" s="2"/>
      <c r="B3" s="2"/>
      <c r="C3" s="2"/>
      <c r="D3" s="3"/>
      <c r="E3" s="2"/>
      <c r="F3" s="2"/>
      <c r="G3" s="2"/>
      <c r="H3" s="4"/>
      <c r="I3" s="5" t="s">
        <v>391</v>
      </c>
    </row>
    <row r="4" spans="1:9" ht="24.95" customHeight="1" x14ac:dyDescent="0.25">
      <c r="A4" s="570"/>
      <c r="B4" s="570"/>
      <c r="C4" s="570"/>
      <c r="D4" s="570"/>
      <c r="E4" s="570"/>
      <c r="F4" s="570"/>
      <c r="G4" s="570"/>
      <c r="H4" s="570"/>
      <c r="I4" s="570"/>
    </row>
    <row r="5" spans="1:9" ht="30" customHeight="1" x14ac:dyDescent="0.25">
      <c r="A5" s="230" t="s">
        <v>2</v>
      </c>
      <c r="B5" s="571" t="s">
        <v>3</v>
      </c>
      <c r="C5" s="571"/>
      <c r="D5" s="230" t="s">
        <v>4</v>
      </c>
      <c r="E5" s="230" t="s">
        <v>5</v>
      </c>
      <c r="F5" s="230" t="s">
        <v>6</v>
      </c>
      <c r="G5" s="153" t="s">
        <v>7</v>
      </c>
      <c r="H5" s="154" t="s">
        <v>360</v>
      </c>
      <c r="I5" s="154" t="s">
        <v>359</v>
      </c>
    </row>
    <row r="6" spans="1:9" ht="50.1" customHeight="1" x14ac:dyDescent="0.25">
      <c r="A6" s="231">
        <v>1</v>
      </c>
      <c r="B6" s="233"/>
      <c r="C6" s="232" t="s">
        <v>10</v>
      </c>
      <c r="D6" s="186" t="s">
        <v>385</v>
      </c>
      <c r="E6" s="239" t="s">
        <v>12</v>
      </c>
      <c r="F6" s="239" t="s">
        <v>13</v>
      </c>
      <c r="G6" s="241" t="s">
        <v>14</v>
      </c>
      <c r="H6" s="244">
        <f>I6*10%+I6</f>
        <v>33.561</v>
      </c>
      <c r="I6" s="244">
        <v>30.51</v>
      </c>
    </row>
    <row r="7" spans="1:9" ht="50.1" customHeight="1" x14ac:dyDescent="0.25">
      <c r="A7" s="556">
        <v>2</v>
      </c>
      <c r="B7" s="558"/>
      <c r="C7" s="558" t="s">
        <v>15</v>
      </c>
      <c r="D7" s="187" t="s">
        <v>386</v>
      </c>
      <c r="E7" s="523" t="s">
        <v>12</v>
      </c>
      <c r="F7" s="523" t="s">
        <v>13</v>
      </c>
      <c r="G7" s="525" t="s">
        <v>14</v>
      </c>
      <c r="H7" s="591">
        <f t="shared" ref="H7:H22" si="0">I7*10%+I7</f>
        <v>33.561</v>
      </c>
      <c r="I7" s="591">
        <v>30.51</v>
      </c>
    </row>
    <row r="8" spans="1:9" ht="50.1" customHeight="1" x14ac:dyDescent="0.25">
      <c r="A8" s="557"/>
      <c r="B8" s="559"/>
      <c r="C8" s="559"/>
      <c r="D8" s="187" t="s">
        <v>387</v>
      </c>
      <c r="E8" s="524"/>
      <c r="F8" s="524"/>
      <c r="G8" s="526"/>
      <c r="H8" s="592"/>
      <c r="I8" s="592"/>
    </row>
    <row r="9" spans="1:9" ht="50.1" customHeight="1" x14ac:dyDescent="0.25">
      <c r="A9" s="231">
        <v>3</v>
      </c>
      <c r="B9" s="233"/>
      <c r="C9" s="232" t="s">
        <v>18</v>
      </c>
      <c r="D9" s="187" t="s">
        <v>373</v>
      </c>
      <c r="E9" s="237" t="s">
        <v>20</v>
      </c>
      <c r="F9" s="237" t="s">
        <v>13</v>
      </c>
      <c r="G9" s="238" t="s">
        <v>14</v>
      </c>
      <c r="H9" s="244">
        <f t="shared" si="0"/>
        <v>36.399000000000001</v>
      </c>
      <c r="I9" s="244">
        <v>33.090000000000003</v>
      </c>
    </row>
    <row r="10" spans="1:9" ht="50.1" customHeight="1" x14ac:dyDescent="0.25">
      <c r="A10" s="228">
        <v>4</v>
      </c>
      <c r="B10" s="229"/>
      <c r="C10" s="234"/>
      <c r="D10" s="248" t="s">
        <v>374</v>
      </c>
      <c r="E10" s="239" t="s">
        <v>20</v>
      </c>
      <c r="F10" s="240" t="s">
        <v>14</v>
      </c>
      <c r="G10" s="240" t="s">
        <v>14</v>
      </c>
      <c r="H10" s="244">
        <f t="shared" si="0"/>
        <v>44.483999999999995</v>
      </c>
      <c r="I10" s="244">
        <v>40.44</v>
      </c>
    </row>
    <row r="11" spans="1:9" ht="50.1" customHeight="1" x14ac:dyDescent="0.25">
      <c r="A11" s="228">
        <v>5</v>
      </c>
      <c r="B11" s="229"/>
      <c r="C11" s="234"/>
      <c r="D11" s="248" t="s">
        <v>375</v>
      </c>
      <c r="E11" s="239" t="s">
        <v>20</v>
      </c>
      <c r="F11" s="240" t="s">
        <v>14</v>
      </c>
      <c r="G11" s="240" t="s">
        <v>14</v>
      </c>
      <c r="H11" s="244">
        <f t="shared" si="0"/>
        <v>44.483999999999995</v>
      </c>
      <c r="I11" s="244">
        <v>40.44</v>
      </c>
    </row>
    <row r="12" spans="1:9" ht="50.1" customHeight="1" x14ac:dyDescent="0.25">
      <c r="A12" s="228">
        <v>6</v>
      </c>
      <c r="B12" s="229"/>
      <c r="C12" s="234"/>
      <c r="D12" s="248" t="s">
        <v>376</v>
      </c>
      <c r="E12" s="239" t="s">
        <v>20</v>
      </c>
      <c r="F12" s="240" t="s">
        <v>14</v>
      </c>
      <c r="G12" s="240" t="s">
        <v>14</v>
      </c>
      <c r="H12" s="244">
        <f t="shared" si="0"/>
        <v>44.483999999999995</v>
      </c>
      <c r="I12" s="244">
        <v>40.44</v>
      </c>
    </row>
    <row r="13" spans="1:9" s="28" customFormat="1" ht="50.1" customHeight="1" x14ac:dyDescent="0.25">
      <c r="A13" s="536">
        <v>7</v>
      </c>
      <c r="B13" s="544"/>
      <c r="C13" s="234"/>
      <c r="D13" s="248" t="s">
        <v>377</v>
      </c>
      <c r="E13" s="546" t="s">
        <v>20</v>
      </c>
      <c r="F13" s="547" t="s">
        <v>14</v>
      </c>
      <c r="G13" s="547" t="s">
        <v>14</v>
      </c>
      <c r="H13" s="591">
        <f t="shared" si="0"/>
        <v>44.483999999999995</v>
      </c>
      <c r="I13" s="591">
        <v>40.44</v>
      </c>
    </row>
    <row r="14" spans="1:9" s="28" customFormat="1" ht="50.1" customHeight="1" x14ac:dyDescent="0.25">
      <c r="A14" s="536"/>
      <c r="B14" s="544"/>
      <c r="C14" s="234"/>
      <c r="D14" s="248" t="s">
        <v>378</v>
      </c>
      <c r="E14" s="546"/>
      <c r="F14" s="547"/>
      <c r="G14" s="547"/>
      <c r="H14" s="592"/>
      <c r="I14" s="592"/>
    </row>
    <row r="15" spans="1:9" s="28" customFormat="1" ht="50.1" customHeight="1" x14ac:dyDescent="0.25">
      <c r="A15" s="228">
        <v>8</v>
      </c>
      <c r="B15" s="229"/>
      <c r="C15" s="234"/>
      <c r="D15" s="248" t="s">
        <v>379</v>
      </c>
      <c r="E15" s="239" t="s">
        <v>20</v>
      </c>
      <c r="F15" s="240" t="s">
        <v>14</v>
      </c>
      <c r="G15" s="240" t="s">
        <v>14</v>
      </c>
      <c r="H15" s="244">
        <f t="shared" si="0"/>
        <v>45.298000000000002</v>
      </c>
      <c r="I15" s="244">
        <v>41.18</v>
      </c>
    </row>
    <row r="16" spans="1:9" s="28" customFormat="1" ht="50.1" customHeight="1" x14ac:dyDescent="0.25">
      <c r="A16" s="228">
        <v>9</v>
      </c>
      <c r="B16" s="229"/>
      <c r="C16" s="234"/>
      <c r="D16" s="248" t="s">
        <v>356</v>
      </c>
      <c r="E16" s="239"/>
      <c r="F16" s="240" t="s">
        <v>14</v>
      </c>
      <c r="G16" s="240" t="s">
        <v>14</v>
      </c>
      <c r="H16" s="244">
        <f t="shared" si="0"/>
        <v>113.23399999999999</v>
      </c>
      <c r="I16" s="244">
        <v>102.94</v>
      </c>
    </row>
    <row r="17" spans="1:9" ht="50.1" customHeight="1" x14ac:dyDescent="0.25">
      <c r="A17" s="228">
        <v>10</v>
      </c>
      <c r="B17" s="229"/>
      <c r="C17" s="234"/>
      <c r="D17" s="248" t="s">
        <v>27</v>
      </c>
      <c r="E17" s="239" t="s">
        <v>20</v>
      </c>
      <c r="F17" s="240" t="s">
        <v>14</v>
      </c>
      <c r="G17" s="240" t="s">
        <v>14</v>
      </c>
      <c r="H17" s="244">
        <f t="shared" si="0"/>
        <v>392.28199999999998</v>
      </c>
      <c r="I17" s="244">
        <v>356.62</v>
      </c>
    </row>
    <row r="18" spans="1:9" ht="50.1" customHeight="1" x14ac:dyDescent="0.25">
      <c r="A18" s="228">
        <v>11</v>
      </c>
      <c r="B18" s="229"/>
      <c r="C18" s="234"/>
      <c r="D18" s="248" t="s">
        <v>28</v>
      </c>
      <c r="E18" s="239" t="s">
        <v>20</v>
      </c>
      <c r="F18" s="240" t="s">
        <v>14</v>
      </c>
      <c r="G18" s="240" t="s">
        <v>14</v>
      </c>
      <c r="H18" s="244">
        <f t="shared" si="0"/>
        <v>392.28199999999998</v>
      </c>
      <c r="I18" s="244">
        <v>356.62</v>
      </c>
    </row>
    <row r="19" spans="1:9" ht="50.1" customHeight="1" x14ac:dyDescent="0.25">
      <c r="A19" s="228">
        <v>12</v>
      </c>
      <c r="B19" s="229"/>
      <c r="C19" s="234"/>
      <c r="D19" s="187" t="s">
        <v>380</v>
      </c>
      <c r="E19" s="239" t="s">
        <v>12</v>
      </c>
      <c r="F19" s="239" t="s">
        <v>13</v>
      </c>
      <c r="G19" s="241" t="s">
        <v>14</v>
      </c>
      <c r="H19" s="244">
        <f t="shared" si="0"/>
        <v>37.608999999999995</v>
      </c>
      <c r="I19" s="244">
        <v>34.19</v>
      </c>
    </row>
    <row r="20" spans="1:9" ht="50.1" customHeight="1" x14ac:dyDescent="0.25">
      <c r="A20" s="228">
        <v>13</v>
      </c>
      <c r="B20" s="229"/>
      <c r="C20" s="234"/>
      <c r="D20" s="187" t="s">
        <v>381</v>
      </c>
      <c r="E20" s="523" t="s">
        <v>12</v>
      </c>
      <c r="F20" s="523" t="s">
        <v>13</v>
      </c>
      <c r="G20" s="525" t="s">
        <v>14</v>
      </c>
      <c r="H20" s="244">
        <f t="shared" si="0"/>
        <v>37.608999999999995</v>
      </c>
      <c r="I20" s="244">
        <v>34.19</v>
      </c>
    </row>
    <row r="21" spans="1:9" ht="50.1" customHeight="1" x14ac:dyDescent="0.25">
      <c r="A21" s="228">
        <v>14</v>
      </c>
      <c r="B21" s="229"/>
      <c r="C21" s="234"/>
      <c r="D21" s="187" t="s">
        <v>382</v>
      </c>
      <c r="E21" s="524"/>
      <c r="F21" s="524"/>
      <c r="G21" s="526"/>
      <c r="H21" s="244">
        <f t="shared" si="0"/>
        <v>37.608999999999995</v>
      </c>
      <c r="I21" s="244">
        <v>34.19</v>
      </c>
    </row>
    <row r="22" spans="1:9" ht="50.1" customHeight="1" x14ac:dyDescent="0.25">
      <c r="A22" s="228">
        <v>15</v>
      </c>
      <c r="B22" s="229"/>
      <c r="C22" s="234"/>
      <c r="D22" s="187" t="s">
        <v>383</v>
      </c>
      <c r="E22" s="237" t="s">
        <v>20</v>
      </c>
      <c r="F22" s="237" t="s">
        <v>13</v>
      </c>
      <c r="G22" s="238" t="s">
        <v>14</v>
      </c>
      <c r="H22" s="244">
        <f t="shared" si="0"/>
        <v>40.04</v>
      </c>
      <c r="I22" s="244">
        <v>36.4</v>
      </c>
    </row>
    <row r="23" spans="1:9" ht="24.95" customHeight="1" x14ac:dyDescent="0.25">
      <c r="A23" s="570" t="s">
        <v>29</v>
      </c>
      <c r="B23" s="570"/>
      <c r="C23" s="570"/>
      <c r="D23" s="570"/>
      <c r="E23" s="570"/>
      <c r="F23" s="570"/>
      <c r="G23" s="570"/>
      <c r="H23" s="570"/>
      <c r="I23" s="570"/>
    </row>
    <row r="24" spans="1:9" ht="30" customHeight="1" x14ac:dyDescent="0.25">
      <c r="A24" s="230" t="s">
        <v>2</v>
      </c>
      <c r="B24" s="571" t="s">
        <v>3</v>
      </c>
      <c r="C24" s="571"/>
      <c r="D24" s="230" t="s">
        <v>4</v>
      </c>
      <c r="E24" s="230" t="s">
        <v>5</v>
      </c>
      <c r="F24" s="230" t="s">
        <v>6</v>
      </c>
      <c r="G24" s="153" t="s">
        <v>7</v>
      </c>
      <c r="H24" s="154" t="s">
        <v>360</v>
      </c>
      <c r="I24" s="154" t="s">
        <v>359</v>
      </c>
    </row>
    <row r="25" spans="1:9" ht="48" customHeight="1" x14ac:dyDescent="0.25">
      <c r="A25" s="228">
        <v>16</v>
      </c>
      <c r="B25" s="229"/>
      <c r="C25" s="242" t="s">
        <v>30</v>
      </c>
      <c r="D25" s="187" t="s">
        <v>31</v>
      </c>
      <c r="E25" s="247" t="s">
        <v>32</v>
      </c>
      <c r="F25" s="191" t="s">
        <v>33</v>
      </c>
      <c r="G25" s="246" t="s">
        <v>34</v>
      </c>
      <c r="H25" s="244">
        <f>I25*10%+I25</f>
        <v>2.1890000000000001</v>
      </c>
      <c r="I25" s="244">
        <v>1.99</v>
      </c>
    </row>
    <row r="26" spans="1:9" ht="48" customHeight="1" x14ac:dyDescent="0.25">
      <c r="A26" s="228">
        <v>17</v>
      </c>
      <c r="B26" s="229"/>
      <c r="C26" s="242" t="s">
        <v>35</v>
      </c>
      <c r="D26" s="187" t="s">
        <v>36</v>
      </c>
      <c r="E26" s="247" t="s">
        <v>32</v>
      </c>
      <c r="F26" s="191" t="s">
        <v>33</v>
      </c>
      <c r="G26" s="246" t="s">
        <v>34</v>
      </c>
      <c r="H26" s="244">
        <f t="shared" ref="H26:H49" si="1">I26*10%+I26</f>
        <v>2.1890000000000001</v>
      </c>
      <c r="I26" s="244">
        <v>1.99</v>
      </c>
    </row>
    <row r="27" spans="1:9" ht="48" customHeight="1" x14ac:dyDescent="0.25">
      <c r="A27" s="228">
        <v>18</v>
      </c>
      <c r="B27" s="30"/>
      <c r="C27" s="234" t="s">
        <v>37</v>
      </c>
      <c r="D27" s="248" t="s">
        <v>38</v>
      </c>
      <c r="E27" s="247" t="s">
        <v>32</v>
      </c>
      <c r="F27" s="245" t="s">
        <v>33</v>
      </c>
      <c r="G27" s="246" t="s">
        <v>34</v>
      </c>
      <c r="H27" s="244">
        <f t="shared" si="1"/>
        <v>2.3209999999999997</v>
      </c>
      <c r="I27" s="244">
        <v>2.11</v>
      </c>
    </row>
    <row r="28" spans="1:9" ht="48" customHeight="1" x14ac:dyDescent="0.25">
      <c r="A28" s="228">
        <v>19</v>
      </c>
      <c r="B28" s="229"/>
      <c r="C28" s="242" t="s">
        <v>39</v>
      </c>
      <c r="D28" s="187" t="s">
        <v>40</v>
      </c>
      <c r="E28" s="247" t="s">
        <v>32</v>
      </c>
      <c r="F28" s="191" t="s">
        <v>33</v>
      </c>
      <c r="G28" s="246" t="s">
        <v>14</v>
      </c>
      <c r="H28" s="244">
        <f t="shared" si="1"/>
        <v>2.1890000000000001</v>
      </c>
      <c r="I28" s="244">
        <v>1.99</v>
      </c>
    </row>
    <row r="29" spans="1:9" ht="48" customHeight="1" x14ac:dyDescent="0.25">
      <c r="A29" s="228">
        <v>20</v>
      </c>
      <c r="B29" s="229"/>
      <c r="C29" s="242" t="s">
        <v>39</v>
      </c>
      <c r="D29" s="187" t="s">
        <v>41</v>
      </c>
      <c r="E29" s="247" t="s">
        <v>32</v>
      </c>
      <c r="F29" s="191" t="s">
        <v>33</v>
      </c>
      <c r="G29" s="246" t="s">
        <v>14</v>
      </c>
      <c r="H29" s="244">
        <f t="shared" si="1"/>
        <v>2.0680000000000001</v>
      </c>
      <c r="I29" s="244">
        <v>1.88</v>
      </c>
    </row>
    <row r="30" spans="1:9" ht="47.1" customHeight="1" x14ac:dyDescent="0.25">
      <c r="A30" s="228">
        <v>21</v>
      </c>
      <c r="B30" s="549"/>
      <c r="C30" s="532" t="s">
        <v>42</v>
      </c>
      <c r="D30" s="189" t="s">
        <v>43</v>
      </c>
      <c r="E30" s="588" t="s">
        <v>32</v>
      </c>
      <c r="F30" s="589" t="s">
        <v>44</v>
      </c>
      <c r="G30" s="590" t="s">
        <v>34</v>
      </c>
      <c r="H30" s="244">
        <f t="shared" si="1"/>
        <v>1.7160000000000002</v>
      </c>
      <c r="I30" s="244">
        <v>1.56</v>
      </c>
    </row>
    <row r="31" spans="1:9" ht="47.1" customHeight="1" x14ac:dyDescent="0.25">
      <c r="A31" s="228">
        <v>22</v>
      </c>
      <c r="B31" s="550"/>
      <c r="C31" s="532"/>
      <c r="D31" s="189" t="s">
        <v>45</v>
      </c>
      <c r="E31" s="588"/>
      <c r="F31" s="589"/>
      <c r="G31" s="590"/>
      <c r="H31" s="244">
        <f t="shared" si="1"/>
        <v>2.1560000000000001</v>
      </c>
      <c r="I31" s="244">
        <v>1.96</v>
      </c>
    </row>
    <row r="32" spans="1:9" ht="47.1" customHeight="1" x14ac:dyDescent="0.25">
      <c r="A32" s="228">
        <v>23</v>
      </c>
      <c r="B32" s="544"/>
      <c r="C32" s="532" t="s">
        <v>46</v>
      </c>
      <c r="D32" s="189" t="s">
        <v>47</v>
      </c>
      <c r="E32" s="247" t="s">
        <v>32</v>
      </c>
      <c r="F32" s="589" t="s">
        <v>44</v>
      </c>
      <c r="G32" s="590" t="s">
        <v>34</v>
      </c>
      <c r="H32" s="244">
        <f t="shared" si="1"/>
        <v>1.7160000000000002</v>
      </c>
      <c r="I32" s="244">
        <v>1.56</v>
      </c>
    </row>
    <row r="33" spans="1:9" ht="47.1" customHeight="1" x14ac:dyDescent="0.25">
      <c r="A33" s="228">
        <v>24</v>
      </c>
      <c r="B33" s="544"/>
      <c r="C33" s="532"/>
      <c r="D33" s="189" t="s">
        <v>48</v>
      </c>
      <c r="E33" s="247" t="s">
        <v>32</v>
      </c>
      <c r="F33" s="589"/>
      <c r="G33" s="590"/>
      <c r="H33" s="244">
        <f t="shared" si="1"/>
        <v>2.1560000000000001</v>
      </c>
      <c r="I33" s="244">
        <v>1.96</v>
      </c>
    </row>
    <row r="34" spans="1:9" ht="47.1" customHeight="1" x14ac:dyDescent="0.25">
      <c r="A34" s="228">
        <v>25</v>
      </c>
      <c r="B34" s="229"/>
      <c r="C34" s="234"/>
      <c r="D34" s="189" t="s">
        <v>49</v>
      </c>
      <c r="E34" s="247" t="s">
        <v>32</v>
      </c>
      <c r="F34" s="245" t="s">
        <v>44</v>
      </c>
      <c r="G34" s="246" t="s">
        <v>34</v>
      </c>
      <c r="H34" s="244">
        <f t="shared" si="1"/>
        <v>1.452</v>
      </c>
      <c r="I34" s="244">
        <v>1.32</v>
      </c>
    </row>
    <row r="35" spans="1:9" ht="47.1" customHeight="1" x14ac:dyDescent="0.25">
      <c r="A35" s="228">
        <v>26</v>
      </c>
      <c r="B35" s="544"/>
      <c r="C35" s="532" t="s">
        <v>50</v>
      </c>
      <c r="D35" s="248" t="s">
        <v>51</v>
      </c>
      <c r="E35" s="247" t="s">
        <v>32</v>
      </c>
      <c r="F35" s="589" t="s">
        <v>44</v>
      </c>
      <c r="G35" s="590" t="s">
        <v>34</v>
      </c>
      <c r="H35" s="244">
        <f t="shared" si="1"/>
        <v>1.7160000000000002</v>
      </c>
      <c r="I35" s="244">
        <v>1.56</v>
      </c>
    </row>
    <row r="36" spans="1:9" ht="47.1" customHeight="1" x14ac:dyDescent="0.25">
      <c r="A36" s="228">
        <v>27</v>
      </c>
      <c r="B36" s="544"/>
      <c r="C36" s="532"/>
      <c r="D36" s="248" t="s">
        <v>52</v>
      </c>
      <c r="E36" s="247" t="s">
        <v>32</v>
      </c>
      <c r="F36" s="589"/>
      <c r="G36" s="590"/>
      <c r="H36" s="244">
        <f t="shared" si="1"/>
        <v>2.1890000000000001</v>
      </c>
      <c r="I36" s="244">
        <v>1.99</v>
      </c>
    </row>
    <row r="37" spans="1:9" ht="47.1" customHeight="1" x14ac:dyDescent="0.25">
      <c r="A37" s="228">
        <v>28</v>
      </c>
      <c r="B37" s="229"/>
      <c r="C37" s="234" t="s">
        <v>53</v>
      </c>
      <c r="D37" s="248" t="s">
        <v>54</v>
      </c>
      <c r="E37" s="247" t="s">
        <v>32</v>
      </c>
      <c r="F37" s="245" t="s">
        <v>44</v>
      </c>
      <c r="G37" s="246" t="s">
        <v>34</v>
      </c>
      <c r="H37" s="244">
        <f t="shared" si="1"/>
        <v>1.254</v>
      </c>
      <c r="I37" s="244">
        <v>1.1399999999999999</v>
      </c>
    </row>
    <row r="38" spans="1:9" ht="47.1" customHeight="1" x14ac:dyDescent="0.25">
      <c r="A38" s="228">
        <v>29</v>
      </c>
      <c r="B38" s="544"/>
      <c r="C38" s="532" t="s">
        <v>55</v>
      </c>
      <c r="D38" s="189" t="s">
        <v>56</v>
      </c>
      <c r="E38" s="588" t="s">
        <v>32</v>
      </c>
      <c r="F38" s="589" t="s">
        <v>44</v>
      </c>
      <c r="G38" s="590" t="s">
        <v>34</v>
      </c>
      <c r="H38" s="244">
        <f t="shared" si="1"/>
        <v>1.7160000000000002</v>
      </c>
      <c r="I38" s="244">
        <v>1.56</v>
      </c>
    </row>
    <row r="39" spans="1:9" ht="47.1" customHeight="1" x14ac:dyDescent="0.25">
      <c r="A39" s="228">
        <v>30</v>
      </c>
      <c r="B39" s="544"/>
      <c r="C39" s="532"/>
      <c r="D39" s="189" t="s">
        <v>57</v>
      </c>
      <c r="E39" s="588"/>
      <c r="F39" s="589"/>
      <c r="G39" s="590"/>
      <c r="H39" s="244">
        <f t="shared" si="1"/>
        <v>2.1560000000000001</v>
      </c>
      <c r="I39" s="244">
        <v>1.96</v>
      </c>
    </row>
    <row r="40" spans="1:9" ht="47.1" customHeight="1" x14ac:dyDescent="0.25">
      <c r="A40" s="228">
        <v>31</v>
      </c>
      <c r="B40" s="544"/>
      <c r="C40" s="234" t="s">
        <v>58</v>
      </c>
      <c r="D40" s="248" t="s">
        <v>59</v>
      </c>
      <c r="E40" s="588" t="s">
        <v>32</v>
      </c>
      <c r="F40" s="589" t="s">
        <v>33</v>
      </c>
      <c r="G40" s="590" t="s">
        <v>34</v>
      </c>
      <c r="H40" s="244">
        <f t="shared" si="1"/>
        <v>2.431</v>
      </c>
      <c r="I40" s="244">
        <v>2.21</v>
      </c>
    </row>
    <row r="41" spans="1:9" ht="47.1" customHeight="1" x14ac:dyDescent="0.25">
      <c r="A41" s="228">
        <v>32</v>
      </c>
      <c r="B41" s="544"/>
      <c r="C41" s="234" t="s">
        <v>58</v>
      </c>
      <c r="D41" s="248" t="s">
        <v>60</v>
      </c>
      <c r="E41" s="588"/>
      <c r="F41" s="589"/>
      <c r="G41" s="590"/>
      <c r="H41" s="244">
        <f t="shared" si="1"/>
        <v>2.222</v>
      </c>
      <c r="I41" s="244">
        <v>2.02</v>
      </c>
    </row>
    <row r="42" spans="1:9" ht="47.1" customHeight="1" x14ac:dyDescent="0.25">
      <c r="A42" s="228">
        <v>33</v>
      </c>
      <c r="B42" s="30"/>
      <c r="C42" s="234" t="s">
        <v>61</v>
      </c>
      <c r="D42" s="248" t="s">
        <v>62</v>
      </c>
      <c r="E42" s="247" t="s">
        <v>32</v>
      </c>
      <c r="F42" s="245" t="s">
        <v>33</v>
      </c>
      <c r="G42" s="246" t="s">
        <v>34</v>
      </c>
      <c r="H42" s="244">
        <f t="shared" si="1"/>
        <v>2.387</v>
      </c>
      <c r="I42" s="244">
        <v>2.17</v>
      </c>
    </row>
    <row r="43" spans="1:9" ht="47.1" customHeight="1" x14ac:dyDescent="0.25">
      <c r="A43" s="228">
        <v>34</v>
      </c>
      <c r="B43" s="229"/>
      <c r="C43" s="234" t="s">
        <v>63</v>
      </c>
      <c r="D43" s="248" t="s">
        <v>64</v>
      </c>
      <c r="E43" s="247" t="s">
        <v>32</v>
      </c>
      <c r="F43" s="245" t="s">
        <v>44</v>
      </c>
      <c r="G43" s="246" t="s">
        <v>34</v>
      </c>
      <c r="H43" s="244">
        <f t="shared" si="1"/>
        <v>1.4740000000000002</v>
      </c>
      <c r="I43" s="244">
        <v>1.34</v>
      </c>
    </row>
    <row r="44" spans="1:9" ht="47.1" customHeight="1" x14ac:dyDescent="0.25">
      <c r="A44" s="228">
        <v>35</v>
      </c>
      <c r="B44" s="229"/>
      <c r="C44" s="234" t="s">
        <v>65</v>
      </c>
      <c r="D44" s="248" t="s">
        <v>66</v>
      </c>
      <c r="E44" s="247" t="s">
        <v>67</v>
      </c>
      <c r="F44" s="245" t="s">
        <v>44</v>
      </c>
      <c r="G44" s="246" t="s">
        <v>34</v>
      </c>
      <c r="H44" s="244">
        <f t="shared" si="1"/>
        <v>0.94599999999999995</v>
      </c>
      <c r="I44" s="244">
        <v>0.86</v>
      </c>
    </row>
    <row r="45" spans="1:9" ht="47.1" customHeight="1" x14ac:dyDescent="0.25">
      <c r="A45" s="228">
        <v>36</v>
      </c>
      <c r="B45" s="229"/>
      <c r="C45" s="234" t="s">
        <v>68</v>
      </c>
      <c r="D45" s="190" t="s">
        <v>69</v>
      </c>
      <c r="E45" s="247" t="s">
        <v>70</v>
      </c>
      <c r="F45" s="197" t="s">
        <v>71</v>
      </c>
      <c r="G45" s="246" t="s">
        <v>34</v>
      </c>
      <c r="H45" s="244">
        <f t="shared" si="1"/>
        <v>1.298</v>
      </c>
      <c r="I45" s="244">
        <v>1.18</v>
      </c>
    </row>
    <row r="46" spans="1:9" ht="47.1" customHeight="1" x14ac:dyDescent="0.25">
      <c r="A46" s="228">
        <v>37</v>
      </c>
      <c r="B46" s="229"/>
      <c r="C46" s="234" t="s">
        <v>72</v>
      </c>
      <c r="D46" s="248" t="s">
        <v>73</v>
      </c>
      <c r="E46" s="247" t="s">
        <v>32</v>
      </c>
      <c r="F46" s="245" t="s">
        <v>74</v>
      </c>
      <c r="G46" s="245" t="s">
        <v>34</v>
      </c>
      <c r="H46" s="244">
        <f t="shared" si="1"/>
        <v>1.4740000000000002</v>
      </c>
      <c r="I46" s="244">
        <v>1.34</v>
      </c>
    </row>
    <row r="47" spans="1:9" ht="47.1" customHeight="1" x14ac:dyDescent="0.25">
      <c r="A47" s="228">
        <v>38</v>
      </c>
      <c r="B47" s="549"/>
      <c r="C47" s="234" t="s">
        <v>75</v>
      </c>
      <c r="D47" s="248" t="s">
        <v>76</v>
      </c>
      <c r="E47" s="588" t="s">
        <v>77</v>
      </c>
      <c r="F47" s="589" t="s">
        <v>78</v>
      </c>
      <c r="G47" s="589" t="s">
        <v>34</v>
      </c>
      <c r="H47" s="244">
        <f t="shared" si="1"/>
        <v>3.883</v>
      </c>
      <c r="I47" s="244">
        <v>3.53</v>
      </c>
    </row>
    <row r="48" spans="1:9" ht="47.1" customHeight="1" x14ac:dyDescent="0.25">
      <c r="A48" s="228">
        <v>39</v>
      </c>
      <c r="B48" s="550"/>
      <c r="C48" s="234"/>
      <c r="D48" s="248" t="s">
        <v>79</v>
      </c>
      <c r="E48" s="588"/>
      <c r="F48" s="589"/>
      <c r="G48" s="589"/>
      <c r="H48" s="244">
        <f t="shared" si="1"/>
        <v>3.641</v>
      </c>
      <c r="I48" s="244">
        <v>3.31</v>
      </c>
    </row>
    <row r="49" spans="1:9" ht="47.1" customHeight="1" x14ac:dyDescent="0.25">
      <c r="A49" s="228">
        <v>40</v>
      </c>
      <c r="B49" s="229"/>
      <c r="C49" s="234" t="s">
        <v>80</v>
      </c>
      <c r="D49" s="248" t="s">
        <v>81</v>
      </c>
      <c r="E49" s="247" t="s">
        <v>77</v>
      </c>
      <c r="F49" s="245" t="s">
        <v>44</v>
      </c>
      <c r="G49" s="245" t="s">
        <v>34</v>
      </c>
      <c r="H49" s="244">
        <f t="shared" si="1"/>
        <v>0.94599999999999995</v>
      </c>
      <c r="I49" s="244">
        <v>0.86</v>
      </c>
    </row>
    <row r="50" spans="1:9" ht="24.95" customHeight="1" x14ac:dyDescent="0.25">
      <c r="A50" s="570" t="s">
        <v>82</v>
      </c>
      <c r="B50" s="570"/>
      <c r="C50" s="570"/>
      <c r="D50" s="570"/>
      <c r="E50" s="570"/>
      <c r="F50" s="570"/>
      <c r="G50" s="570"/>
      <c r="H50" s="570"/>
      <c r="I50" s="570"/>
    </row>
    <row r="51" spans="1:9" ht="30" customHeight="1" x14ac:dyDescent="0.25">
      <c r="A51" s="230" t="s">
        <v>2</v>
      </c>
      <c r="B51" s="571" t="s">
        <v>3</v>
      </c>
      <c r="C51" s="571"/>
      <c r="D51" s="230" t="s">
        <v>4</v>
      </c>
      <c r="E51" s="230" t="s">
        <v>5</v>
      </c>
      <c r="F51" s="230" t="s">
        <v>6</v>
      </c>
      <c r="G51" s="153" t="s">
        <v>7</v>
      </c>
      <c r="H51" s="154" t="s">
        <v>360</v>
      </c>
      <c r="I51" s="154" t="s">
        <v>359</v>
      </c>
    </row>
    <row r="52" spans="1:9" ht="47.1" customHeight="1" x14ac:dyDescent="0.25">
      <c r="A52" s="228">
        <v>41</v>
      </c>
      <c r="B52" s="229"/>
      <c r="C52" s="234" t="s">
        <v>83</v>
      </c>
      <c r="D52" s="248" t="s">
        <v>84</v>
      </c>
      <c r="E52" s="247" t="s">
        <v>85</v>
      </c>
      <c r="F52" s="235" t="s">
        <v>34</v>
      </c>
      <c r="G52" s="235" t="s">
        <v>34</v>
      </c>
      <c r="H52" s="244">
        <f>I52*10%+I52</f>
        <v>2.75</v>
      </c>
      <c r="I52" s="244">
        <v>2.5</v>
      </c>
    </row>
    <row r="53" spans="1:9" ht="47.1" customHeight="1" x14ac:dyDescent="0.25">
      <c r="A53" s="228">
        <v>42</v>
      </c>
      <c r="B53" s="229"/>
      <c r="C53" s="234" t="s">
        <v>86</v>
      </c>
      <c r="D53" s="248" t="s">
        <v>87</v>
      </c>
      <c r="E53" s="247" t="s">
        <v>85</v>
      </c>
      <c r="F53" s="235" t="s">
        <v>88</v>
      </c>
      <c r="G53" s="235" t="s">
        <v>14</v>
      </c>
      <c r="H53" s="244">
        <f t="shared" ref="H53:H68" si="2">I53*10%+I53</f>
        <v>3.806</v>
      </c>
      <c r="I53" s="244">
        <v>3.46</v>
      </c>
    </row>
    <row r="54" spans="1:9" ht="47.1" customHeight="1" x14ac:dyDescent="0.25">
      <c r="A54" s="228">
        <v>43</v>
      </c>
      <c r="B54" s="229"/>
      <c r="C54" s="234" t="s">
        <v>89</v>
      </c>
      <c r="D54" s="248" t="s">
        <v>90</v>
      </c>
      <c r="E54" s="247" t="s">
        <v>85</v>
      </c>
      <c r="F54" s="235" t="s">
        <v>88</v>
      </c>
      <c r="G54" s="235" t="s">
        <v>14</v>
      </c>
      <c r="H54" s="244">
        <f t="shared" si="2"/>
        <v>3.806</v>
      </c>
      <c r="I54" s="244">
        <v>3.46</v>
      </c>
    </row>
    <row r="55" spans="1:9" ht="47.1" customHeight="1" x14ac:dyDescent="0.25">
      <c r="A55" s="228">
        <v>44</v>
      </c>
      <c r="B55" s="229"/>
      <c r="C55" s="234" t="s">
        <v>91</v>
      </c>
      <c r="D55" s="248" t="s">
        <v>92</v>
      </c>
      <c r="E55" s="247"/>
      <c r="F55" s="235" t="s">
        <v>93</v>
      </c>
      <c r="G55" s="235" t="s">
        <v>14</v>
      </c>
      <c r="H55" s="244">
        <f t="shared" si="2"/>
        <v>2.024</v>
      </c>
      <c r="I55" s="244">
        <v>1.84</v>
      </c>
    </row>
    <row r="56" spans="1:9" ht="47.1" customHeight="1" x14ac:dyDescent="0.25">
      <c r="A56" s="228">
        <v>45</v>
      </c>
      <c r="B56" s="229"/>
      <c r="C56" s="234" t="s">
        <v>94</v>
      </c>
      <c r="D56" s="248" t="s">
        <v>95</v>
      </c>
      <c r="E56" s="247" t="s">
        <v>96</v>
      </c>
      <c r="F56" s="235" t="s">
        <v>97</v>
      </c>
      <c r="G56" s="235" t="s">
        <v>14</v>
      </c>
      <c r="H56" s="244">
        <f t="shared" si="2"/>
        <v>1.111</v>
      </c>
      <c r="I56" s="244">
        <v>1.01</v>
      </c>
    </row>
    <row r="57" spans="1:9" ht="47.1" customHeight="1" x14ac:dyDescent="0.25">
      <c r="A57" s="228">
        <v>46</v>
      </c>
      <c r="B57" s="229"/>
      <c r="C57" s="234" t="s">
        <v>98</v>
      </c>
      <c r="D57" s="248" t="s">
        <v>99</v>
      </c>
      <c r="E57" s="247" t="s">
        <v>100</v>
      </c>
      <c r="F57" s="235" t="s">
        <v>97</v>
      </c>
      <c r="G57" s="235" t="s">
        <v>14</v>
      </c>
      <c r="H57" s="244">
        <f t="shared" si="2"/>
        <v>0.26400000000000001</v>
      </c>
      <c r="I57" s="244">
        <v>0.24</v>
      </c>
    </row>
    <row r="58" spans="1:9" ht="50.1" customHeight="1" x14ac:dyDescent="0.25">
      <c r="A58" s="228">
        <v>47</v>
      </c>
      <c r="B58" s="229"/>
      <c r="C58" s="234" t="s">
        <v>101</v>
      </c>
      <c r="D58" s="248" t="s">
        <v>102</v>
      </c>
      <c r="E58" s="247" t="s">
        <v>103</v>
      </c>
      <c r="F58" s="235" t="s">
        <v>104</v>
      </c>
      <c r="G58" s="235" t="s">
        <v>14</v>
      </c>
      <c r="H58" s="244">
        <f t="shared" si="2"/>
        <v>0.16499999999999998</v>
      </c>
      <c r="I58" s="244">
        <v>0.15</v>
      </c>
    </row>
    <row r="59" spans="1:9" ht="50.1" customHeight="1" x14ac:dyDescent="0.25">
      <c r="A59" s="228">
        <v>48</v>
      </c>
      <c r="B59" s="229"/>
      <c r="C59" s="234" t="s">
        <v>105</v>
      </c>
      <c r="D59" s="248" t="s">
        <v>106</v>
      </c>
      <c r="E59" s="247" t="s">
        <v>103</v>
      </c>
      <c r="F59" s="235" t="s">
        <v>104</v>
      </c>
      <c r="G59" s="235" t="s">
        <v>14</v>
      </c>
      <c r="H59" s="244">
        <f t="shared" si="2"/>
        <v>0.15400000000000003</v>
      </c>
      <c r="I59" s="244">
        <v>0.14000000000000001</v>
      </c>
    </row>
    <row r="60" spans="1:9" ht="50.1" customHeight="1" x14ac:dyDescent="0.25">
      <c r="A60" s="228">
        <v>49</v>
      </c>
      <c r="B60" s="229"/>
      <c r="C60" s="234" t="s">
        <v>107</v>
      </c>
      <c r="D60" s="248" t="s">
        <v>108</v>
      </c>
      <c r="E60" s="247" t="s">
        <v>103</v>
      </c>
      <c r="F60" s="235" t="s">
        <v>104</v>
      </c>
      <c r="G60" s="235" t="s">
        <v>14</v>
      </c>
      <c r="H60" s="244">
        <f t="shared" si="2"/>
        <v>0.16499999999999998</v>
      </c>
      <c r="I60" s="244">
        <v>0.15</v>
      </c>
    </row>
    <row r="61" spans="1:9" ht="50.1" customHeight="1" x14ac:dyDescent="0.25">
      <c r="A61" s="228">
        <v>50</v>
      </c>
      <c r="B61" s="229"/>
      <c r="C61" s="234" t="s">
        <v>109</v>
      </c>
      <c r="D61" s="248" t="s">
        <v>110</v>
      </c>
      <c r="E61" s="247" t="s">
        <v>103</v>
      </c>
      <c r="F61" s="235" t="s">
        <v>104</v>
      </c>
      <c r="G61" s="235" t="s">
        <v>14</v>
      </c>
      <c r="H61" s="244">
        <f t="shared" si="2"/>
        <v>0.15400000000000003</v>
      </c>
      <c r="I61" s="244">
        <v>0.14000000000000001</v>
      </c>
    </row>
    <row r="62" spans="1:9" ht="50.1" customHeight="1" x14ac:dyDescent="0.25">
      <c r="A62" s="228">
        <v>51</v>
      </c>
      <c r="B62" s="229"/>
      <c r="C62" s="234" t="s">
        <v>111</v>
      </c>
      <c r="D62" s="190" t="s">
        <v>112</v>
      </c>
      <c r="E62" s="247" t="s">
        <v>113</v>
      </c>
      <c r="F62" s="235" t="s">
        <v>114</v>
      </c>
      <c r="G62" s="235" t="s">
        <v>14</v>
      </c>
      <c r="H62" s="244">
        <f t="shared" si="2"/>
        <v>0.30800000000000005</v>
      </c>
      <c r="I62" s="244">
        <v>0.28000000000000003</v>
      </c>
    </row>
    <row r="63" spans="1:9" ht="50.1" customHeight="1" x14ac:dyDescent="0.25">
      <c r="A63" s="228">
        <v>52</v>
      </c>
      <c r="B63" s="229"/>
      <c r="C63" s="234" t="s">
        <v>115</v>
      </c>
      <c r="D63" s="248" t="s">
        <v>116</v>
      </c>
      <c r="E63" s="247" t="s">
        <v>113</v>
      </c>
      <c r="F63" s="235" t="s">
        <v>114</v>
      </c>
      <c r="G63" s="235" t="s">
        <v>14</v>
      </c>
      <c r="H63" s="244">
        <f t="shared" si="2"/>
        <v>0.31899999999999995</v>
      </c>
      <c r="I63" s="244">
        <v>0.28999999999999998</v>
      </c>
    </row>
    <row r="64" spans="1:9" ht="50.1" customHeight="1" x14ac:dyDescent="0.25">
      <c r="A64" s="228">
        <v>53</v>
      </c>
      <c r="B64" s="229"/>
      <c r="C64" s="234" t="s">
        <v>117</v>
      </c>
      <c r="D64" s="248" t="s">
        <v>118</v>
      </c>
      <c r="E64" s="247" t="s">
        <v>113</v>
      </c>
      <c r="F64" s="235" t="s">
        <v>119</v>
      </c>
      <c r="G64" s="235" t="s">
        <v>14</v>
      </c>
      <c r="H64" s="244">
        <f t="shared" si="2"/>
        <v>0.6160000000000001</v>
      </c>
      <c r="I64" s="244">
        <v>0.56000000000000005</v>
      </c>
    </row>
    <row r="65" spans="1:9" ht="50.1" customHeight="1" x14ac:dyDescent="0.25">
      <c r="A65" s="228">
        <v>54</v>
      </c>
      <c r="B65" s="229"/>
      <c r="C65" s="234" t="s">
        <v>120</v>
      </c>
      <c r="D65" s="248" t="s">
        <v>121</v>
      </c>
      <c r="E65" s="247" t="s">
        <v>122</v>
      </c>
      <c r="F65" s="235" t="s">
        <v>44</v>
      </c>
      <c r="G65" s="235" t="s">
        <v>34</v>
      </c>
      <c r="H65" s="244">
        <f t="shared" si="2"/>
        <v>1.452</v>
      </c>
      <c r="I65" s="244">
        <v>1.32</v>
      </c>
    </row>
    <row r="66" spans="1:9" ht="50.1" customHeight="1" x14ac:dyDescent="0.25">
      <c r="A66" s="228">
        <v>55</v>
      </c>
      <c r="B66" s="229"/>
      <c r="C66" s="234" t="s">
        <v>123</v>
      </c>
      <c r="D66" s="248" t="s">
        <v>124</v>
      </c>
      <c r="E66" s="247" t="s">
        <v>122</v>
      </c>
      <c r="F66" s="235" t="s">
        <v>44</v>
      </c>
      <c r="G66" s="235" t="s">
        <v>34</v>
      </c>
      <c r="H66" s="244">
        <f t="shared" si="2"/>
        <v>1.419</v>
      </c>
      <c r="I66" s="244">
        <v>1.29</v>
      </c>
    </row>
    <row r="67" spans="1:9" ht="50.1" customHeight="1" x14ac:dyDescent="0.25">
      <c r="A67" s="228">
        <v>56</v>
      </c>
      <c r="B67" s="544"/>
      <c r="C67" s="532"/>
      <c r="D67" s="248" t="s">
        <v>125</v>
      </c>
      <c r="E67" s="247" t="s">
        <v>32</v>
      </c>
      <c r="F67" s="542"/>
      <c r="G67" s="542" t="s">
        <v>14</v>
      </c>
      <c r="H67" s="244">
        <f t="shared" si="2"/>
        <v>1.375</v>
      </c>
      <c r="I67" s="244">
        <v>1.25</v>
      </c>
    </row>
    <row r="68" spans="1:9" ht="50.1" customHeight="1" x14ac:dyDescent="0.25">
      <c r="A68" s="228">
        <v>57</v>
      </c>
      <c r="B68" s="544"/>
      <c r="C68" s="532"/>
      <c r="D68" s="248" t="s">
        <v>126</v>
      </c>
      <c r="E68" s="247" t="s">
        <v>32</v>
      </c>
      <c r="F68" s="542"/>
      <c r="G68" s="542"/>
      <c r="H68" s="244">
        <f t="shared" si="2"/>
        <v>1.452</v>
      </c>
      <c r="I68" s="244">
        <v>1.32</v>
      </c>
    </row>
    <row r="69" spans="1:9" ht="24.95" customHeight="1" x14ac:dyDescent="0.25">
      <c r="A69" s="570" t="s">
        <v>127</v>
      </c>
      <c r="B69" s="570"/>
      <c r="C69" s="570"/>
      <c r="D69" s="570"/>
      <c r="E69" s="570"/>
      <c r="F69" s="570"/>
      <c r="G69" s="570"/>
      <c r="H69" s="570"/>
      <c r="I69" s="570"/>
    </row>
    <row r="70" spans="1:9" ht="30" customHeight="1" x14ac:dyDescent="0.25">
      <c r="A70" s="230" t="s">
        <v>2</v>
      </c>
      <c r="B70" s="571" t="s">
        <v>3</v>
      </c>
      <c r="C70" s="571"/>
      <c r="D70" s="230" t="s">
        <v>4</v>
      </c>
      <c r="E70" s="230" t="s">
        <v>5</v>
      </c>
      <c r="F70" s="230" t="s">
        <v>6</v>
      </c>
      <c r="G70" s="153" t="s">
        <v>7</v>
      </c>
      <c r="H70" s="154" t="s">
        <v>360</v>
      </c>
      <c r="I70" s="154" t="s">
        <v>359</v>
      </c>
    </row>
    <row r="71" spans="1:9" ht="50.1" customHeight="1" x14ac:dyDescent="0.25">
      <c r="A71" s="536">
        <v>58</v>
      </c>
      <c r="B71" s="229"/>
      <c r="C71" s="234" t="s">
        <v>128</v>
      </c>
      <c r="D71" s="190" t="s">
        <v>129</v>
      </c>
      <c r="E71" s="37" t="s">
        <v>32</v>
      </c>
      <c r="F71" s="38" t="s">
        <v>130</v>
      </c>
      <c r="G71" s="243" t="s">
        <v>34</v>
      </c>
      <c r="H71" s="244">
        <f>I71*10%+I71</f>
        <v>2.1890000000000001</v>
      </c>
      <c r="I71" s="244">
        <v>1.99</v>
      </c>
    </row>
    <row r="72" spans="1:9" ht="50.1" customHeight="1" x14ac:dyDescent="0.25">
      <c r="A72" s="536"/>
      <c r="B72" s="229"/>
      <c r="C72" s="234" t="s">
        <v>128</v>
      </c>
      <c r="D72" s="190" t="s">
        <v>131</v>
      </c>
      <c r="E72" s="37" t="s">
        <v>132</v>
      </c>
      <c r="F72" s="38" t="s">
        <v>130</v>
      </c>
      <c r="G72" s="243" t="s">
        <v>34</v>
      </c>
      <c r="H72" s="244">
        <f t="shared" ref="H72:H88" si="3">I72*10%+I72</f>
        <v>2.266</v>
      </c>
      <c r="I72" s="244">
        <v>2.06</v>
      </c>
    </row>
    <row r="73" spans="1:9" ht="50.1" customHeight="1" x14ac:dyDescent="0.25">
      <c r="A73" s="228">
        <v>59</v>
      </c>
      <c r="B73" s="229"/>
      <c r="C73" s="234" t="s">
        <v>133</v>
      </c>
      <c r="D73" s="190" t="s">
        <v>134</v>
      </c>
      <c r="E73" s="37" t="s">
        <v>103</v>
      </c>
      <c r="F73" s="38" t="s">
        <v>135</v>
      </c>
      <c r="G73" s="38" t="s">
        <v>14</v>
      </c>
      <c r="H73" s="244">
        <f t="shared" si="3"/>
        <v>0.38499999999999995</v>
      </c>
      <c r="I73" s="244">
        <v>0.35</v>
      </c>
    </row>
    <row r="74" spans="1:9" ht="50.1" customHeight="1" x14ac:dyDescent="0.25">
      <c r="A74" s="536">
        <v>60</v>
      </c>
      <c r="B74" s="229"/>
      <c r="C74" s="234" t="s">
        <v>133</v>
      </c>
      <c r="D74" s="190" t="s">
        <v>136</v>
      </c>
      <c r="E74" s="37" t="s">
        <v>103</v>
      </c>
      <c r="F74" s="38" t="s">
        <v>135</v>
      </c>
      <c r="G74" s="38" t="s">
        <v>14</v>
      </c>
      <c r="H74" s="244">
        <f t="shared" si="3"/>
        <v>0.36299999999999999</v>
      </c>
      <c r="I74" s="244">
        <v>0.33</v>
      </c>
    </row>
    <row r="75" spans="1:9" ht="50.1" customHeight="1" x14ac:dyDescent="0.25">
      <c r="A75" s="536"/>
      <c r="B75" s="229"/>
      <c r="C75" s="234" t="s">
        <v>137</v>
      </c>
      <c r="D75" s="198" t="s">
        <v>138</v>
      </c>
      <c r="E75" s="37" t="s">
        <v>139</v>
      </c>
      <c r="F75" s="38" t="s">
        <v>140</v>
      </c>
      <c r="G75" s="38" t="s">
        <v>14</v>
      </c>
      <c r="H75" s="244">
        <f t="shared" si="3"/>
        <v>1.2100000000000002</v>
      </c>
      <c r="I75" s="244">
        <v>1.1000000000000001</v>
      </c>
    </row>
    <row r="76" spans="1:9" ht="50.1" customHeight="1" x14ac:dyDescent="0.25">
      <c r="A76" s="228">
        <v>61</v>
      </c>
      <c r="B76" s="229"/>
      <c r="C76" s="234" t="s">
        <v>141</v>
      </c>
      <c r="D76" s="248" t="s">
        <v>142</v>
      </c>
      <c r="E76" s="37" t="s">
        <v>32</v>
      </c>
      <c r="F76" s="38" t="s">
        <v>143</v>
      </c>
      <c r="G76" s="38" t="s">
        <v>14</v>
      </c>
      <c r="H76" s="244">
        <f t="shared" si="3"/>
        <v>1.331</v>
      </c>
      <c r="I76" s="244">
        <v>1.21</v>
      </c>
    </row>
    <row r="77" spans="1:9" ht="50.1" customHeight="1" x14ac:dyDescent="0.25">
      <c r="A77" s="228">
        <v>62</v>
      </c>
      <c r="B77" s="229"/>
      <c r="C77" s="234" t="s">
        <v>144</v>
      </c>
      <c r="D77" s="248" t="s">
        <v>145</v>
      </c>
      <c r="E77" s="37" t="s">
        <v>32</v>
      </c>
      <c r="F77" s="38" t="s">
        <v>143</v>
      </c>
      <c r="G77" s="38" t="s">
        <v>14</v>
      </c>
      <c r="H77" s="244">
        <f t="shared" si="3"/>
        <v>1.331</v>
      </c>
      <c r="I77" s="244">
        <v>1.21</v>
      </c>
    </row>
    <row r="78" spans="1:9" ht="50.1" customHeight="1" x14ac:dyDescent="0.25">
      <c r="A78" s="536">
        <v>63</v>
      </c>
      <c r="B78" s="229"/>
      <c r="C78" s="234" t="s">
        <v>141</v>
      </c>
      <c r="D78" s="248" t="s">
        <v>146</v>
      </c>
      <c r="E78" s="37" t="s">
        <v>32</v>
      </c>
      <c r="F78" s="38" t="s">
        <v>143</v>
      </c>
      <c r="G78" s="38" t="s">
        <v>14</v>
      </c>
      <c r="H78" s="244">
        <f t="shared" si="3"/>
        <v>1.2759999999999998</v>
      </c>
      <c r="I78" s="244">
        <v>1.1599999999999999</v>
      </c>
    </row>
    <row r="79" spans="1:9" ht="50.1" customHeight="1" x14ac:dyDescent="0.25">
      <c r="A79" s="536"/>
      <c r="B79" s="229"/>
      <c r="C79" s="234" t="s">
        <v>144</v>
      </c>
      <c r="D79" s="248" t="s">
        <v>147</v>
      </c>
      <c r="E79" s="37" t="s">
        <v>32</v>
      </c>
      <c r="F79" s="38" t="s">
        <v>143</v>
      </c>
      <c r="G79" s="38" t="s">
        <v>14</v>
      </c>
      <c r="H79" s="244">
        <f t="shared" si="3"/>
        <v>1.2759999999999998</v>
      </c>
      <c r="I79" s="244">
        <v>1.1599999999999999</v>
      </c>
    </row>
    <row r="80" spans="1:9" ht="50.1" customHeight="1" x14ac:dyDescent="0.25">
      <c r="A80" s="536">
        <v>64</v>
      </c>
      <c r="B80" s="229"/>
      <c r="C80" s="234" t="s">
        <v>148</v>
      </c>
      <c r="D80" s="248" t="s">
        <v>149</v>
      </c>
      <c r="E80" s="37" t="s">
        <v>32</v>
      </c>
      <c r="F80" s="38" t="s">
        <v>143</v>
      </c>
      <c r="G80" s="38" t="s">
        <v>14</v>
      </c>
      <c r="H80" s="244">
        <f t="shared" si="3"/>
        <v>1.2869999999999999</v>
      </c>
      <c r="I80" s="244">
        <v>1.17</v>
      </c>
    </row>
    <row r="81" spans="1:9" ht="50.1" customHeight="1" x14ac:dyDescent="0.25">
      <c r="A81" s="536"/>
      <c r="B81" s="229"/>
      <c r="C81" s="234" t="s">
        <v>150</v>
      </c>
      <c r="D81" s="248" t="s">
        <v>151</v>
      </c>
      <c r="E81" s="37" t="s">
        <v>32</v>
      </c>
      <c r="F81" s="38" t="s">
        <v>152</v>
      </c>
      <c r="G81" s="38" t="s">
        <v>14</v>
      </c>
      <c r="H81" s="244">
        <f t="shared" si="3"/>
        <v>3.234</v>
      </c>
      <c r="I81" s="244">
        <v>2.94</v>
      </c>
    </row>
    <row r="82" spans="1:9" ht="50.1" customHeight="1" x14ac:dyDescent="0.25">
      <c r="A82" s="536">
        <v>65</v>
      </c>
      <c r="B82" s="229"/>
      <c r="C82" s="234" t="s">
        <v>153</v>
      </c>
      <c r="D82" s="190" t="s">
        <v>154</v>
      </c>
      <c r="E82" s="37" t="s">
        <v>32</v>
      </c>
      <c r="F82" s="38" t="s">
        <v>143</v>
      </c>
      <c r="G82" s="38" t="s">
        <v>14</v>
      </c>
      <c r="H82" s="244">
        <f t="shared" si="3"/>
        <v>1.331</v>
      </c>
      <c r="I82" s="244">
        <v>1.21</v>
      </c>
    </row>
    <row r="83" spans="1:9" ht="50.1" customHeight="1" x14ac:dyDescent="0.25">
      <c r="A83" s="536"/>
      <c r="B83" s="229"/>
      <c r="C83" s="234" t="s">
        <v>155</v>
      </c>
      <c r="D83" s="248" t="s">
        <v>156</v>
      </c>
      <c r="E83" s="37" t="s">
        <v>32</v>
      </c>
      <c r="F83" s="40" t="s">
        <v>130</v>
      </c>
      <c r="G83" s="243" t="s">
        <v>34</v>
      </c>
      <c r="H83" s="244">
        <f t="shared" si="3"/>
        <v>1.9910000000000001</v>
      </c>
      <c r="I83" s="244">
        <v>1.81</v>
      </c>
    </row>
    <row r="84" spans="1:9" ht="50.1" customHeight="1" x14ac:dyDescent="0.25">
      <c r="A84" s="536">
        <v>66</v>
      </c>
      <c r="B84" s="229"/>
      <c r="C84" s="234" t="s">
        <v>157</v>
      </c>
      <c r="D84" s="248" t="s">
        <v>158</v>
      </c>
      <c r="E84" s="37" t="s">
        <v>32</v>
      </c>
      <c r="F84" s="40" t="s">
        <v>143</v>
      </c>
      <c r="G84" s="40" t="s">
        <v>14</v>
      </c>
      <c r="H84" s="244">
        <f t="shared" si="3"/>
        <v>1.2100000000000002</v>
      </c>
      <c r="I84" s="244">
        <v>1.1000000000000001</v>
      </c>
    </row>
    <row r="85" spans="1:9" ht="50.1" customHeight="1" x14ac:dyDescent="0.25">
      <c r="A85" s="536"/>
      <c r="B85" s="229"/>
      <c r="C85" s="234" t="s">
        <v>159</v>
      </c>
      <c r="D85" s="190" t="s">
        <v>160</v>
      </c>
      <c r="E85" s="41" t="s">
        <v>103</v>
      </c>
      <c r="F85" s="40" t="s">
        <v>135</v>
      </c>
      <c r="G85" s="40" t="s">
        <v>14</v>
      </c>
      <c r="H85" s="244">
        <f t="shared" si="3"/>
        <v>0.34099999999999997</v>
      </c>
      <c r="I85" s="244">
        <v>0.31</v>
      </c>
    </row>
    <row r="86" spans="1:9" ht="50.1" customHeight="1" x14ac:dyDescent="0.25">
      <c r="A86" s="536">
        <v>67</v>
      </c>
      <c r="B86" s="229"/>
      <c r="C86" s="234" t="s">
        <v>161</v>
      </c>
      <c r="D86" s="190" t="s">
        <v>162</v>
      </c>
      <c r="E86" s="41" t="s">
        <v>32</v>
      </c>
      <c r="F86" s="40" t="s">
        <v>163</v>
      </c>
      <c r="G86" s="40" t="s">
        <v>14</v>
      </c>
      <c r="H86" s="244">
        <f t="shared" si="3"/>
        <v>4.851</v>
      </c>
      <c r="I86" s="244">
        <v>4.41</v>
      </c>
    </row>
    <row r="87" spans="1:9" ht="50.1" customHeight="1" x14ac:dyDescent="0.25">
      <c r="A87" s="536"/>
      <c r="B87" s="229"/>
      <c r="C87" s="234" t="s">
        <v>164</v>
      </c>
      <c r="D87" s="190" t="s">
        <v>165</v>
      </c>
      <c r="E87" s="41" t="s">
        <v>32</v>
      </c>
      <c r="F87" s="40" t="s">
        <v>163</v>
      </c>
      <c r="G87" s="40" t="s">
        <v>14</v>
      </c>
      <c r="H87" s="244">
        <f t="shared" si="3"/>
        <v>4.444</v>
      </c>
      <c r="I87" s="244">
        <v>4.04</v>
      </c>
    </row>
    <row r="88" spans="1:9" ht="50.1" customHeight="1" x14ac:dyDescent="0.25">
      <c r="A88" s="228">
        <v>68</v>
      </c>
      <c r="B88" s="229"/>
      <c r="C88" s="234"/>
      <c r="D88" s="190" t="s">
        <v>166</v>
      </c>
      <c r="E88" s="41"/>
      <c r="F88" s="40"/>
      <c r="G88" s="40" t="s">
        <v>14</v>
      </c>
      <c r="H88" s="244">
        <f t="shared" si="3"/>
        <v>4.444</v>
      </c>
      <c r="I88" s="244">
        <v>4.04</v>
      </c>
    </row>
    <row r="89" spans="1:9" ht="24.95" customHeight="1" x14ac:dyDescent="0.25">
      <c r="A89" s="570" t="s">
        <v>167</v>
      </c>
      <c r="B89" s="570"/>
      <c r="C89" s="570"/>
      <c r="D89" s="570"/>
      <c r="E89" s="570"/>
      <c r="F89" s="570"/>
      <c r="G89" s="570"/>
      <c r="H89" s="570"/>
      <c r="I89" s="570"/>
    </row>
    <row r="90" spans="1:9" ht="30" customHeight="1" x14ac:dyDescent="0.25">
      <c r="A90" s="230" t="s">
        <v>2</v>
      </c>
      <c r="B90" s="571" t="s">
        <v>3</v>
      </c>
      <c r="C90" s="571"/>
      <c r="D90" s="230" t="s">
        <v>4</v>
      </c>
      <c r="E90" s="230" t="s">
        <v>5</v>
      </c>
      <c r="F90" s="230" t="s">
        <v>6</v>
      </c>
      <c r="G90" s="153" t="s">
        <v>7</v>
      </c>
      <c r="H90" s="154" t="s">
        <v>360</v>
      </c>
      <c r="I90" s="154" t="s">
        <v>359</v>
      </c>
    </row>
    <row r="91" spans="1:9" ht="50.1" customHeight="1" x14ac:dyDescent="0.25">
      <c r="A91" s="536">
        <v>69</v>
      </c>
      <c r="B91" s="544"/>
      <c r="C91" s="532" t="s">
        <v>168</v>
      </c>
      <c r="D91" s="587" t="s">
        <v>169</v>
      </c>
      <c r="E91" s="247" t="s">
        <v>85</v>
      </c>
      <c r="F91" s="542" t="s">
        <v>170</v>
      </c>
      <c r="G91" s="542" t="s">
        <v>34</v>
      </c>
      <c r="H91" s="244">
        <f>I91*10%+I91</f>
        <v>2.75</v>
      </c>
      <c r="I91" s="244">
        <v>2.5</v>
      </c>
    </row>
    <row r="92" spans="1:9" ht="50.1" customHeight="1" x14ac:dyDescent="0.25">
      <c r="A92" s="536"/>
      <c r="B92" s="544"/>
      <c r="C92" s="532"/>
      <c r="D92" s="587"/>
      <c r="E92" s="247" t="s">
        <v>100</v>
      </c>
      <c r="F92" s="542"/>
      <c r="G92" s="542"/>
      <c r="H92" s="244">
        <f t="shared" ref="H92:H110" si="4">I92*10%+I92</f>
        <v>2.31</v>
      </c>
      <c r="I92" s="244">
        <v>2.1</v>
      </c>
    </row>
    <row r="93" spans="1:9" ht="50.1" customHeight="1" x14ac:dyDescent="0.25">
      <c r="A93" s="228">
        <v>70</v>
      </c>
      <c r="B93" s="229"/>
      <c r="C93" s="234" t="s">
        <v>171</v>
      </c>
      <c r="D93" s="248" t="s">
        <v>172</v>
      </c>
      <c r="E93" s="247" t="s">
        <v>70</v>
      </c>
      <c r="F93" s="235" t="s">
        <v>93</v>
      </c>
      <c r="G93" s="235" t="s">
        <v>14</v>
      </c>
      <c r="H93" s="244">
        <f t="shared" si="4"/>
        <v>2.024</v>
      </c>
      <c r="I93" s="244">
        <v>1.84</v>
      </c>
    </row>
    <row r="94" spans="1:9" ht="50.1" customHeight="1" x14ac:dyDescent="0.25">
      <c r="A94" s="228">
        <v>71</v>
      </c>
      <c r="B94" s="229"/>
      <c r="C94" s="234" t="s">
        <v>173</v>
      </c>
      <c r="D94" s="248" t="s">
        <v>174</v>
      </c>
      <c r="E94" s="247" t="s">
        <v>100</v>
      </c>
      <c r="F94" s="235" t="s">
        <v>175</v>
      </c>
      <c r="G94" s="235" t="s">
        <v>14</v>
      </c>
      <c r="H94" s="244">
        <f t="shared" si="4"/>
        <v>3.0359999999999996</v>
      </c>
      <c r="I94" s="244">
        <v>2.76</v>
      </c>
    </row>
    <row r="95" spans="1:9" ht="50.1" customHeight="1" x14ac:dyDescent="0.25">
      <c r="A95" s="228">
        <v>72</v>
      </c>
      <c r="B95" s="229"/>
      <c r="C95" s="234" t="s">
        <v>176</v>
      </c>
      <c r="D95" s="248" t="s">
        <v>177</v>
      </c>
      <c r="E95" s="247" t="s">
        <v>100</v>
      </c>
      <c r="F95" s="235" t="s">
        <v>175</v>
      </c>
      <c r="G95" s="235" t="s">
        <v>14</v>
      </c>
      <c r="H95" s="244">
        <f t="shared" si="4"/>
        <v>3.0359999999999996</v>
      </c>
      <c r="I95" s="244">
        <v>2.76</v>
      </c>
    </row>
    <row r="96" spans="1:9" ht="50.1" customHeight="1" x14ac:dyDescent="0.25">
      <c r="A96" s="228">
        <v>73</v>
      </c>
      <c r="B96" s="229"/>
      <c r="C96" s="234" t="s">
        <v>178</v>
      </c>
      <c r="D96" s="190" t="s">
        <v>179</v>
      </c>
      <c r="E96" s="247"/>
      <c r="F96" s="235" t="s">
        <v>97</v>
      </c>
      <c r="G96" s="235" t="s">
        <v>14</v>
      </c>
      <c r="H96" s="244">
        <f t="shared" si="4"/>
        <v>0.26400000000000001</v>
      </c>
      <c r="I96" s="244">
        <v>0.24</v>
      </c>
    </row>
    <row r="97" spans="1:9" ht="50.1" customHeight="1" x14ac:dyDescent="0.25">
      <c r="A97" s="228">
        <v>74</v>
      </c>
      <c r="B97" s="229"/>
      <c r="C97" s="234" t="s">
        <v>180</v>
      </c>
      <c r="D97" s="248" t="s">
        <v>181</v>
      </c>
      <c r="E97" s="247" t="s">
        <v>113</v>
      </c>
      <c r="F97" s="235" t="s">
        <v>114</v>
      </c>
      <c r="G97" s="235" t="s">
        <v>14</v>
      </c>
      <c r="H97" s="244">
        <f t="shared" si="4"/>
        <v>0.31899999999999995</v>
      </c>
      <c r="I97" s="244">
        <v>0.28999999999999998</v>
      </c>
    </row>
    <row r="98" spans="1:9" ht="50.1" customHeight="1" x14ac:dyDescent="0.25">
      <c r="A98" s="228">
        <v>75</v>
      </c>
      <c r="B98" s="229"/>
      <c r="C98" s="234" t="s">
        <v>182</v>
      </c>
      <c r="D98" s="248" t="s">
        <v>183</v>
      </c>
      <c r="E98" s="247" t="s">
        <v>113</v>
      </c>
      <c r="F98" s="235" t="s">
        <v>114</v>
      </c>
      <c r="G98" s="235" t="s">
        <v>14</v>
      </c>
      <c r="H98" s="244">
        <f t="shared" si="4"/>
        <v>0.30800000000000005</v>
      </c>
      <c r="I98" s="244">
        <v>0.28000000000000003</v>
      </c>
    </row>
    <row r="99" spans="1:9" ht="50.1" customHeight="1" x14ac:dyDescent="0.25">
      <c r="A99" s="228">
        <v>76</v>
      </c>
      <c r="B99" s="229"/>
      <c r="C99" s="234" t="s">
        <v>184</v>
      </c>
      <c r="D99" s="248" t="s">
        <v>185</v>
      </c>
      <c r="E99" s="247" t="s">
        <v>113</v>
      </c>
      <c r="F99" s="235" t="s">
        <v>114</v>
      </c>
      <c r="G99" s="235" t="s">
        <v>14</v>
      </c>
      <c r="H99" s="244">
        <f t="shared" si="4"/>
        <v>0.28600000000000003</v>
      </c>
      <c r="I99" s="244">
        <v>0.26</v>
      </c>
    </row>
    <row r="100" spans="1:9" ht="50.1" customHeight="1" x14ac:dyDescent="0.25">
      <c r="A100" s="228">
        <v>77</v>
      </c>
      <c r="B100" s="229"/>
      <c r="C100" s="234" t="s">
        <v>186</v>
      </c>
      <c r="D100" s="248" t="s">
        <v>187</v>
      </c>
      <c r="E100" s="247" t="s">
        <v>100</v>
      </c>
      <c r="F100" s="235" t="s">
        <v>170</v>
      </c>
      <c r="G100" s="235" t="s">
        <v>34</v>
      </c>
      <c r="H100" s="244">
        <f t="shared" si="4"/>
        <v>2.101</v>
      </c>
      <c r="I100" s="244">
        <v>1.91</v>
      </c>
    </row>
    <row r="101" spans="1:9" ht="50.1" customHeight="1" x14ac:dyDescent="0.25">
      <c r="A101" s="228">
        <v>78</v>
      </c>
      <c r="B101" s="229"/>
      <c r="C101" s="234"/>
      <c r="D101" s="248" t="s">
        <v>188</v>
      </c>
      <c r="E101" s="247" t="s">
        <v>113</v>
      </c>
      <c r="F101" s="235" t="s">
        <v>114</v>
      </c>
      <c r="G101" s="235" t="s">
        <v>14</v>
      </c>
      <c r="H101" s="244">
        <f t="shared" si="4"/>
        <v>0.28600000000000003</v>
      </c>
      <c r="I101" s="244">
        <v>0.26</v>
      </c>
    </row>
    <row r="102" spans="1:9" ht="50.1" customHeight="1" x14ac:dyDescent="0.25">
      <c r="A102" s="228">
        <v>79</v>
      </c>
      <c r="B102" s="229"/>
      <c r="C102" s="532" t="s">
        <v>189</v>
      </c>
      <c r="D102" s="587" t="s">
        <v>190</v>
      </c>
      <c r="E102" s="247" t="s">
        <v>191</v>
      </c>
      <c r="F102" s="235" t="s">
        <v>170</v>
      </c>
      <c r="G102" s="235" t="s">
        <v>34</v>
      </c>
      <c r="H102" s="244">
        <f t="shared" si="4"/>
        <v>2.101</v>
      </c>
      <c r="I102" s="244">
        <v>1.91</v>
      </c>
    </row>
    <row r="103" spans="1:9" ht="50.1" customHeight="1" x14ac:dyDescent="0.25">
      <c r="A103" s="228">
        <v>80</v>
      </c>
      <c r="B103" s="229"/>
      <c r="C103" s="532"/>
      <c r="D103" s="587"/>
      <c r="E103" s="247" t="s">
        <v>85</v>
      </c>
      <c r="F103" s="235" t="s">
        <v>170</v>
      </c>
      <c r="G103" s="235" t="s">
        <v>34</v>
      </c>
      <c r="H103" s="244">
        <f t="shared" si="4"/>
        <v>2.585</v>
      </c>
      <c r="I103" s="244">
        <v>2.35</v>
      </c>
    </row>
    <row r="104" spans="1:9" ht="50.1" customHeight="1" x14ac:dyDescent="0.25">
      <c r="A104" s="228">
        <v>81</v>
      </c>
      <c r="B104" s="229"/>
      <c r="C104" s="234" t="s">
        <v>192</v>
      </c>
      <c r="D104" s="190" t="s">
        <v>193</v>
      </c>
      <c r="E104" s="247" t="s">
        <v>194</v>
      </c>
      <c r="F104" s="235" t="s">
        <v>97</v>
      </c>
      <c r="G104" s="235" t="s">
        <v>14</v>
      </c>
      <c r="H104" s="244">
        <f t="shared" si="4"/>
        <v>0.24199999999999999</v>
      </c>
      <c r="I104" s="244">
        <v>0.22</v>
      </c>
    </row>
    <row r="105" spans="1:9" ht="50.1" customHeight="1" x14ac:dyDescent="0.25">
      <c r="A105" s="228">
        <v>82</v>
      </c>
      <c r="B105" s="229"/>
      <c r="C105" s="234" t="s">
        <v>195</v>
      </c>
      <c r="D105" s="248" t="s">
        <v>196</v>
      </c>
      <c r="E105" s="247" t="s">
        <v>70</v>
      </c>
      <c r="F105" s="235" t="s">
        <v>93</v>
      </c>
      <c r="G105" s="235" t="s">
        <v>14</v>
      </c>
      <c r="H105" s="244">
        <f t="shared" si="4"/>
        <v>1.9359999999999999</v>
      </c>
      <c r="I105" s="244">
        <v>1.76</v>
      </c>
    </row>
    <row r="106" spans="1:9" ht="50.1" customHeight="1" x14ac:dyDescent="0.25">
      <c r="A106" s="228">
        <v>83</v>
      </c>
      <c r="B106" s="229"/>
      <c r="C106" s="234" t="s">
        <v>197</v>
      </c>
      <c r="D106" s="248" t="s">
        <v>198</v>
      </c>
      <c r="E106" s="247" t="s">
        <v>191</v>
      </c>
      <c r="F106" s="235" t="s">
        <v>163</v>
      </c>
      <c r="G106" s="235" t="s">
        <v>14</v>
      </c>
      <c r="H106" s="244">
        <f t="shared" si="4"/>
        <v>2.827</v>
      </c>
      <c r="I106" s="244">
        <v>2.57</v>
      </c>
    </row>
    <row r="107" spans="1:9" ht="50.1" customHeight="1" x14ac:dyDescent="0.25">
      <c r="A107" s="228">
        <v>84</v>
      </c>
      <c r="B107" s="229"/>
      <c r="C107" s="234" t="s">
        <v>199</v>
      </c>
      <c r="D107" s="248" t="s">
        <v>200</v>
      </c>
      <c r="E107" s="247">
        <v>0.4</v>
      </c>
      <c r="F107" s="235" t="s">
        <v>175</v>
      </c>
      <c r="G107" s="235" t="s">
        <v>14</v>
      </c>
      <c r="H107" s="244">
        <f t="shared" si="4"/>
        <v>2.827</v>
      </c>
      <c r="I107" s="244">
        <v>2.57</v>
      </c>
    </row>
    <row r="108" spans="1:9" ht="50.1" customHeight="1" x14ac:dyDescent="0.25">
      <c r="A108" s="536">
        <v>85</v>
      </c>
      <c r="B108" s="544"/>
      <c r="C108" s="532"/>
      <c r="D108" s="248" t="s">
        <v>201</v>
      </c>
      <c r="E108" s="247">
        <v>0.35</v>
      </c>
      <c r="F108" s="235"/>
      <c r="G108" s="542" t="s">
        <v>14</v>
      </c>
      <c r="H108" s="244">
        <f t="shared" si="4"/>
        <v>1.375</v>
      </c>
      <c r="I108" s="244">
        <v>1.25</v>
      </c>
    </row>
    <row r="109" spans="1:9" ht="50.1" customHeight="1" x14ac:dyDescent="0.25">
      <c r="A109" s="536"/>
      <c r="B109" s="544"/>
      <c r="C109" s="532"/>
      <c r="D109" s="248" t="s">
        <v>202</v>
      </c>
      <c r="E109" s="247">
        <v>0.35</v>
      </c>
      <c r="F109" s="235"/>
      <c r="G109" s="542"/>
      <c r="H109" s="244">
        <f t="shared" si="4"/>
        <v>1.452</v>
      </c>
      <c r="I109" s="244">
        <v>1.32</v>
      </c>
    </row>
    <row r="110" spans="1:9" ht="50.1" customHeight="1" x14ac:dyDescent="0.25">
      <c r="A110" s="228">
        <v>86</v>
      </c>
      <c r="B110" s="229"/>
      <c r="C110" s="234" t="s">
        <v>203</v>
      </c>
      <c r="D110" s="248" t="s">
        <v>204</v>
      </c>
      <c r="E110" s="247" t="s">
        <v>205</v>
      </c>
      <c r="F110" s="235" t="s">
        <v>119</v>
      </c>
      <c r="G110" s="235" t="s">
        <v>14</v>
      </c>
      <c r="H110" s="244">
        <f t="shared" si="4"/>
        <v>2.585</v>
      </c>
      <c r="I110" s="244">
        <v>2.35</v>
      </c>
    </row>
    <row r="111" spans="1:9" ht="24.95" customHeight="1" x14ac:dyDescent="0.25">
      <c r="A111" s="570" t="s">
        <v>206</v>
      </c>
      <c r="B111" s="570"/>
      <c r="C111" s="570"/>
      <c r="D111" s="570"/>
      <c r="E111" s="570"/>
      <c r="F111" s="570"/>
      <c r="G111" s="570"/>
      <c r="H111" s="570"/>
      <c r="I111" s="570"/>
    </row>
    <row r="112" spans="1:9" ht="30" customHeight="1" x14ac:dyDescent="0.25">
      <c r="A112" s="230" t="s">
        <v>2</v>
      </c>
      <c r="B112" s="571" t="s">
        <v>3</v>
      </c>
      <c r="C112" s="571"/>
      <c r="D112" s="230" t="s">
        <v>4</v>
      </c>
      <c r="E112" s="230" t="s">
        <v>5</v>
      </c>
      <c r="F112" s="230" t="s">
        <v>6</v>
      </c>
      <c r="G112" s="153" t="s">
        <v>7</v>
      </c>
      <c r="H112" s="154" t="s">
        <v>360</v>
      </c>
      <c r="I112" s="154" t="s">
        <v>359</v>
      </c>
    </row>
    <row r="113" spans="1:9" ht="54.95" customHeight="1" x14ac:dyDescent="0.25">
      <c r="A113" s="228">
        <v>87</v>
      </c>
      <c r="B113" s="229"/>
      <c r="C113" s="234" t="s">
        <v>207</v>
      </c>
      <c r="D113" s="248" t="s">
        <v>208</v>
      </c>
      <c r="E113" s="247">
        <v>0.35</v>
      </c>
      <c r="F113" s="235" t="s">
        <v>209</v>
      </c>
      <c r="G113" s="235" t="s">
        <v>34</v>
      </c>
      <c r="H113" s="244">
        <f>I113*10%+I113</f>
        <v>2.1890000000000001</v>
      </c>
      <c r="I113" s="244">
        <v>1.99</v>
      </c>
    </row>
    <row r="114" spans="1:9" ht="54.95" customHeight="1" x14ac:dyDescent="0.25">
      <c r="A114" s="228">
        <v>88</v>
      </c>
      <c r="B114" s="229"/>
      <c r="C114" s="234"/>
      <c r="D114" s="248" t="s">
        <v>210</v>
      </c>
      <c r="E114" s="247" t="s">
        <v>32</v>
      </c>
      <c r="F114" s="235"/>
      <c r="G114" s="235"/>
      <c r="H114" s="244">
        <f t="shared" ref="H114:H133" si="5">I114*10%+I114</f>
        <v>2.266</v>
      </c>
      <c r="I114" s="244">
        <v>2.06</v>
      </c>
    </row>
    <row r="115" spans="1:9" ht="54.95" customHeight="1" x14ac:dyDescent="0.25">
      <c r="A115" s="228">
        <v>89</v>
      </c>
      <c r="B115" s="229"/>
      <c r="C115" s="234" t="s">
        <v>211</v>
      </c>
      <c r="D115" s="248" t="s">
        <v>212</v>
      </c>
      <c r="E115" s="247" t="s">
        <v>103</v>
      </c>
      <c r="F115" s="235" t="s">
        <v>135</v>
      </c>
      <c r="G115" s="235" t="s">
        <v>14</v>
      </c>
      <c r="H115" s="244">
        <f t="shared" si="5"/>
        <v>0.38499999999999995</v>
      </c>
      <c r="I115" s="244">
        <v>0.35</v>
      </c>
    </row>
    <row r="116" spans="1:9" ht="54.95" customHeight="1" x14ac:dyDescent="0.25">
      <c r="A116" s="228">
        <v>90</v>
      </c>
      <c r="B116" s="229"/>
      <c r="C116" s="234" t="s">
        <v>211</v>
      </c>
      <c r="D116" s="248" t="s">
        <v>213</v>
      </c>
      <c r="E116" s="247" t="s">
        <v>103</v>
      </c>
      <c r="F116" s="235" t="s">
        <v>135</v>
      </c>
      <c r="G116" s="235" t="s">
        <v>14</v>
      </c>
      <c r="H116" s="244">
        <f t="shared" si="5"/>
        <v>0.36299999999999999</v>
      </c>
      <c r="I116" s="244">
        <v>0.33</v>
      </c>
    </row>
    <row r="117" spans="1:9" ht="54.95" customHeight="1" x14ac:dyDescent="0.25">
      <c r="A117" s="228">
        <v>91</v>
      </c>
      <c r="B117" s="229"/>
      <c r="C117" s="234" t="s">
        <v>214</v>
      </c>
      <c r="D117" s="190" t="s">
        <v>215</v>
      </c>
      <c r="E117" s="247" t="s">
        <v>70</v>
      </c>
      <c r="F117" s="235" t="s">
        <v>135</v>
      </c>
      <c r="G117" s="235" t="s">
        <v>14</v>
      </c>
      <c r="H117" s="244">
        <f t="shared" si="5"/>
        <v>1.2100000000000002</v>
      </c>
      <c r="I117" s="244">
        <v>1.1000000000000001</v>
      </c>
    </row>
    <row r="118" spans="1:9" ht="54.95" customHeight="1" x14ac:dyDescent="0.25">
      <c r="A118" s="228">
        <v>92</v>
      </c>
      <c r="B118" s="229"/>
      <c r="C118" s="234"/>
      <c r="D118" s="190" t="s">
        <v>216</v>
      </c>
      <c r="E118" s="247">
        <v>0.35</v>
      </c>
      <c r="F118" s="235" t="s">
        <v>143</v>
      </c>
      <c r="G118" s="235" t="s">
        <v>14</v>
      </c>
      <c r="H118" s="244">
        <f t="shared" si="5"/>
        <v>1.2759999999999998</v>
      </c>
      <c r="I118" s="244">
        <v>1.1599999999999999</v>
      </c>
    </row>
    <row r="119" spans="1:9" ht="54.95" customHeight="1" x14ac:dyDescent="0.25">
      <c r="A119" s="228">
        <v>93</v>
      </c>
      <c r="B119" s="229"/>
      <c r="C119" s="234" t="s">
        <v>217</v>
      </c>
      <c r="D119" s="190" t="s">
        <v>218</v>
      </c>
      <c r="E119" s="247">
        <v>0.35</v>
      </c>
      <c r="F119" s="235" t="s">
        <v>143</v>
      </c>
      <c r="G119" s="235" t="s">
        <v>14</v>
      </c>
      <c r="H119" s="244">
        <f t="shared" si="5"/>
        <v>1.2869999999999999</v>
      </c>
      <c r="I119" s="244">
        <v>1.17</v>
      </c>
    </row>
    <row r="120" spans="1:9" ht="54.95" customHeight="1" x14ac:dyDescent="0.25">
      <c r="A120" s="228">
        <v>94</v>
      </c>
      <c r="B120" s="229"/>
      <c r="C120" s="234" t="s">
        <v>219</v>
      </c>
      <c r="D120" s="248" t="s">
        <v>220</v>
      </c>
      <c r="E120" s="247" t="s">
        <v>122</v>
      </c>
      <c r="F120" s="235" t="s">
        <v>143</v>
      </c>
      <c r="G120" s="235" t="s">
        <v>14</v>
      </c>
      <c r="H120" s="244">
        <f t="shared" si="5"/>
        <v>1.2759999999999998</v>
      </c>
      <c r="I120" s="244">
        <v>1.1599999999999999</v>
      </c>
    </row>
    <row r="121" spans="1:9" ht="54.95" customHeight="1" x14ac:dyDescent="0.25">
      <c r="A121" s="228">
        <v>95</v>
      </c>
      <c r="B121" s="229"/>
      <c r="C121" s="234" t="s">
        <v>217</v>
      </c>
      <c r="D121" s="248" t="s">
        <v>221</v>
      </c>
      <c r="E121" s="247">
        <v>0.35</v>
      </c>
      <c r="F121" s="235" t="s">
        <v>143</v>
      </c>
      <c r="G121" s="235" t="s">
        <v>14</v>
      </c>
      <c r="H121" s="244">
        <f t="shared" si="5"/>
        <v>1.2759999999999998</v>
      </c>
      <c r="I121" s="244">
        <v>1.1599999999999999</v>
      </c>
    </row>
    <row r="122" spans="1:9" ht="54.95" customHeight="1" x14ac:dyDescent="0.25">
      <c r="A122" s="228">
        <v>96</v>
      </c>
      <c r="B122" s="229"/>
      <c r="C122" s="234" t="s">
        <v>222</v>
      </c>
      <c r="D122" s="248" t="s">
        <v>223</v>
      </c>
      <c r="E122" s="247">
        <v>0.35</v>
      </c>
      <c r="F122" s="235" t="s">
        <v>224</v>
      </c>
      <c r="G122" s="235" t="s">
        <v>14</v>
      </c>
      <c r="H122" s="244">
        <f t="shared" si="5"/>
        <v>1.452</v>
      </c>
      <c r="I122" s="244">
        <v>1.32</v>
      </c>
    </row>
    <row r="123" spans="1:9" ht="54.95" customHeight="1" x14ac:dyDescent="0.25">
      <c r="A123" s="228">
        <v>97</v>
      </c>
      <c r="B123" s="229"/>
      <c r="C123" s="234" t="s">
        <v>225</v>
      </c>
      <c r="D123" s="248" t="s">
        <v>226</v>
      </c>
      <c r="E123" s="247">
        <v>0.35</v>
      </c>
      <c r="F123" s="235" t="s">
        <v>152</v>
      </c>
      <c r="G123" s="235" t="s">
        <v>14</v>
      </c>
      <c r="H123" s="244">
        <f t="shared" si="5"/>
        <v>3.157</v>
      </c>
      <c r="I123" s="244">
        <v>2.87</v>
      </c>
    </row>
    <row r="124" spans="1:9" ht="54.95" customHeight="1" x14ac:dyDescent="0.25">
      <c r="A124" s="228">
        <v>98</v>
      </c>
      <c r="B124" s="229"/>
      <c r="C124" s="532" t="s">
        <v>227</v>
      </c>
      <c r="D124" s="248" t="s">
        <v>228</v>
      </c>
      <c r="E124" s="247" t="s">
        <v>100</v>
      </c>
      <c r="F124" s="235" t="s">
        <v>14</v>
      </c>
      <c r="G124" s="235" t="s">
        <v>14</v>
      </c>
      <c r="H124" s="244">
        <f t="shared" si="5"/>
        <v>3.5640000000000001</v>
      </c>
      <c r="I124" s="244">
        <v>3.24</v>
      </c>
    </row>
    <row r="125" spans="1:9" ht="54.95" customHeight="1" x14ac:dyDescent="0.25">
      <c r="A125" s="228">
        <v>99</v>
      </c>
      <c r="B125" s="229"/>
      <c r="C125" s="532"/>
      <c r="D125" s="248" t="s">
        <v>229</v>
      </c>
      <c r="E125" s="247" t="s">
        <v>100</v>
      </c>
      <c r="F125" s="235" t="s">
        <v>14</v>
      </c>
      <c r="G125" s="235" t="s">
        <v>14</v>
      </c>
      <c r="H125" s="244">
        <f t="shared" si="5"/>
        <v>4.048</v>
      </c>
      <c r="I125" s="244">
        <v>3.68</v>
      </c>
    </row>
    <row r="126" spans="1:9" ht="54.95" customHeight="1" x14ac:dyDescent="0.25">
      <c r="A126" s="228">
        <v>100</v>
      </c>
      <c r="B126" s="229"/>
      <c r="C126" s="532"/>
      <c r="D126" s="248" t="s">
        <v>230</v>
      </c>
      <c r="E126" s="247" t="s">
        <v>100</v>
      </c>
      <c r="F126" s="235" t="s">
        <v>14</v>
      </c>
      <c r="G126" s="235" t="s">
        <v>14</v>
      </c>
      <c r="H126" s="244">
        <f t="shared" si="5"/>
        <v>4.048</v>
      </c>
      <c r="I126" s="244">
        <v>3.68</v>
      </c>
    </row>
    <row r="127" spans="1:9" ht="54.95" customHeight="1" x14ac:dyDescent="0.25">
      <c r="A127" s="228">
        <v>101</v>
      </c>
      <c r="B127" s="229"/>
      <c r="C127" s="234" t="s">
        <v>231</v>
      </c>
      <c r="D127" s="248" t="s">
        <v>232</v>
      </c>
      <c r="E127" s="247">
        <v>0.35</v>
      </c>
      <c r="F127" s="235" t="s">
        <v>143</v>
      </c>
      <c r="G127" s="235" t="s">
        <v>14</v>
      </c>
      <c r="H127" s="244">
        <f t="shared" si="5"/>
        <v>1.331</v>
      </c>
      <c r="I127" s="244">
        <v>1.21</v>
      </c>
    </row>
    <row r="128" spans="1:9" ht="54.95" customHeight="1" x14ac:dyDescent="0.25">
      <c r="A128" s="228">
        <v>102</v>
      </c>
      <c r="B128" s="229"/>
      <c r="C128" s="234" t="s">
        <v>233</v>
      </c>
      <c r="D128" s="248" t="s">
        <v>234</v>
      </c>
      <c r="E128" s="247">
        <v>0.35</v>
      </c>
      <c r="F128" s="235" t="s">
        <v>209</v>
      </c>
      <c r="G128" s="235" t="s">
        <v>34</v>
      </c>
      <c r="H128" s="244">
        <f t="shared" si="5"/>
        <v>2.024</v>
      </c>
      <c r="I128" s="244">
        <v>1.84</v>
      </c>
    </row>
    <row r="129" spans="1:9" ht="54.95" customHeight="1" x14ac:dyDescent="0.25">
      <c r="A129" s="228">
        <v>103</v>
      </c>
      <c r="B129" s="229"/>
      <c r="C129" s="234" t="s">
        <v>235</v>
      </c>
      <c r="D129" s="248" t="s">
        <v>236</v>
      </c>
      <c r="E129" s="247" t="s">
        <v>103</v>
      </c>
      <c r="F129" s="235" t="s">
        <v>135</v>
      </c>
      <c r="G129" s="235" t="s">
        <v>14</v>
      </c>
      <c r="H129" s="244">
        <f t="shared" si="5"/>
        <v>0.34099999999999997</v>
      </c>
      <c r="I129" s="244">
        <v>0.31</v>
      </c>
    </row>
    <row r="130" spans="1:9" ht="54.95" customHeight="1" x14ac:dyDescent="0.25">
      <c r="A130" s="228">
        <v>104</v>
      </c>
      <c r="B130" s="229"/>
      <c r="C130" s="234" t="s">
        <v>237</v>
      </c>
      <c r="D130" s="248" t="s">
        <v>238</v>
      </c>
      <c r="E130" s="247">
        <v>0.35</v>
      </c>
      <c r="F130" s="235" t="s">
        <v>143</v>
      </c>
      <c r="G130" s="235" t="s">
        <v>14</v>
      </c>
      <c r="H130" s="244">
        <f t="shared" si="5"/>
        <v>1.177</v>
      </c>
      <c r="I130" s="244">
        <v>1.07</v>
      </c>
    </row>
    <row r="131" spans="1:9" ht="54.95" customHeight="1" x14ac:dyDescent="0.25">
      <c r="A131" s="228">
        <v>105</v>
      </c>
      <c r="B131" s="229"/>
      <c r="C131" s="234" t="s">
        <v>239</v>
      </c>
      <c r="D131" s="248" t="s">
        <v>240</v>
      </c>
      <c r="E131" s="247">
        <v>0.35</v>
      </c>
      <c r="F131" s="235" t="s">
        <v>143</v>
      </c>
      <c r="G131" s="235" t="s">
        <v>14</v>
      </c>
      <c r="H131" s="244">
        <f t="shared" si="5"/>
        <v>1.177</v>
      </c>
      <c r="I131" s="244">
        <v>1.07</v>
      </c>
    </row>
    <row r="132" spans="1:9" ht="54.95" customHeight="1" x14ac:dyDescent="0.25">
      <c r="A132" s="228">
        <v>106</v>
      </c>
      <c r="B132" s="229"/>
      <c r="C132" s="234" t="s">
        <v>241</v>
      </c>
      <c r="D132" s="248" t="s">
        <v>242</v>
      </c>
      <c r="E132" s="247">
        <v>0.35</v>
      </c>
      <c r="F132" s="235" t="s">
        <v>224</v>
      </c>
      <c r="G132" s="235" t="s">
        <v>14</v>
      </c>
      <c r="H132" s="244">
        <f t="shared" si="5"/>
        <v>1.419</v>
      </c>
      <c r="I132" s="244">
        <v>1.29</v>
      </c>
    </row>
    <row r="133" spans="1:9" ht="54.95" customHeight="1" x14ac:dyDescent="0.25">
      <c r="A133" s="228">
        <v>107</v>
      </c>
      <c r="B133" s="229"/>
      <c r="C133" s="234" t="s">
        <v>243</v>
      </c>
      <c r="D133" s="248" t="s">
        <v>244</v>
      </c>
      <c r="E133" s="247">
        <v>0.35</v>
      </c>
      <c r="F133" s="235" t="s">
        <v>152</v>
      </c>
      <c r="G133" s="235" t="s">
        <v>14</v>
      </c>
      <c r="H133" s="244">
        <f t="shared" si="5"/>
        <v>2.673</v>
      </c>
      <c r="I133" s="244">
        <v>2.4300000000000002</v>
      </c>
    </row>
    <row r="134" spans="1:9" ht="24.95" customHeight="1" x14ac:dyDescent="0.25">
      <c r="A134" s="570" t="s">
        <v>245</v>
      </c>
      <c r="B134" s="570"/>
      <c r="C134" s="570"/>
      <c r="D134" s="570"/>
      <c r="E134" s="570"/>
      <c r="F134" s="570"/>
      <c r="G134" s="570"/>
      <c r="H134" s="570"/>
      <c r="I134" s="570"/>
    </row>
    <row r="135" spans="1:9" ht="30" customHeight="1" x14ac:dyDescent="0.25">
      <c r="A135" s="230" t="s">
        <v>2</v>
      </c>
      <c r="B135" s="571" t="s">
        <v>3</v>
      </c>
      <c r="C135" s="571"/>
      <c r="D135" s="230" t="s">
        <v>4</v>
      </c>
      <c r="E135" s="230" t="s">
        <v>5</v>
      </c>
      <c r="F135" s="230" t="s">
        <v>6</v>
      </c>
      <c r="G135" s="153" t="s">
        <v>7</v>
      </c>
      <c r="H135" s="154" t="s">
        <v>360</v>
      </c>
      <c r="I135" s="154" t="s">
        <v>359</v>
      </c>
    </row>
    <row r="136" spans="1:9" ht="57.95" customHeight="1" x14ac:dyDescent="0.25">
      <c r="A136" s="228">
        <v>108</v>
      </c>
      <c r="B136" s="229"/>
      <c r="C136" s="234" t="s">
        <v>246</v>
      </c>
      <c r="D136" s="248" t="s">
        <v>247</v>
      </c>
      <c r="E136" s="43" t="s">
        <v>122</v>
      </c>
      <c r="F136" s="235" t="s">
        <v>44</v>
      </c>
      <c r="G136" s="235" t="s">
        <v>34</v>
      </c>
      <c r="H136" s="244">
        <f>I136*10%+I136</f>
        <v>3.0359999999999996</v>
      </c>
      <c r="I136" s="244">
        <v>2.76</v>
      </c>
    </row>
    <row r="137" spans="1:9" ht="57.95" customHeight="1" x14ac:dyDescent="0.25">
      <c r="A137" s="228">
        <v>109</v>
      </c>
      <c r="B137" s="229"/>
      <c r="C137" s="234" t="s">
        <v>248</v>
      </c>
      <c r="D137" s="248" t="s">
        <v>249</v>
      </c>
      <c r="E137" s="247" t="s">
        <v>122</v>
      </c>
      <c r="F137" s="235" t="s">
        <v>250</v>
      </c>
      <c r="G137" s="235" t="s">
        <v>34</v>
      </c>
      <c r="H137" s="244">
        <f t="shared" ref="H137:H153" si="6">I137*10%+I137</f>
        <v>2.1890000000000001</v>
      </c>
      <c r="I137" s="244">
        <v>1.99</v>
      </c>
    </row>
    <row r="138" spans="1:9" ht="57.95" customHeight="1" x14ac:dyDescent="0.25">
      <c r="A138" s="228">
        <v>110</v>
      </c>
      <c r="B138" s="229"/>
      <c r="C138" s="234" t="s">
        <v>251</v>
      </c>
      <c r="D138" s="248" t="s">
        <v>252</v>
      </c>
      <c r="E138" s="247" t="s">
        <v>122</v>
      </c>
      <c r="F138" s="235" t="s">
        <v>250</v>
      </c>
      <c r="G138" s="235" t="s">
        <v>34</v>
      </c>
      <c r="H138" s="244">
        <f t="shared" si="6"/>
        <v>2.1890000000000001</v>
      </c>
      <c r="I138" s="244">
        <v>1.99</v>
      </c>
    </row>
    <row r="139" spans="1:9" ht="57.95" customHeight="1" x14ac:dyDescent="0.25">
      <c r="A139" s="228">
        <v>111</v>
      </c>
      <c r="B139" s="229"/>
      <c r="C139" s="234" t="s">
        <v>253</v>
      </c>
      <c r="D139" s="248" t="s">
        <v>254</v>
      </c>
      <c r="E139" s="247">
        <v>0.35</v>
      </c>
      <c r="F139" s="235" t="s">
        <v>250</v>
      </c>
      <c r="G139" s="235" t="s">
        <v>34</v>
      </c>
      <c r="H139" s="244">
        <f t="shared" si="6"/>
        <v>2.1890000000000001</v>
      </c>
      <c r="I139" s="244">
        <v>1.99</v>
      </c>
    </row>
    <row r="140" spans="1:9" ht="57.95" customHeight="1" x14ac:dyDescent="0.25">
      <c r="A140" s="228">
        <v>112</v>
      </c>
      <c r="B140" s="229"/>
      <c r="C140" s="532" t="s">
        <v>255</v>
      </c>
      <c r="D140" s="248" t="s">
        <v>256</v>
      </c>
      <c r="E140" s="247">
        <v>0.35</v>
      </c>
      <c r="F140" s="235" t="s">
        <v>250</v>
      </c>
      <c r="G140" s="235" t="s">
        <v>34</v>
      </c>
      <c r="H140" s="244">
        <f t="shared" si="6"/>
        <v>2.1890000000000001</v>
      </c>
      <c r="I140" s="244">
        <v>1.99</v>
      </c>
    </row>
    <row r="141" spans="1:9" ht="57.95" customHeight="1" x14ac:dyDescent="0.25">
      <c r="A141" s="228">
        <v>113</v>
      </c>
      <c r="B141" s="229"/>
      <c r="C141" s="532"/>
      <c r="D141" s="248" t="s">
        <v>257</v>
      </c>
      <c r="E141" s="247">
        <v>0.35</v>
      </c>
      <c r="F141" s="235" t="s">
        <v>250</v>
      </c>
      <c r="G141" s="235" t="s">
        <v>34</v>
      </c>
      <c r="H141" s="244">
        <f t="shared" si="6"/>
        <v>2.9480000000000004</v>
      </c>
      <c r="I141" s="244">
        <v>2.68</v>
      </c>
    </row>
    <row r="142" spans="1:9" ht="57.95" customHeight="1" x14ac:dyDescent="0.25">
      <c r="A142" s="228">
        <v>114</v>
      </c>
      <c r="B142" s="229"/>
      <c r="C142" s="532"/>
      <c r="D142" s="248" t="s">
        <v>258</v>
      </c>
      <c r="E142" s="247">
        <v>0.35</v>
      </c>
      <c r="F142" s="235" t="s">
        <v>250</v>
      </c>
      <c r="G142" s="235" t="s">
        <v>34</v>
      </c>
      <c r="H142" s="244">
        <f t="shared" si="6"/>
        <v>3.0359999999999996</v>
      </c>
      <c r="I142" s="244">
        <v>2.76</v>
      </c>
    </row>
    <row r="143" spans="1:9" ht="57.95" customHeight="1" x14ac:dyDescent="0.25">
      <c r="A143" s="228">
        <v>115</v>
      </c>
      <c r="B143" s="229"/>
      <c r="C143" s="234" t="s">
        <v>259</v>
      </c>
      <c r="D143" s="248" t="s">
        <v>260</v>
      </c>
      <c r="E143" s="247">
        <v>0.35</v>
      </c>
      <c r="F143" s="235" t="s">
        <v>250</v>
      </c>
      <c r="G143" s="235" t="s">
        <v>34</v>
      </c>
      <c r="H143" s="244">
        <f t="shared" si="6"/>
        <v>1.089</v>
      </c>
      <c r="I143" s="244">
        <v>0.99</v>
      </c>
    </row>
    <row r="144" spans="1:9" ht="57.95" customHeight="1" x14ac:dyDescent="0.25">
      <c r="A144" s="228">
        <v>116</v>
      </c>
      <c r="B144" s="229"/>
      <c r="C144" s="234" t="s">
        <v>261</v>
      </c>
      <c r="D144" s="248" t="s">
        <v>262</v>
      </c>
      <c r="E144" s="247">
        <v>0.35</v>
      </c>
      <c r="F144" s="235" t="s">
        <v>263</v>
      </c>
      <c r="G144" s="235" t="s">
        <v>14</v>
      </c>
      <c r="H144" s="244">
        <f t="shared" si="6"/>
        <v>2.585</v>
      </c>
      <c r="I144" s="244">
        <v>2.35</v>
      </c>
    </row>
    <row r="145" spans="1:9" ht="57.95" customHeight="1" x14ac:dyDescent="0.25">
      <c r="A145" s="228">
        <v>117</v>
      </c>
      <c r="B145" s="229"/>
      <c r="C145" s="234" t="s">
        <v>264</v>
      </c>
      <c r="D145" s="198" t="s">
        <v>265</v>
      </c>
      <c r="E145" s="247" t="s">
        <v>122</v>
      </c>
      <c r="F145" s="235" t="s">
        <v>263</v>
      </c>
      <c r="G145" s="235" t="s">
        <v>14</v>
      </c>
      <c r="H145" s="244">
        <f t="shared" si="6"/>
        <v>2.343</v>
      </c>
      <c r="I145" s="244">
        <v>2.13</v>
      </c>
    </row>
    <row r="146" spans="1:9" ht="57.95" customHeight="1" x14ac:dyDescent="0.25">
      <c r="A146" s="228">
        <v>118</v>
      </c>
      <c r="B146" s="229"/>
      <c r="C146" s="234" t="s">
        <v>266</v>
      </c>
      <c r="D146" s="248" t="s">
        <v>267</v>
      </c>
      <c r="E146" s="247" t="s">
        <v>122</v>
      </c>
      <c r="F146" s="235" t="s">
        <v>263</v>
      </c>
      <c r="G146" s="235" t="s">
        <v>14</v>
      </c>
      <c r="H146" s="244">
        <f t="shared" si="6"/>
        <v>2.508</v>
      </c>
      <c r="I146" s="244">
        <v>2.2799999999999998</v>
      </c>
    </row>
    <row r="147" spans="1:9" ht="57.95" customHeight="1" x14ac:dyDescent="0.25">
      <c r="A147" s="228">
        <v>119</v>
      </c>
      <c r="B147" s="229"/>
      <c r="C147" s="234" t="s">
        <v>268</v>
      </c>
      <c r="D147" s="248" t="s">
        <v>269</v>
      </c>
      <c r="E147" s="247" t="s">
        <v>122</v>
      </c>
      <c r="F147" s="235" t="s">
        <v>263</v>
      </c>
      <c r="G147" s="235" t="s">
        <v>14</v>
      </c>
      <c r="H147" s="244">
        <f t="shared" si="6"/>
        <v>2.343</v>
      </c>
      <c r="I147" s="244">
        <v>2.13</v>
      </c>
    </row>
    <row r="148" spans="1:9" ht="57.95" customHeight="1" x14ac:dyDescent="0.25">
      <c r="A148" s="228">
        <v>120</v>
      </c>
      <c r="B148" s="544"/>
      <c r="C148" s="44" t="s">
        <v>270</v>
      </c>
      <c r="D148" s="248" t="s">
        <v>271</v>
      </c>
      <c r="E148" s="247" t="s">
        <v>272</v>
      </c>
      <c r="F148" s="542" t="s">
        <v>14</v>
      </c>
      <c r="G148" s="542" t="s">
        <v>14</v>
      </c>
      <c r="H148" s="244">
        <f t="shared" si="6"/>
        <v>0</v>
      </c>
      <c r="I148" s="244">
        <v>0</v>
      </c>
    </row>
    <row r="149" spans="1:9" ht="57.95" customHeight="1" x14ac:dyDescent="0.25">
      <c r="A149" s="228">
        <v>121</v>
      </c>
      <c r="B149" s="544"/>
      <c r="C149" s="44"/>
      <c r="D149" s="248" t="s">
        <v>271</v>
      </c>
      <c r="E149" s="247" t="s">
        <v>273</v>
      </c>
      <c r="F149" s="542"/>
      <c r="G149" s="542"/>
      <c r="H149" s="244">
        <f t="shared" si="6"/>
        <v>19.811</v>
      </c>
      <c r="I149" s="244">
        <v>18.010000000000002</v>
      </c>
    </row>
    <row r="150" spans="1:9" ht="57.95" customHeight="1" x14ac:dyDescent="0.25">
      <c r="A150" s="228">
        <v>122</v>
      </c>
      <c r="B150" s="544"/>
      <c r="C150" s="44"/>
      <c r="D150" s="248" t="s">
        <v>271</v>
      </c>
      <c r="E150" s="247" t="s">
        <v>274</v>
      </c>
      <c r="F150" s="542"/>
      <c r="G150" s="542"/>
      <c r="H150" s="244">
        <f t="shared" si="6"/>
        <v>25.883000000000003</v>
      </c>
      <c r="I150" s="244">
        <v>23.53</v>
      </c>
    </row>
    <row r="151" spans="1:9" ht="57.95" customHeight="1" x14ac:dyDescent="0.25">
      <c r="A151" s="228">
        <f t="shared" ref="A151" si="7">A150+1</f>
        <v>123</v>
      </c>
      <c r="B151" s="544"/>
      <c r="C151" s="44"/>
      <c r="D151" s="248" t="s">
        <v>271</v>
      </c>
      <c r="E151" s="247" t="s">
        <v>275</v>
      </c>
      <c r="F151" s="542"/>
      <c r="G151" s="542"/>
      <c r="H151" s="244">
        <f t="shared" si="6"/>
        <v>29.116999999999997</v>
      </c>
      <c r="I151" s="244">
        <v>26.47</v>
      </c>
    </row>
    <row r="152" spans="1:9" ht="57.95" customHeight="1" x14ac:dyDescent="0.25">
      <c r="A152" s="228">
        <v>124</v>
      </c>
      <c r="B152" s="544"/>
      <c r="C152" s="44"/>
      <c r="D152" s="248" t="s">
        <v>276</v>
      </c>
      <c r="E152" s="247" t="s">
        <v>277</v>
      </c>
      <c r="F152" s="542"/>
      <c r="G152" s="542"/>
      <c r="H152" s="244">
        <f t="shared" si="6"/>
        <v>31.140999999999998</v>
      </c>
      <c r="I152" s="244">
        <v>28.31</v>
      </c>
    </row>
    <row r="153" spans="1:9" ht="57.95" customHeight="1" x14ac:dyDescent="0.25">
      <c r="A153" s="228">
        <v>125</v>
      </c>
      <c r="B153" s="544"/>
      <c r="C153" s="44"/>
      <c r="D153" s="248" t="s">
        <v>278</v>
      </c>
      <c r="E153" s="247" t="s">
        <v>277</v>
      </c>
      <c r="F153" s="542"/>
      <c r="G153" s="542"/>
      <c r="H153" s="244">
        <f t="shared" si="6"/>
        <v>33.967999999999996</v>
      </c>
      <c r="I153" s="244">
        <v>30.88</v>
      </c>
    </row>
    <row r="154" spans="1:9" ht="24.95" customHeight="1" x14ac:dyDescent="0.25">
      <c r="A154" s="570" t="s">
        <v>279</v>
      </c>
      <c r="B154" s="570"/>
      <c r="C154" s="570"/>
      <c r="D154" s="570"/>
      <c r="E154" s="570"/>
      <c r="F154" s="570"/>
      <c r="G154" s="570"/>
      <c r="H154" s="570"/>
      <c r="I154" s="570"/>
    </row>
    <row r="155" spans="1:9" ht="30" customHeight="1" x14ac:dyDescent="0.25">
      <c r="A155" s="230" t="s">
        <v>2</v>
      </c>
      <c r="B155" s="571" t="s">
        <v>3</v>
      </c>
      <c r="C155" s="571"/>
      <c r="D155" s="230" t="s">
        <v>4</v>
      </c>
      <c r="E155" s="230" t="s">
        <v>5</v>
      </c>
      <c r="F155" s="230" t="s">
        <v>6</v>
      </c>
      <c r="G155" s="153" t="s">
        <v>7</v>
      </c>
      <c r="H155" s="154" t="s">
        <v>360</v>
      </c>
      <c r="I155" s="154" t="s">
        <v>359</v>
      </c>
    </row>
    <row r="156" spans="1:9" ht="57.95" customHeight="1" x14ac:dyDescent="0.25">
      <c r="A156" s="228">
        <f>A153+1</f>
        <v>126</v>
      </c>
      <c r="B156" s="229"/>
      <c r="C156" s="234" t="s">
        <v>280</v>
      </c>
      <c r="D156" s="248" t="s">
        <v>281</v>
      </c>
      <c r="E156" s="247" t="s">
        <v>70</v>
      </c>
      <c r="F156" s="235" t="s">
        <v>282</v>
      </c>
      <c r="G156" s="235" t="s">
        <v>34</v>
      </c>
      <c r="H156" s="244">
        <f>I156*10%+I156</f>
        <v>4.851</v>
      </c>
      <c r="I156" s="244">
        <v>4.41</v>
      </c>
    </row>
    <row r="157" spans="1:9" ht="57.95" customHeight="1" x14ac:dyDescent="0.25">
      <c r="A157" s="228">
        <f>A156+1</f>
        <v>127</v>
      </c>
      <c r="B157" s="229"/>
      <c r="C157" s="234" t="s">
        <v>283</v>
      </c>
      <c r="D157" s="248" t="s">
        <v>284</v>
      </c>
      <c r="E157" s="247">
        <v>0.5</v>
      </c>
      <c r="F157" s="235" t="s">
        <v>97</v>
      </c>
      <c r="G157" s="235" t="s">
        <v>14</v>
      </c>
      <c r="H157" s="244">
        <f t="shared" ref="H157:H158" si="8">I157*10%+I157</f>
        <v>0.81399999999999995</v>
      </c>
      <c r="I157" s="244">
        <v>0.74</v>
      </c>
    </row>
    <row r="158" spans="1:9" ht="57.95" customHeight="1" x14ac:dyDescent="0.25">
      <c r="A158" s="228">
        <f>A157+1</f>
        <v>128</v>
      </c>
      <c r="B158" s="229"/>
      <c r="C158" s="234" t="s">
        <v>285</v>
      </c>
      <c r="D158" s="248" t="s">
        <v>286</v>
      </c>
      <c r="E158" s="247">
        <v>0.35</v>
      </c>
      <c r="F158" s="235" t="s">
        <v>287</v>
      </c>
      <c r="G158" s="235" t="s">
        <v>14</v>
      </c>
      <c r="H158" s="244">
        <f t="shared" si="8"/>
        <v>4.6859999999999999</v>
      </c>
      <c r="I158" s="244">
        <v>4.26</v>
      </c>
    </row>
    <row r="159" spans="1:9" ht="24.95" customHeight="1" x14ac:dyDescent="0.25">
      <c r="A159" s="570" t="s">
        <v>288</v>
      </c>
      <c r="B159" s="570"/>
      <c r="C159" s="570"/>
      <c r="D159" s="570"/>
      <c r="E159" s="570"/>
      <c r="F159" s="570"/>
      <c r="G159" s="570"/>
      <c r="H159" s="570"/>
      <c r="I159" s="570"/>
    </row>
    <row r="160" spans="1:9" ht="30" customHeight="1" x14ac:dyDescent="0.25">
      <c r="A160" s="230" t="s">
        <v>2</v>
      </c>
      <c r="B160" s="571" t="s">
        <v>3</v>
      </c>
      <c r="C160" s="571"/>
      <c r="D160" s="230" t="s">
        <v>4</v>
      </c>
      <c r="E160" s="230" t="s">
        <v>5</v>
      </c>
      <c r="F160" s="230" t="s">
        <v>6</v>
      </c>
      <c r="G160" s="153" t="s">
        <v>7</v>
      </c>
      <c r="H160" s="154" t="s">
        <v>360</v>
      </c>
      <c r="I160" s="154" t="s">
        <v>359</v>
      </c>
    </row>
    <row r="161" spans="1:9" ht="57.95" customHeight="1" x14ac:dyDescent="0.25">
      <c r="A161" s="228">
        <f>SUM(A158+1)</f>
        <v>129</v>
      </c>
      <c r="B161" s="531"/>
      <c r="C161" s="532" t="s">
        <v>289</v>
      </c>
      <c r="D161" s="587" t="s">
        <v>290</v>
      </c>
      <c r="E161" s="247" t="s">
        <v>291</v>
      </c>
      <c r="F161" s="542" t="s">
        <v>14</v>
      </c>
      <c r="G161" s="542" t="s">
        <v>14</v>
      </c>
      <c r="H161" s="244">
        <f>I161*10%+I161</f>
        <v>13.343</v>
      </c>
      <c r="I161" s="244">
        <v>12.13</v>
      </c>
    </row>
    <row r="162" spans="1:9" ht="57.95" customHeight="1" x14ac:dyDescent="0.25">
      <c r="A162" s="228">
        <f>A161+1</f>
        <v>130</v>
      </c>
      <c r="B162" s="531"/>
      <c r="C162" s="532"/>
      <c r="D162" s="587"/>
      <c r="E162" s="247" t="s">
        <v>292</v>
      </c>
      <c r="F162" s="542"/>
      <c r="G162" s="542"/>
      <c r="H162" s="244">
        <f t="shared" ref="H162:H163" si="9">I162*10%+I162</f>
        <v>14.959999999999999</v>
      </c>
      <c r="I162" s="244">
        <v>13.6</v>
      </c>
    </row>
    <row r="163" spans="1:9" ht="57.95" customHeight="1" x14ac:dyDescent="0.25">
      <c r="A163" s="228">
        <f>A162+1</f>
        <v>131</v>
      </c>
      <c r="B163" s="236"/>
      <c r="C163" s="234" t="s">
        <v>293</v>
      </c>
      <c r="D163" s="248" t="s">
        <v>294</v>
      </c>
      <c r="E163" s="247"/>
      <c r="F163" s="235" t="s">
        <v>14</v>
      </c>
      <c r="G163" s="235" t="s">
        <v>14</v>
      </c>
      <c r="H163" s="244">
        <f t="shared" si="9"/>
        <v>6.468</v>
      </c>
      <c r="I163" s="244">
        <v>5.88</v>
      </c>
    </row>
    <row r="164" spans="1:9" ht="24.95" customHeight="1" x14ac:dyDescent="0.25">
      <c r="A164" s="570" t="s">
        <v>295</v>
      </c>
      <c r="B164" s="570"/>
      <c r="C164" s="570"/>
      <c r="D164" s="570"/>
      <c r="E164" s="570"/>
      <c r="F164" s="570"/>
      <c r="G164" s="570"/>
      <c r="H164" s="570"/>
      <c r="I164" s="570"/>
    </row>
    <row r="165" spans="1:9" ht="30" customHeight="1" x14ac:dyDescent="0.25">
      <c r="A165" s="230" t="s">
        <v>2</v>
      </c>
      <c r="B165" s="571" t="s">
        <v>3</v>
      </c>
      <c r="C165" s="571"/>
      <c r="D165" s="230" t="s">
        <v>4</v>
      </c>
      <c r="E165" s="230" t="s">
        <v>5</v>
      </c>
      <c r="F165" s="230" t="s">
        <v>6</v>
      </c>
      <c r="G165" s="153" t="s">
        <v>7</v>
      </c>
      <c r="H165" s="154" t="s">
        <v>360</v>
      </c>
      <c r="I165" s="154" t="s">
        <v>359</v>
      </c>
    </row>
    <row r="166" spans="1:9" ht="57.95" customHeight="1" x14ac:dyDescent="0.25">
      <c r="A166" s="228">
        <f>A163+1</f>
        <v>132</v>
      </c>
      <c r="B166" s="236"/>
      <c r="C166" s="234" t="s">
        <v>296</v>
      </c>
      <c r="D166" s="248" t="s">
        <v>297</v>
      </c>
      <c r="E166" s="247" t="s">
        <v>298</v>
      </c>
      <c r="F166" s="235" t="s">
        <v>14</v>
      </c>
      <c r="G166" s="235" t="s">
        <v>14</v>
      </c>
      <c r="H166" s="244">
        <f>I166*10%+I166</f>
        <v>11.318999999999999</v>
      </c>
      <c r="I166" s="244">
        <v>10.29</v>
      </c>
    </row>
    <row r="167" spans="1:9" ht="57.95" customHeight="1" x14ac:dyDescent="0.25">
      <c r="A167" s="228">
        <v>134</v>
      </c>
      <c r="B167" s="236"/>
      <c r="C167" s="234" t="s">
        <v>299</v>
      </c>
      <c r="D167" s="248" t="s">
        <v>300</v>
      </c>
      <c r="E167" s="247" t="s">
        <v>85</v>
      </c>
      <c r="F167" s="235" t="s">
        <v>14</v>
      </c>
      <c r="G167" s="235" t="s">
        <v>14</v>
      </c>
      <c r="H167" s="244">
        <f t="shared" ref="H167:H172" si="10">I167*10%+I167</f>
        <v>28.314</v>
      </c>
      <c r="I167" s="244">
        <v>25.74</v>
      </c>
    </row>
    <row r="168" spans="1:9" ht="57.95" customHeight="1" x14ac:dyDescent="0.25">
      <c r="A168" s="228">
        <f>A167+1</f>
        <v>135</v>
      </c>
      <c r="B168" s="236"/>
      <c r="C168" s="234" t="s">
        <v>301</v>
      </c>
      <c r="D168" s="248" t="s">
        <v>302</v>
      </c>
      <c r="E168" s="247" t="s">
        <v>70</v>
      </c>
      <c r="F168" s="235" t="s">
        <v>14</v>
      </c>
      <c r="G168" s="235" t="s">
        <v>14</v>
      </c>
      <c r="H168" s="244">
        <f t="shared" si="10"/>
        <v>36.399000000000001</v>
      </c>
      <c r="I168" s="244">
        <v>33.090000000000003</v>
      </c>
    </row>
    <row r="169" spans="1:9" ht="57.95" customHeight="1" x14ac:dyDescent="0.25">
      <c r="A169" s="228">
        <f>A168+1</f>
        <v>136</v>
      </c>
      <c r="B169" s="236"/>
      <c r="C169" s="234" t="s">
        <v>296</v>
      </c>
      <c r="D169" s="248" t="s">
        <v>303</v>
      </c>
      <c r="E169" s="247" t="s">
        <v>70</v>
      </c>
      <c r="F169" s="235" t="s">
        <v>14</v>
      </c>
      <c r="G169" s="235" t="s">
        <v>14</v>
      </c>
      <c r="H169" s="244">
        <f t="shared" si="10"/>
        <v>1.133</v>
      </c>
      <c r="I169" s="244">
        <v>1.03</v>
      </c>
    </row>
    <row r="170" spans="1:9" ht="57.95" customHeight="1" x14ac:dyDescent="0.25">
      <c r="A170" s="228">
        <f>A169+1</f>
        <v>137</v>
      </c>
      <c r="B170" s="236"/>
      <c r="C170" s="234" t="s">
        <v>304</v>
      </c>
      <c r="D170" s="248" t="s">
        <v>305</v>
      </c>
      <c r="E170" s="247" t="s">
        <v>70</v>
      </c>
      <c r="F170" s="235" t="s">
        <v>14</v>
      </c>
      <c r="G170" s="235" t="s">
        <v>14</v>
      </c>
      <c r="H170" s="244">
        <f t="shared" si="10"/>
        <v>0.60500000000000009</v>
      </c>
      <c r="I170" s="244">
        <v>0.55000000000000004</v>
      </c>
    </row>
    <row r="171" spans="1:9" ht="57.95" customHeight="1" x14ac:dyDescent="0.25">
      <c r="A171" s="228">
        <f>A170+1</f>
        <v>138</v>
      </c>
      <c r="B171" s="236"/>
      <c r="C171" s="234" t="s">
        <v>306</v>
      </c>
      <c r="D171" s="248" t="s">
        <v>307</v>
      </c>
      <c r="E171" s="247" t="s">
        <v>70</v>
      </c>
      <c r="F171" s="235" t="s">
        <v>14</v>
      </c>
      <c r="G171" s="235" t="s">
        <v>14</v>
      </c>
      <c r="H171" s="244">
        <f t="shared" si="10"/>
        <v>0.60500000000000009</v>
      </c>
      <c r="I171" s="244">
        <v>0.55000000000000004</v>
      </c>
    </row>
    <row r="172" spans="1:9" ht="57.95" customHeight="1" x14ac:dyDescent="0.25">
      <c r="A172" s="228">
        <f>A171+1</f>
        <v>139</v>
      </c>
      <c r="B172" s="47"/>
      <c r="C172" s="47" t="s">
        <v>308</v>
      </c>
      <c r="D172" s="200" t="s">
        <v>309</v>
      </c>
      <c r="E172" s="47"/>
      <c r="F172" s="47" t="s">
        <v>14</v>
      </c>
      <c r="G172" s="47" t="s">
        <v>14</v>
      </c>
      <c r="H172" s="244">
        <f t="shared" si="10"/>
        <v>52.569000000000003</v>
      </c>
      <c r="I172" s="244">
        <v>47.79</v>
      </c>
    </row>
    <row r="173" spans="1:9" ht="24.95" customHeight="1" x14ac:dyDescent="0.25">
      <c r="A173" s="570" t="s">
        <v>310</v>
      </c>
      <c r="B173" s="570"/>
      <c r="C173" s="570"/>
      <c r="D173" s="570"/>
      <c r="E173" s="570"/>
      <c r="F173" s="570"/>
      <c r="G173" s="570"/>
      <c r="H173" s="570"/>
      <c r="I173" s="570"/>
    </row>
    <row r="174" spans="1:9" ht="30" customHeight="1" x14ac:dyDescent="0.25">
      <c r="A174" s="230" t="s">
        <v>2</v>
      </c>
      <c r="B174" s="571" t="s">
        <v>3</v>
      </c>
      <c r="C174" s="571"/>
      <c r="D174" s="230" t="s">
        <v>4</v>
      </c>
      <c r="E174" s="230" t="s">
        <v>5</v>
      </c>
      <c r="F174" s="230" t="s">
        <v>6</v>
      </c>
      <c r="G174" s="153" t="s">
        <v>7</v>
      </c>
      <c r="H174" s="154" t="s">
        <v>360</v>
      </c>
      <c r="I174" s="154" t="s">
        <v>359</v>
      </c>
    </row>
    <row r="175" spans="1:9" ht="57.95" customHeight="1" x14ac:dyDescent="0.25">
      <c r="A175" s="228">
        <f>SUM(A172+1)</f>
        <v>140</v>
      </c>
      <c r="B175" s="229"/>
      <c r="C175" s="234" t="s">
        <v>311</v>
      </c>
      <c r="D175" s="248" t="s">
        <v>312</v>
      </c>
      <c r="E175" s="247" t="s">
        <v>313</v>
      </c>
      <c r="F175" s="37" t="s">
        <v>314</v>
      </c>
      <c r="G175" s="49" t="s">
        <v>315</v>
      </c>
      <c r="H175" s="244">
        <f>I175*10%+I175</f>
        <v>9.702</v>
      </c>
      <c r="I175" s="244">
        <v>8.82</v>
      </c>
    </row>
    <row r="176" spans="1:9" ht="57.95" customHeight="1" x14ac:dyDescent="0.25">
      <c r="A176" s="228">
        <f>A175+1</f>
        <v>141</v>
      </c>
      <c r="B176" s="229"/>
      <c r="C176" s="234" t="s">
        <v>316</v>
      </c>
      <c r="D176" s="248" t="s">
        <v>317</v>
      </c>
      <c r="E176" s="50" t="s">
        <v>318</v>
      </c>
      <c r="F176" s="37" t="s">
        <v>315</v>
      </c>
      <c r="G176" s="49" t="s">
        <v>14</v>
      </c>
      <c r="H176" s="244">
        <f t="shared" ref="H176:H180" si="11">I176*10%+I176</f>
        <v>23.056000000000001</v>
      </c>
      <c r="I176" s="244">
        <v>20.96</v>
      </c>
    </row>
    <row r="177" spans="1:9" ht="57.95" customHeight="1" x14ac:dyDescent="0.25">
      <c r="A177" s="228">
        <f>A176+1</f>
        <v>142</v>
      </c>
      <c r="B177" s="229"/>
      <c r="C177" s="234" t="s">
        <v>319</v>
      </c>
      <c r="D177" s="248" t="s">
        <v>320</v>
      </c>
      <c r="E177" s="50" t="s">
        <v>318</v>
      </c>
      <c r="F177" s="37" t="s">
        <v>315</v>
      </c>
      <c r="G177" s="49" t="s">
        <v>14</v>
      </c>
      <c r="H177" s="244">
        <f t="shared" si="11"/>
        <v>60.664999999999999</v>
      </c>
      <c r="I177" s="244">
        <v>55.15</v>
      </c>
    </row>
    <row r="178" spans="1:9" ht="57.95" customHeight="1" x14ac:dyDescent="0.25">
      <c r="A178" s="228">
        <f>A177+1</f>
        <v>143</v>
      </c>
      <c r="B178" s="229"/>
      <c r="C178" s="234" t="s">
        <v>321</v>
      </c>
      <c r="D178" s="248" t="s">
        <v>322</v>
      </c>
      <c r="E178" s="50" t="s">
        <v>318</v>
      </c>
      <c r="F178" s="37" t="s">
        <v>315</v>
      </c>
      <c r="G178" s="49" t="s">
        <v>14</v>
      </c>
      <c r="H178" s="244">
        <f t="shared" si="11"/>
        <v>60.664999999999999</v>
      </c>
      <c r="I178" s="244">
        <v>55.15</v>
      </c>
    </row>
    <row r="179" spans="1:9" ht="57.95" customHeight="1" x14ac:dyDescent="0.25">
      <c r="A179" s="228">
        <f>A178+1</f>
        <v>144</v>
      </c>
      <c r="B179" s="229"/>
      <c r="C179" s="234" t="s">
        <v>323</v>
      </c>
      <c r="D179" s="190" t="s">
        <v>324</v>
      </c>
      <c r="E179" s="50" t="s">
        <v>318</v>
      </c>
      <c r="F179" s="37" t="s">
        <v>325</v>
      </c>
      <c r="G179" s="49" t="s">
        <v>14</v>
      </c>
      <c r="H179" s="244">
        <f t="shared" si="11"/>
        <v>6.0609999999999999</v>
      </c>
      <c r="I179" s="244">
        <v>5.51</v>
      </c>
    </row>
    <row r="180" spans="1:9" ht="57.95" customHeight="1" x14ac:dyDescent="0.25">
      <c r="A180" s="228">
        <f>A179+1</f>
        <v>145</v>
      </c>
      <c r="B180" s="229"/>
      <c r="C180" s="234" t="s">
        <v>326</v>
      </c>
      <c r="D180" s="190" t="s">
        <v>327</v>
      </c>
      <c r="E180" s="50" t="s">
        <v>318</v>
      </c>
      <c r="F180" s="37" t="s">
        <v>175</v>
      </c>
      <c r="G180" s="49" t="s">
        <v>14</v>
      </c>
      <c r="H180" s="244">
        <f t="shared" si="11"/>
        <v>3.641</v>
      </c>
      <c r="I180" s="244">
        <v>3.31</v>
      </c>
    </row>
    <row r="181" spans="1:9" ht="24.95" customHeight="1" x14ac:dyDescent="0.25">
      <c r="A181" s="572" t="s">
        <v>328</v>
      </c>
      <c r="B181" s="572"/>
      <c r="C181" s="572"/>
      <c r="D181" s="572"/>
      <c r="E181" s="572"/>
      <c r="F181" s="572"/>
      <c r="G181" s="572"/>
      <c r="H181" s="572"/>
      <c r="I181" s="572"/>
    </row>
    <row r="182" spans="1:9" ht="24.95" customHeight="1" x14ac:dyDescent="0.25">
      <c r="A182" s="540" t="s">
        <v>329</v>
      </c>
      <c r="B182" s="540"/>
      <c r="C182" s="540"/>
      <c r="D182" s="540"/>
      <c r="E182" s="540"/>
      <c r="F182" s="540"/>
      <c r="G182" s="540"/>
      <c r="H182" s="540"/>
      <c r="I182" s="540"/>
    </row>
    <row r="183" spans="1:9" ht="24.95" customHeight="1" x14ac:dyDescent="0.25">
      <c r="A183" s="540" t="s">
        <v>330</v>
      </c>
      <c r="B183" s="540"/>
      <c r="C183" s="540"/>
      <c r="D183" s="540"/>
      <c r="E183" s="540"/>
      <c r="F183" s="540"/>
      <c r="G183" s="540"/>
      <c r="H183" s="51"/>
      <c r="I183" s="52"/>
    </row>
    <row r="184" spans="1:9" ht="24.95" customHeight="1" x14ac:dyDescent="0.25">
      <c r="A184" s="534" t="s">
        <v>331</v>
      </c>
      <c r="B184" s="534"/>
      <c r="C184" s="534"/>
      <c r="D184" s="534"/>
      <c r="E184" s="534"/>
      <c r="F184" s="534"/>
      <c r="G184" s="534"/>
      <c r="H184" s="53"/>
      <c r="I184" s="52"/>
    </row>
    <row r="185" spans="1:9" ht="24.95" customHeight="1" x14ac:dyDescent="0.25">
      <c r="A185" s="534" t="s">
        <v>332</v>
      </c>
      <c r="B185" s="534"/>
      <c r="C185" s="534"/>
      <c r="D185" s="534"/>
      <c r="E185" s="534"/>
      <c r="F185" s="534"/>
      <c r="G185" s="534"/>
      <c r="H185" s="53"/>
      <c r="I185" s="52"/>
    </row>
    <row r="186" spans="1:9" ht="24.95" customHeight="1" x14ac:dyDescent="0.25">
      <c r="A186" s="571" t="s">
        <v>333</v>
      </c>
      <c r="B186" s="571"/>
      <c r="C186" s="571"/>
      <c r="D186" s="571"/>
      <c r="E186" s="230" t="s">
        <v>334</v>
      </c>
      <c r="F186" s="230" t="s">
        <v>335</v>
      </c>
      <c r="G186" s="155" t="s">
        <v>7</v>
      </c>
      <c r="H186" s="154" t="s">
        <v>360</v>
      </c>
      <c r="I186" s="154" t="s">
        <v>359</v>
      </c>
    </row>
    <row r="187" spans="1:9" ht="57.95" customHeight="1" x14ac:dyDescent="0.25">
      <c r="A187" s="536">
        <f>A180+1</f>
        <v>146</v>
      </c>
      <c r="B187" s="537"/>
      <c r="C187" s="532"/>
      <c r="D187" s="586" t="s">
        <v>337</v>
      </c>
      <c r="E187" s="201" t="s">
        <v>338</v>
      </c>
      <c r="F187" s="201" t="s">
        <v>339</v>
      </c>
      <c r="G187" s="201" t="s">
        <v>340</v>
      </c>
      <c r="H187" s="244">
        <f>I187*10%+I187</f>
        <v>15.367000000000001</v>
      </c>
      <c r="I187" s="244">
        <v>13.97</v>
      </c>
    </row>
    <row r="188" spans="1:9" ht="57.95" customHeight="1" x14ac:dyDescent="0.25">
      <c r="A188" s="536"/>
      <c r="B188" s="537"/>
      <c r="C188" s="532"/>
      <c r="D188" s="586"/>
      <c r="E188" s="203" t="s">
        <v>341</v>
      </c>
      <c r="F188" s="203" t="s">
        <v>339</v>
      </c>
      <c r="G188" s="203" t="s">
        <v>340</v>
      </c>
      <c r="H188" s="244">
        <f t="shared" ref="H188:H201" si="12">I188*10%+I188</f>
        <v>21.835000000000001</v>
      </c>
      <c r="I188" s="244">
        <v>19.850000000000001</v>
      </c>
    </row>
    <row r="189" spans="1:9" ht="57.95" customHeight="1" x14ac:dyDescent="0.25">
      <c r="A189" s="536"/>
      <c r="B189" s="537"/>
      <c r="C189" s="532"/>
      <c r="D189" s="586"/>
      <c r="E189" s="201" t="s">
        <v>342</v>
      </c>
      <c r="F189" s="201" t="s">
        <v>339</v>
      </c>
      <c r="G189" s="201" t="s">
        <v>340</v>
      </c>
      <c r="H189" s="244">
        <f t="shared" si="12"/>
        <v>29.524000000000001</v>
      </c>
      <c r="I189" s="244">
        <v>26.84</v>
      </c>
    </row>
    <row r="190" spans="1:9" ht="57.95" customHeight="1" x14ac:dyDescent="0.25">
      <c r="A190" s="536"/>
      <c r="B190" s="537"/>
      <c r="C190" s="532"/>
      <c r="D190" s="586"/>
      <c r="E190" s="203" t="s">
        <v>343</v>
      </c>
      <c r="F190" s="203" t="s">
        <v>339</v>
      </c>
      <c r="G190" s="203" t="s">
        <v>340</v>
      </c>
      <c r="H190" s="244">
        <f t="shared" si="12"/>
        <v>35.991999999999997</v>
      </c>
      <c r="I190" s="244">
        <v>32.72</v>
      </c>
    </row>
    <row r="191" spans="1:9" ht="57.95" customHeight="1" x14ac:dyDescent="0.25">
      <c r="A191" s="536"/>
      <c r="B191" s="537"/>
      <c r="C191" s="532"/>
      <c r="D191" s="586"/>
      <c r="E191" s="201" t="s">
        <v>344</v>
      </c>
      <c r="F191" s="201" t="s">
        <v>339</v>
      </c>
      <c r="G191" s="201" t="s">
        <v>340</v>
      </c>
      <c r="H191" s="244">
        <f t="shared" si="12"/>
        <v>43.680999999999997</v>
      </c>
      <c r="I191" s="244">
        <v>39.71</v>
      </c>
    </row>
    <row r="192" spans="1:9" ht="57.95" customHeight="1" x14ac:dyDescent="0.25">
      <c r="A192" s="536"/>
      <c r="B192" s="537"/>
      <c r="C192" s="532"/>
      <c r="D192" s="586"/>
      <c r="E192" s="203" t="s">
        <v>345</v>
      </c>
      <c r="F192" s="203" t="s">
        <v>339</v>
      </c>
      <c r="G192" s="203" t="s">
        <v>340</v>
      </c>
      <c r="H192" s="244">
        <f t="shared" si="12"/>
        <v>50.951999999999998</v>
      </c>
      <c r="I192" s="244">
        <v>46.32</v>
      </c>
    </row>
    <row r="193" spans="1:9" ht="57.95" customHeight="1" x14ac:dyDescent="0.25">
      <c r="A193" s="536"/>
      <c r="B193" s="537"/>
      <c r="C193" s="532"/>
      <c r="D193" s="586"/>
      <c r="E193" s="201" t="s">
        <v>346</v>
      </c>
      <c r="F193" s="201" t="s">
        <v>339</v>
      </c>
      <c r="G193" s="201" t="s">
        <v>340</v>
      </c>
      <c r="H193" s="244">
        <f t="shared" si="12"/>
        <v>58.233999999999995</v>
      </c>
      <c r="I193" s="244">
        <v>52.94</v>
      </c>
    </row>
    <row r="194" spans="1:9" ht="24.95" customHeight="1" x14ac:dyDescent="0.25">
      <c r="A194" s="573" t="s">
        <v>347</v>
      </c>
      <c r="B194" s="574"/>
      <c r="C194" s="574"/>
      <c r="D194" s="575"/>
      <c r="E194" s="230" t="s">
        <v>334</v>
      </c>
      <c r="F194" s="230" t="s">
        <v>335</v>
      </c>
      <c r="G194" s="155" t="s">
        <v>7</v>
      </c>
      <c r="H194" s="154" t="s">
        <v>360</v>
      </c>
      <c r="I194" s="154" t="s">
        <v>359</v>
      </c>
    </row>
    <row r="195" spans="1:9" ht="57.95" customHeight="1" x14ac:dyDescent="0.25">
      <c r="A195" s="530">
        <f>A187+1</f>
        <v>147</v>
      </c>
      <c r="B195" s="531"/>
      <c r="C195" s="532"/>
      <c r="D195" s="586" t="s">
        <v>337</v>
      </c>
      <c r="E195" s="201" t="s">
        <v>348</v>
      </c>
      <c r="F195" s="201" t="s">
        <v>349</v>
      </c>
      <c r="G195" s="202" t="s">
        <v>14</v>
      </c>
      <c r="H195" s="244">
        <f t="shared" si="12"/>
        <v>1.254</v>
      </c>
      <c r="I195" s="244">
        <v>1.1399999999999999</v>
      </c>
    </row>
    <row r="196" spans="1:9" ht="57.95" customHeight="1" x14ac:dyDescent="0.25">
      <c r="A196" s="530"/>
      <c r="B196" s="531"/>
      <c r="C196" s="532"/>
      <c r="D196" s="586"/>
      <c r="E196" s="203" t="s">
        <v>350</v>
      </c>
      <c r="F196" s="203" t="s">
        <v>349</v>
      </c>
      <c r="G196" s="204" t="s">
        <v>14</v>
      </c>
      <c r="H196" s="244">
        <f t="shared" si="12"/>
        <v>1.496</v>
      </c>
      <c r="I196" s="244">
        <v>1.36</v>
      </c>
    </row>
    <row r="197" spans="1:9" ht="57.95" customHeight="1" x14ac:dyDescent="0.25">
      <c r="A197" s="530"/>
      <c r="B197" s="531"/>
      <c r="C197" s="532"/>
      <c r="D197" s="586"/>
      <c r="E197" s="201" t="s">
        <v>351</v>
      </c>
      <c r="F197" s="201" t="s">
        <v>349</v>
      </c>
      <c r="G197" s="202" t="s">
        <v>14</v>
      </c>
      <c r="H197" s="244">
        <f t="shared" si="12"/>
        <v>1.496</v>
      </c>
      <c r="I197" s="244">
        <v>1.36</v>
      </c>
    </row>
    <row r="198" spans="1:9" ht="57.95" customHeight="1" x14ac:dyDescent="0.25">
      <c r="A198" s="530"/>
      <c r="B198" s="531"/>
      <c r="C198" s="532"/>
      <c r="D198" s="586"/>
      <c r="E198" s="203" t="s">
        <v>352</v>
      </c>
      <c r="F198" s="203" t="s">
        <v>349</v>
      </c>
      <c r="G198" s="204" t="s">
        <v>14</v>
      </c>
      <c r="H198" s="244">
        <f t="shared" si="12"/>
        <v>1.782</v>
      </c>
      <c r="I198" s="244">
        <v>1.62</v>
      </c>
    </row>
    <row r="199" spans="1:9" ht="57.95" customHeight="1" x14ac:dyDescent="0.25">
      <c r="A199" s="530"/>
      <c r="B199" s="531"/>
      <c r="C199" s="532"/>
      <c r="D199" s="586"/>
      <c r="E199" s="201" t="s">
        <v>353</v>
      </c>
      <c r="F199" s="201" t="s">
        <v>349</v>
      </c>
      <c r="G199" s="202" t="s">
        <v>14</v>
      </c>
      <c r="H199" s="244">
        <f t="shared" si="12"/>
        <v>2.024</v>
      </c>
      <c r="I199" s="244">
        <v>1.84</v>
      </c>
    </row>
    <row r="200" spans="1:9" ht="57.95" customHeight="1" x14ac:dyDescent="0.25">
      <c r="A200" s="530"/>
      <c r="B200" s="531"/>
      <c r="C200" s="532"/>
      <c r="D200" s="586"/>
      <c r="E200" s="203" t="s">
        <v>354</v>
      </c>
      <c r="F200" s="203" t="s">
        <v>349</v>
      </c>
      <c r="G200" s="204" t="s">
        <v>14</v>
      </c>
      <c r="H200" s="244">
        <f t="shared" si="12"/>
        <v>2.101</v>
      </c>
      <c r="I200" s="244">
        <v>1.91</v>
      </c>
    </row>
    <row r="201" spans="1:9" ht="57.95" customHeight="1" x14ac:dyDescent="0.25">
      <c r="A201" s="530"/>
      <c r="B201" s="531"/>
      <c r="C201" s="532"/>
      <c r="D201" s="586"/>
      <c r="E201" s="201" t="s">
        <v>355</v>
      </c>
      <c r="F201" s="201" t="s">
        <v>349</v>
      </c>
      <c r="G201" s="202" t="s">
        <v>14</v>
      </c>
      <c r="H201" s="244">
        <f t="shared" si="12"/>
        <v>2.827</v>
      </c>
      <c r="I201" s="244">
        <v>2.57</v>
      </c>
    </row>
    <row r="202" spans="1:9" ht="39.950000000000003" customHeight="1" x14ac:dyDescent="0.25">
      <c r="A202" s="61"/>
      <c r="B202" s="61"/>
      <c r="H202" s="65"/>
    </row>
    <row r="203" spans="1:9" ht="39.950000000000003" customHeight="1" x14ac:dyDescent="0.25">
      <c r="A203" s="61"/>
      <c r="B203" s="61"/>
      <c r="H203" s="65"/>
    </row>
    <row r="204" spans="1:9" ht="39.950000000000003" customHeight="1" x14ac:dyDescent="0.25">
      <c r="A204" s="61"/>
      <c r="B204" s="61"/>
      <c r="H204" s="65"/>
    </row>
    <row r="205" spans="1:9" ht="48" customHeight="1" x14ac:dyDescent="0.25">
      <c r="A205" s="61"/>
      <c r="B205" s="61"/>
      <c r="H205" s="65"/>
    </row>
    <row r="206" spans="1:9" ht="57" customHeight="1" x14ac:dyDescent="0.25">
      <c r="A206" s="67"/>
      <c r="B206" s="67"/>
    </row>
    <row r="207" spans="1:9" s="28" customFormat="1" ht="48" customHeight="1" x14ac:dyDescent="0.25">
      <c r="A207" s="1"/>
      <c r="B207" s="1"/>
      <c r="D207" s="62"/>
      <c r="E207" s="63"/>
      <c r="F207" s="63"/>
      <c r="G207" s="64"/>
      <c r="H207" s="68"/>
      <c r="I207" s="66"/>
    </row>
    <row r="208" spans="1:9" s="28" customFormat="1" ht="63.75" customHeight="1" x14ac:dyDescent="0.25">
      <c r="A208" s="1"/>
      <c r="B208" s="1"/>
      <c r="D208" s="62"/>
      <c r="E208" s="63"/>
      <c r="F208" s="63"/>
      <c r="G208" s="64"/>
      <c r="H208" s="68"/>
      <c r="I208" s="66"/>
    </row>
    <row r="209" spans="1:9" s="28" customFormat="1" ht="24.95" customHeight="1" x14ac:dyDescent="0.25">
      <c r="A209" s="1"/>
      <c r="B209" s="1"/>
      <c r="D209" s="62"/>
      <c r="E209" s="63"/>
      <c r="F209" s="63"/>
      <c r="G209" s="64"/>
      <c r="H209" s="68"/>
      <c r="I209" s="66"/>
    </row>
    <row r="210" spans="1:9" s="28" customFormat="1" ht="24.95" customHeight="1" x14ac:dyDescent="0.25">
      <c r="A210" s="1"/>
      <c r="B210" s="1"/>
      <c r="D210" s="62"/>
      <c r="E210" s="63"/>
      <c r="F210" s="63"/>
      <c r="G210" s="64"/>
      <c r="H210" s="68"/>
      <c r="I210" s="66"/>
    </row>
    <row r="211" spans="1:9" s="28" customFormat="1" ht="24.95" customHeight="1" x14ac:dyDescent="0.25">
      <c r="A211" s="1"/>
      <c r="B211" s="1"/>
      <c r="D211" s="62"/>
      <c r="E211" s="63"/>
      <c r="F211" s="63"/>
      <c r="G211" s="64"/>
      <c r="H211" s="68"/>
      <c r="I211" s="66"/>
    </row>
    <row r="212" spans="1:9" s="28" customFormat="1" ht="24.95" customHeight="1" x14ac:dyDescent="0.25">
      <c r="A212" s="1"/>
      <c r="B212" s="1"/>
      <c r="D212" s="62"/>
      <c r="E212" s="63"/>
      <c r="F212" s="63"/>
      <c r="G212" s="64"/>
      <c r="H212" s="68"/>
      <c r="I212" s="66"/>
    </row>
    <row r="213" spans="1:9" s="28" customFormat="1" ht="24.95" customHeight="1" x14ac:dyDescent="0.25">
      <c r="A213" s="1"/>
      <c r="B213" s="1"/>
      <c r="D213" s="62"/>
      <c r="E213" s="63"/>
      <c r="F213" s="63"/>
      <c r="G213" s="64"/>
      <c r="H213" s="68"/>
      <c r="I213" s="66"/>
    </row>
    <row r="214" spans="1:9" s="28" customFormat="1" ht="30" customHeight="1" x14ac:dyDescent="0.25">
      <c r="A214" s="1"/>
      <c r="B214" s="1"/>
      <c r="D214" s="62"/>
      <c r="E214" s="63"/>
      <c r="F214" s="63"/>
      <c r="G214" s="64"/>
      <c r="H214" s="68"/>
      <c r="I214" s="66"/>
    </row>
    <row r="215" spans="1:9" s="28" customFormat="1" ht="28.5" customHeight="1" x14ac:dyDescent="0.25">
      <c r="A215" s="1"/>
      <c r="B215" s="1"/>
      <c r="D215" s="62"/>
      <c r="E215" s="63"/>
      <c r="F215" s="63"/>
      <c r="G215" s="64"/>
      <c r="H215" s="68"/>
      <c r="I215" s="66"/>
    </row>
    <row r="216" spans="1:9" s="28" customFormat="1" ht="32.25" customHeight="1" x14ac:dyDescent="0.25">
      <c r="A216" s="1"/>
      <c r="B216" s="1"/>
      <c r="D216" s="62"/>
      <c r="E216" s="63"/>
      <c r="F216" s="63"/>
      <c r="G216" s="64"/>
      <c r="H216" s="68"/>
      <c r="I216" s="66"/>
    </row>
    <row r="217" spans="1:9" s="28" customFormat="1" ht="24.95" customHeight="1" x14ac:dyDescent="0.25">
      <c r="A217" s="1"/>
      <c r="B217" s="1"/>
      <c r="D217" s="62"/>
      <c r="E217" s="63"/>
      <c r="F217" s="63"/>
      <c r="G217" s="64"/>
      <c r="H217" s="68"/>
      <c r="I217" s="66"/>
    </row>
    <row r="218" spans="1:9" s="28" customFormat="1" ht="24.95" customHeight="1" x14ac:dyDescent="0.25">
      <c r="A218" s="1"/>
      <c r="B218" s="1"/>
      <c r="D218" s="62"/>
      <c r="E218" s="63"/>
      <c r="F218" s="63"/>
      <c r="G218" s="64"/>
      <c r="H218" s="68"/>
      <c r="I218" s="66"/>
    </row>
    <row r="219" spans="1:9" s="28" customFormat="1" ht="27" customHeight="1" x14ac:dyDescent="0.25">
      <c r="A219" s="1"/>
      <c r="B219" s="1"/>
      <c r="D219" s="62"/>
      <c r="E219" s="63"/>
      <c r="F219" s="63"/>
      <c r="G219" s="64"/>
      <c r="H219" s="68"/>
      <c r="I219" s="66"/>
    </row>
    <row r="220" spans="1:9" s="28" customFormat="1" ht="28.5" customHeight="1" x14ac:dyDescent="0.25">
      <c r="A220" s="1"/>
      <c r="B220" s="1"/>
      <c r="D220" s="62"/>
      <c r="E220" s="63"/>
      <c r="F220" s="63"/>
      <c r="G220" s="64"/>
      <c r="H220" s="68"/>
      <c r="I220" s="66"/>
    </row>
    <row r="221" spans="1:9" ht="27" customHeight="1" x14ac:dyDescent="0.25"/>
    <row r="222" spans="1:9" ht="26.25" customHeight="1" x14ac:dyDescent="0.25"/>
    <row r="223" spans="1:9" ht="24.75" customHeight="1" x14ac:dyDescent="0.25"/>
    <row r="224" spans="1:9" ht="21" customHeight="1" x14ac:dyDescent="0.25"/>
    <row r="225" ht="17.25" customHeight="1" x14ac:dyDescent="0.25"/>
    <row r="226" ht="19.5" customHeight="1" x14ac:dyDescent="0.25"/>
    <row r="227" ht="38.25" customHeight="1" x14ac:dyDescent="0.25"/>
    <row r="228" ht="20.25" customHeight="1" x14ac:dyDescent="0.25"/>
    <row r="229" ht="19.5" customHeight="1" x14ac:dyDescent="0.25"/>
  </sheetData>
  <mergeCells count="115">
    <mergeCell ref="A194:D194"/>
    <mergeCell ref="A195:A201"/>
    <mergeCell ref="B195:B201"/>
    <mergeCell ref="C195:C201"/>
    <mergeCell ref="D195:D201"/>
    <mergeCell ref="A183:G183"/>
    <mergeCell ref="A184:G184"/>
    <mergeCell ref="A185:G185"/>
    <mergeCell ref="A186:D186"/>
    <mergeCell ref="A187:A193"/>
    <mergeCell ref="B187:B193"/>
    <mergeCell ref="C187:C193"/>
    <mergeCell ref="D187:D193"/>
    <mergeCell ref="A164:I164"/>
    <mergeCell ref="B165:C165"/>
    <mergeCell ref="A173:I173"/>
    <mergeCell ref="B174:C174"/>
    <mergeCell ref="A181:I181"/>
    <mergeCell ref="A182:I182"/>
    <mergeCell ref="B160:C160"/>
    <mergeCell ref="B161:B162"/>
    <mergeCell ref="C161:C162"/>
    <mergeCell ref="D161:D162"/>
    <mergeCell ref="F161:F162"/>
    <mergeCell ref="G161:G162"/>
    <mergeCell ref="B148:B153"/>
    <mergeCell ref="F148:F153"/>
    <mergeCell ref="G148:G153"/>
    <mergeCell ref="A154:I154"/>
    <mergeCell ref="B155:C155"/>
    <mergeCell ref="A159:I159"/>
    <mergeCell ref="A111:I111"/>
    <mergeCell ref="B112:C112"/>
    <mergeCell ref="C124:C126"/>
    <mergeCell ref="A134:I134"/>
    <mergeCell ref="B135:C135"/>
    <mergeCell ref="C140:C142"/>
    <mergeCell ref="C102:C103"/>
    <mergeCell ref="D102:D103"/>
    <mergeCell ref="A108:A109"/>
    <mergeCell ref="B108:B109"/>
    <mergeCell ref="C108:C109"/>
    <mergeCell ref="G108:G109"/>
    <mergeCell ref="A86:A87"/>
    <mergeCell ref="A89:I89"/>
    <mergeCell ref="B90:C90"/>
    <mergeCell ref="A91:A92"/>
    <mergeCell ref="B91:B92"/>
    <mergeCell ref="C91:C92"/>
    <mergeCell ref="D91:D92"/>
    <mergeCell ref="F91:F92"/>
    <mergeCell ref="G91:G92"/>
    <mergeCell ref="A71:A72"/>
    <mergeCell ref="A74:A75"/>
    <mergeCell ref="A78:A79"/>
    <mergeCell ref="A80:A81"/>
    <mergeCell ref="A82:A83"/>
    <mergeCell ref="A84:A85"/>
    <mergeCell ref="B67:B68"/>
    <mergeCell ref="C67:C68"/>
    <mergeCell ref="F67:F68"/>
    <mergeCell ref="G67:G68"/>
    <mergeCell ref="A69:I69"/>
    <mergeCell ref="B70:C70"/>
    <mergeCell ref="B47:B48"/>
    <mergeCell ref="E47:E48"/>
    <mergeCell ref="F47:F48"/>
    <mergeCell ref="G47:G48"/>
    <mergeCell ref="A50:I50"/>
    <mergeCell ref="B51:C51"/>
    <mergeCell ref="B38:B39"/>
    <mergeCell ref="C38:C39"/>
    <mergeCell ref="E38:E39"/>
    <mergeCell ref="F38:F39"/>
    <mergeCell ref="G38:G39"/>
    <mergeCell ref="B40:B41"/>
    <mergeCell ref="E40:E41"/>
    <mergeCell ref="F40:F41"/>
    <mergeCell ref="G40:G41"/>
    <mergeCell ref="B32:B33"/>
    <mergeCell ref="C32:C33"/>
    <mergeCell ref="F32:F33"/>
    <mergeCell ref="G32:G33"/>
    <mergeCell ref="B35:B36"/>
    <mergeCell ref="C35:C36"/>
    <mergeCell ref="F35:F36"/>
    <mergeCell ref="G35:G36"/>
    <mergeCell ref="E20:E21"/>
    <mergeCell ref="F20:F21"/>
    <mergeCell ref="G20:G21"/>
    <mergeCell ref="A23:I23"/>
    <mergeCell ref="B24:C24"/>
    <mergeCell ref="B30:B31"/>
    <mergeCell ref="C30:C31"/>
    <mergeCell ref="E30:E31"/>
    <mergeCell ref="F30:F31"/>
    <mergeCell ref="G30:G31"/>
    <mergeCell ref="I7:I8"/>
    <mergeCell ref="A13:A14"/>
    <mergeCell ref="B13:B14"/>
    <mergeCell ref="E13:E14"/>
    <mergeCell ref="F13:F14"/>
    <mergeCell ref="G13:G14"/>
    <mergeCell ref="H13:H14"/>
    <mergeCell ref="I13:I14"/>
    <mergeCell ref="A1:I2"/>
    <mergeCell ref="A4:I4"/>
    <mergeCell ref="B5:C5"/>
    <mergeCell ref="A7:A8"/>
    <mergeCell ref="B7:B8"/>
    <mergeCell ref="C7:C8"/>
    <mergeCell ref="E7:E8"/>
    <mergeCell ref="F7:F8"/>
    <mergeCell ref="G7:G8"/>
    <mergeCell ref="H7:H8"/>
  </mergeCells>
  <pageMargins left="0.51181102362204722" right="0.11811023622047245" top="0.35433070866141736" bottom="0.35433070866141736" header="0" footer="0"/>
  <pageSetup paperSize="9" scale="61" orientation="portrait" r:id="rId1"/>
  <rowBreaks count="7" manualBreakCount="7">
    <brk id="29" max="8" man="1"/>
    <brk id="57" max="8" man="1"/>
    <brk id="83" max="8" man="1"/>
    <brk id="110" max="8" man="1"/>
    <brk id="133" max="8" man="1"/>
    <brk id="153" max="8" man="1"/>
    <brk id="180" max="8" man="1"/>
  </rowBreaks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83636D-C7D5-4550-B60F-496EC5440902}">
  <dimension ref="A1:I229"/>
  <sheetViews>
    <sheetView topLeftCell="A50" zoomScaleNormal="100" workbookViewId="0">
      <selection activeCell="L57" sqref="L57"/>
    </sheetView>
  </sheetViews>
  <sheetFormatPr defaultRowHeight="12" customHeight="1" x14ac:dyDescent="0.25"/>
  <cols>
    <col min="1" max="1" width="8.140625" style="1" customWidth="1"/>
    <col min="2" max="2" width="10.42578125" style="1" customWidth="1"/>
    <col min="3" max="3" width="8" style="28" customWidth="1"/>
    <col min="4" max="4" width="45.7109375" style="62" customWidth="1"/>
    <col min="5" max="6" width="12.7109375" style="63" customWidth="1"/>
    <col min="7" max="7" width="9.7109375" style="64" customWidth="1"/>
    <col min="8" max="8" width="20.7109375" style="68" customWidth="1"/>
    <col min="9" max="9" width="20.7109375" style="66" customWidth="1"/>
    <col min="10" max="16384" width="9.140625" style="1"/>
  </cols>
  <sheetData>
    <row r="1" spans="1:9" ht="26.25" customHeight="1" x14ac:dyDescent="0.25">
      <c r="A1" s="551" t="s">
        <v>0</v>
      </c>
      <c r="B1" s="551"/>
      <c r="C1" s="551"/>
      <c r="D1" s="551"/>
      <c r="E1" s="551"/>
      <c r="F1" s="551"/>
      <c r="G1" s="551"/>
      <c r="H1" s="551"/>
      <c r="I1" s="551"/>
    </row>
    <row r="2" spans="1:9" ht="47.25" customHeight="1" x14ac:dyDescent="0.25">
      <c r="A2" s="551"/>
      <c r="B2" s="551"/>
      <c r="C2" s="551"/>
      <c r="D2" s="551"/>
      <c r="E2" s="551"/>
      <c r="F2" s="551"/>
      <c r="G2" s="551"/>
      <c r="H2" s="551"/>
      <c r="I2" s="551"/>
    </row>
    <row r="3" spans="1:9" ht="18.75" customHeight="1" x14ac:dyDescent="0.25">
      <c r="A3" s="2"/>
      <c r="B3" s="2"/>
      <c r="C3" s="2"/>
      <c r="D3" s="3"/>
      <c r="E3" s="2"/>
      <c r="F3" s="2"/>
      <c r="G3" s="2"/>
      <c r="H3" s="4"/>
      <c r="I3" s="5" t="s">
        <v>391</v>
      </c>
    </row>
    <row r="4" spans="1:9" ht="24.95" customHeight="1" x14ac:dyDescent="0.25">
      <c r="A4" s="570"/>
      <c r="B4" s="570"/>
      <c r="C4" s="570"/>
      <c r="D4" s="570"/>
      <c r="E4" s="570"/>
      <c r="F4" s="570"/>
      <c r="G4" s="570"/>
      <c r="H4" s="570"/>
      <c r="I4" s="570"/>
    </row>
    <row r="5" spans="1:9" ht="30" customHeight="1" x14ac:dyDescent="0.25">
      <c r="A5" s="249" t="s">
        <v>2</v>
      </c>
      <c r="B5" s="571" t="s">
        <v>3</v>
      </c>
      <c r="C5" s="571"/>
      <c r="D5" s="249" t="s">
        <v>4</v>
      </c>
      <c r="E5" s="249" t="s">
        <v>5</v>
      </c>
      <c r="F5" s="249" t="s">
        <v>6</v>
      </c>
      <c r="G5" s="153" t="s">
        <v>7</v>
      </c>
      <c r="H5" s="154" t="s">
        <v>360</v>
      </c>
      <c r="I5" s="154" t="s">
        <v>359</v>
      </c>
    </row>
    <row r="6" spans="1:9" ht="50.1" customHeight="1" x14ac:dyDescent="0.25">
      <c r="A6" s="256">
        <v>1</v>
      </c>
      <c r="B6" s="255"/>
      <c r="C6" s="257" t="s">
        <v>10</v>
      </c>
      <c r="D6" s="186" t="s">
        <v>385</v>
      </c>
      <c r="E6" s="260" t="s">
        <v>12</v>
      </c>
      <c r="F6" s="260" t="s">
        <v>13</v>
      </c>
      <c r="G6" s="262" t="s">
        <v>14</v>
      </c>
      <c r="H6" s="265">
        <f>I6*10%+I6</f>
        <v>33.967999999999996</v>
      </c>
      <c r="I6" s="265">
        <v>30.88</v>
      </c>
    </row>
    <row r="7" spans="1:9" ht="50.1" customHeight="1" x14ac:dyDescent="0.25">
      <c r="A7" s="556">
        <v>2</v>
      </c>
      <c r="B7" s="558"/>
      <c r="C7" s="558" t="s">
        <v>15</v>
      </c>
      <c r="D7" s="187" t="s">
        <v>386</v>
      </c>
      <c r="E7" s="523" t="s">
        <v>12</v>
      </c>
      <c r="F7" s="523" t="s">
        <v>13</v>
      </c>
      <c r="G7" s="525" t="s">
        <v>14</v>
      </c>
      <c r="H7" s="591">
        <f t="shared" ref="H7:H22" si="0">I7*10%+I7</f>
        <v>33.967999999999996</v>
      </c>
      <c r="I7" s="591">
        <v>30.88</v>
      </c>
    </row>
    <row r="8" spans="1:9" ht="50.1" customHeight="1" x14ac:dyDescent="0.25">
      <c r="A8" s="557"/>
      <c r="B8" s="559"/>
      <c r="C8" s="559"/>
      <c r="D8" s="187" t="s">
        <v>387</v>
      </c>
      <c r="E8" s="524"/>
      <c r="F8" s="524"/>
      <c r="G8" s="526"/>
      <c r="H8" s="592"/>
      <c r="I8" s="592"/>
    </row>
    <row r="9" spans="1:9" ht="50.1" customHeight="1" x14ac:dyDescent="0.25">
      <c r="A9" s="256">
        <v>3</v>
      </c>
      <c r="B9" s="255"/>
      <c r="C9" s="257" t="s">
        <v>18</v>
      </c>
      <c r="D9" s="187" t="s">
        <v>373</v>
      </c>
      <c r="E9" s="258" t="s">
        <v>20</v>
      </c>
      <c r="F9" s="258" t="s">
        <v>13</v>
      </c>
      <c r="G9" s="259" t="s">
        <v>14</v>
      </c>
      <c r="H9" s="265">
        <f t="shared" si="0"/>
        <v>36.805999999999997</v>
      </c>
      <c r="I9" s="265">
        <v>33.46</v>
      </c>
    </row>
    <row r="10" spans="1:9" ht="50.1" customHeight="1" x14ac:dyDescent="0.25">
      <c r="A10" s="254">
        <v>4</v>
      </c>
      <c r="B10" s="251"/>
      <c r="C10" s="250"/>
      <c r="D10" s="266" t="s">
        <v>374</v>
      </c>
      <c r="E10" s="260" t="s">
        <v>20</v>
      </c>
      <c r="F10" s="261" t="s">
        <v>14</v>
      </c>
      <c r="G10" s="261" t="s">
        <v>14</v>
      </c>
      <c r="H10" s="265">
        <f t="shared" si="0"/>
        <v>44.891000000000005</v>
      </c>
      <c r="I10" s="265">
        <v>40.81</v>
      </c>
    </row>
    <row r="11" spans="1:9" ht="50.1" customHeight="1" x14ac:dyDescent="0.25">
      <c r="A11" s="254">
        <v>5</v>
      </c>
      <c r="B11" s="251"/>
      <c r="C11" s="250"/>
      <c r="D11" s="266" t="s">
        <v>375</v>
      </c>
      <c r="E11" s="260" t="s">
        <v>20</v>
      </c>
      <c r="F11" s="261" t="s">
        <v>14</v>
      </c>
      <c r="G11" s="261" t="s">
        <v>14</v>
      </c>
      <c r="H11" s="265">
        <f t="shared" si="0"/>
        <v>44.891000000000005</v>
      </c>
      <c r="I11" s="265">
        <v>40.81</v>
      </c>
    </row>
    <row r="12" spans="1:9" ht="50.1" customHeight="1" x14ac:dyDescent="0.25">
      <c r="A12" s="254">
        <v>6</v>
      </c>
      <c r="B12" s="251"/>
      <c r="C12" s="250"/>
      <c r="D12" s="266" t="s">
        <v>376</v>
      </c>
      <c r="E12" s="260" t="s">
        <v>20</v>
      </c>
      <c r="F12" s="261" t="s">
        <v>14</v>
      </c>
      <c r="G12" s="261" t="s">
        <v>14</v>
      </c>
      <c r="H12" s="265">
        <f t="shared" si="0"/>
        <v>44.891000000000005</v>
      </c>
      <c r="I12" s="265">
        <v>40.81</v>
      </c>
    </row>
    <row r="13" spans="1:9" s="28" customFormat="1" ht="50.1" customHeight="1" x14ac:dyDescent="0.25">
      <c r="A13" s="536">
        <v>7</v>
      </c>
      <c r="B13" s="544"/>
      <c r="C13" s="250"/>
      <c r="D13" s="266" t="s">
        <v>377</v>
      </c>
      <c r="E13" s="546" t="s">
        <v>20</v>
      </c>
      <c r="F13" s="547" t="s">
        <v>14</v>
      </c>
      <c r="G13" s="547" t="s">
        <v>14</v>
      </c>
      <c r="H13" s="591">
        <f t="shared" si="0"/>
        <v>44.891000000000005</v>
      </c>
      <c r="I13" s="591">
        <v>40.81</v>
      </c>
    </row>
    <row r="14" spans="1:9" s="28" customFormat="1" ht="50.1" customHeight="1" x14ac:dyDescent="0.25">
      <c r="A14" s="536"/>
      <c r="B14" s="544"/>
      <c r="C14" s="250"/>
      <c r="D14" s="266" t="s">
        <v>378</v>
      </c>
      <c r="E14" s="546"/>
      <c r="F14" s="547"/>
      <c r="G14" s="547"/>
      <c r="H14" s="592"/>
      <c r="I14" s="592"/>
    </row>
    <row r="15" spans="1:9" s="28" customFormat="1" ht="50.1" customHeight="1" x14ac:dyDescent="0.25">
      <c r="A15" s="254">
        <v>8</v>
      </c>
      <c r="B15" s="251"/>
      <c r="C15" s="250"/>
      <c r="D15" s="266" t="s">
        <v>379</v>
      </c>
      <c r="E15" s="260" t="s">
        <v>20</v>
      </c>
      <c r="F15" s="261" t="s">
        <v>14</v>
      </c>
      <c r="G15" s="261" t="s">
        <v>14</v>
      </c>
      <c r="H15" s="265">
        <f t="shared" si="0"/>
        <v>45.298000000000002</v>
      </c>
      <c r="I15" s="265">
        <v>41.18</v>
      </c>
    </row>
    <row r="16" spans="1:9" s="28" customFormat="1" ht="50.1" customHeight="1" x14ac:dyDescent="0.25">
      <c r="A16" s="254">
        <v>9</v>
      </c>
      <c r="B16" s="251"/>
      <c r="C16" s="250"/>
      <c r="D16" s="266" t="s">
        <v>356</v>
      </c>
      <c r="E16" s="260"/>
      <c r="F16" s="261" t="s">
        <v>14</v>
      </c>
      <c r="G16" s="261" t="s">
        <v>14</v>
      </c>
      <c r="H16" s="265">
        <f t="shared" si="0"/>
        <v>113.23399999999999</v>
      </c>
      <c r="I16" s="265">
        <v>102.94</v>
      </c>
    </row>
    <row r="17" spans="1:9" ht="50.1" customHeight="1" x14ac:dyDescent="0.25">
      <c r="A17" s="254">
        <v>10</v>
      </c>
      <c r="B17" s="251"/>
      <c r="C17" s="250"/>
      <c r="D17" s="266" t="s">
        <v>27</v>
      </c>
      <c r="E17" s="260" t="s">
        <v>20</v>
      </c>
      <c r="F17" s="261" t="s">
        <v>14</v>
      </c>
      <c r="G17" s="261" t="s">
        <v>14</v>
      </c>
      <c r="H17" s="265">
        <f t="shared" si="0"/>
        <v>392.28199999999998</v>
      </c>
      <c r="I17" s="265">
        <v>356.62</v>
      </c>
    </row>
    <row r="18" spans="1:9" ht="50.1" customHeight="1" x14ac:dyDescent="0.25">
      <c r="A18" s="254">
        <v>11</v>
      </c>
      <c r="B18" s="251"/>
      <c r="C18" s="250"/>
      <c r="D18" s="266" t="s">
        <v>28</v>
      </c>
      <c r="E18" s="260" t="s">
        <v>20</v>
      </c>
      <c r="F18" s="261" t="s">
        <v>14</v>
      </c>
      <c r="G18" s="261" t="s">
        <v>14</v>
      </c>
      <c r="H18" s="265">
        <f t="shared" si="0"/>
        <v>392.28199999999998</v>
      </c>
      <c r="I18" s="265">
        <v>356.62</v>
      </c>
    </row>
    <row r="19" spans="1:9" ht="50.1" customHeight="1" x14ac:dyDescent="0.25">
      <c r="A19" s="254">
        <v>12</v>
      </c>
      <c r="B19" s="251"/>
      <c r="C19" s="250"/>
      <c r="D19" s="187" t="s">
        <v>380</v>
      </c>
      <c r="E19" s="260" t="s">
        <v>12</v>
      </c>
      <c r="F19" s="260" t="s">
        <v>13</v>
      </c>
      <c r="G19" s="262" t="s">
        <v>14</v>
      </c>
      <c r="H19" s="265">
        <f t="shared" si="0"/>
        <v>38.016000000000005</v>
      </c>
      <c r="I19" s="265">
        <v>34.56</v>
      </c>
    </row>
    <row r="20" spans="1:9" ht="50.1" customHeight="1" x14ac:dyDescent="0.25">
      <c r="A20" s="254">
        <v>13</v>
      </c>
      <c r="B20" s="251"/>
      <c r="C20" s="250"/>
      <c r="D20" s="187" t="s">
        <v>381</v>
      </c>
      <c r="E20" s="523" t="s">
        <v>12</v>
      </c>
      <c r="F20" s="523" t="s">
        <v>13</v>
      </c>
      <c r="G20" s="525" t="s">
        <v>14</v>
      </c>
      <c r="H20" s="265">
        <f t="shared" si="0"/>
        <v>38.016000000000005</v>
      </c>
      <c r="I20" s="265">
        <v>34.56</v>
      </c>
    </row>
    <row r="21" spans="1:9" ht="50.1" customHeight="1" x14ac:dyDescent="0.25">
      <c r="A21" s="254">
        <v>14</v>
      </c>
      <c r="B21" s="251"/>
      <c r="C21" s="250"/>
      <c r="D21" s="187" t="s">
        <v>382</v>
      </c>
      <c r="E21" s="524"/>
      <c r="F21" s="524"/>
      <c r="G21" s="526"/>
      <c r="H21" s="265">
        <f t="shared" si="0"/>
        <v>38.016000000000005</v>
      </c>
      <c r="I21" s="265">
        <v>34.56</v>
      </c>
    </row>
    <row r="22" spans="1:9" ht="50.1" customHeight="1" x14ac:dyDescent="0.25">
      <c r="A22" s="254">
        <v>15</v>
      </c>
      <c r="B22" s="251"/>
      <c r="C22" s="250"/>
      <c r="D22" s="187" t="s">
        <v>383</v>
      </c>
      <c r="E22" s="258" t="s">
        <v>20</v>
      </c>
      <c r="F22" s="258" t="s">
        <v>13</v>
      </c>
      <c r="G22" s="259" t="s">
        <v>14</v>
      </c>
      <c r="H22" s="265">
        <f t="shared" si="0"/>
        <v>40.436</v>
      </c>
      <c r="I22" s="265">
        <v>36.76</v>
      </c>
    </row>
    <row r="23" spans="1:9" ht="24.95" customHeight="1" x14ac:dyDescent="0.25">
      <c r="A23" s="570" t="s">
        <v>29</v>
      </c>
      <c r="B23" s="570"/>
      <c r="C23" s="570"/>
      <c r="D23" s="570"/>
      <c r="E23" s="570"/>
      <c r="F23" s="570"/>
      <c r="G23" s="570"/>
      <c r="H23" s="570"/>
      <c r="I23" s="570"/>
    </row>
    <row r="24" spans="1:9" ht="30" customHeight="1" x14ac:dyDescent="0.25">
      <c r="A24" s="249" t="s">
        <v>2</v>
      </c>
      <c r="B24" s="571" t="s">
        <v>3</v>
      </c>
      <c r="C24" s="571"/>
      <c r="D24" s="249" t="s">
        <v>4</v>
      </c>
      <c r="E24" s="249" t="s">
        <v>5</v>
      </c>
      <c r="F24" s="249" t="s">
        <v>6</v>
      </c>
      <c r="G24" s="153" t="s">
        <v>7</v>
      </c>
      <c r="H24" s="154" t="s">
        <v>360</v>
      </c>
      <c r="I24" s="154" t="s">
        <v>359</v>
      </c>
    </row>
    <row r="25" spans="1:9" ht="48" customHeight="1" x14ac:dyDescent="0.25">
      <c r="A25" s="254">
        <v>16</v>
      </c>
      <c r="B25" s="251"/>
      <c r="C25" s="263" t="s">
        <v>30</v>
      </c>
      <c r="D25" s="187" t="s">
        <v>31</v>
      </c>
      <c r="E25" s="267" t="s">
        <v>32</v>
      </c>
      <c r="F25" s="191" t="s">
        <v>33</v>
      </c>
      <c r="G25" s="269" t="s">
        <v>34</v>
      </c>
      <c r="H25" s="265">
        <f>I25*10%+I25</f>
        <v>2.266</v>
      </c>
      <c r="I25" s="265">
        <v>2.06</v>
      </c>
    </row>
    <row r="26" spans="1:9" ht="48" customHeight="1" x14ac:dyDescent="0.25">
      <c r="A26" s="254">
        <v>17</v>
      </c>
      <c r="B26" s="251"/>
      <c r="C26" s="263" t="s">
        <v>35</v>
      </c>
      <c r="D26" s="187" t="s">
        <v>36</v>
      </c>
      <c r="E26" s="267" t="s">
        <v>32</v>
      </c>
      <c r="F26" s="191" t="s">
        <v>33</v>
      </c>
      <c r="G26" s="269" t="s">
        <v>34</v>
      </c>
      <c r="H26" s="265">
        <f t="shared" ref="H26:H49" si="1">I26*10%+I26</f>
        <v>2.266</v>
      </c>
      <c r="I26" s="265">
        <v>2.06</v>
      </c>
    </row>
    <row r="27" spans="1:9" ht="48" customHeight="1" x14ac:dyDescent="0.25">
      <c r="A27" s="254">
        <v>18</v>
      </c>
      <c r="B27" s="30"/>
      <c r="C27" s="250" t="s">
        <v>37</v>
      </c>
      <c r="D27" s="266" t="s">
        <v>38</v>
      </c>
      <c r="E27" s="267" t="s">
        <v>32</v>
      </c>
      <c r="F27" s="268" t="s">
        <v>33</v>
      </c>
      <c r="G27" s="269" t="s">
        <v>34</v>
      </c>
      <c r="H27" s="265">
        <f t="shared" si="1"/>
        <v>2.4089999999999998</v>
      </c>
      <c r="I27" s="265">
        <v>2.19</v>
      </c>
    </row>
    <row r="28" spans="1:9" ht="48" customHeight="1" x14ac:dyDescent="0.25">
      <c r="A28" s="254">
        <v>19</v>
      </c>
      <c r="B28" s="251"/>
      <c r="C28" s="263" t="s">
        <v>39</v>
      </c>
      <c r="D28" s="187" t="s">
        <v>40</v>
      </c>
      <c r="E28" s="267" t="s">
        <v>32</v>
      </c>
      <c r="F28" s="191" t="s">
        <v>33</v>
      </c>
      <c r="G28" s="269" t="s">
        <v>14</v>
      </c>
      <c r="H28" s="265">
        <f t="shared" si="1"/>
        <v>2.266</v>
      </c>
      <c r="I28" s="265">
        <v>2.06</v>
      </c>
    </row>
    <row r="29" spans="1:9" ht="48" customHeight="1" x14ac:dyDescent="0.25">
      <c r="A29" s="254">
        <v>20</v>
      </c>
      <c r="B29" s="251"/>
      <c r="C29" s="263" t="s">
        <v>39</v>
      </c>
      <c r="D29" s="187" t="s">
        <v>41</v>
      </c>
      <c r="E29" s="267" t="s">
        <v>32</v>
      </c>
      <c r="F29" s="191" t="s">
        <v>33</v>
      </c>
      <c r="G29" s="269" t="s">
        <v>14</v>
      </c>
      <c r="H29" s="265">
        <f t="shared" si="1"/>
        <v>2.145</v>
      </c>
      <c r="I29" s="265">
        <v>1.95</v>
      </c>
    </row>
    <row r="30" spans="1:9" ht="47.1" customHeight="1" x14ac:dyDescent="0.25">
      <c r="A30" s="254">
        <v>21</v>
      </c>
      <c r="B30" s="549"/>
      <c r="C30" s="532" t="s">
        <v>42</v>
      </c>
      <c r="D30" s="189" t="s">
        <v>43</v>
      </c>
      <c r="E30" s="588" t="s">
        <v>32</v>
      </c>
      <c r="F30" s="589" t="s">
        <v>44</v>
      </c>
      <c r="G30" s="590" t="s">
        <v>34</v>
      </c>
      <c r="H30" s="265">
        <f t="shared" si="1"/>
        <v>1.7490000000000001</v>
      </c>
      <c r="I30" s="265">
        <v>1.59</v>
      </c>
    </row>
    <row r="31" spans="1:9" ht="47.1" customHeight="1" x14ac:dyDescent="0.25">
      <c r="A31" s="254">
        <v>22</v>
      </c>
      <c r="B31" s="550"/>
      <c r="C31" s="532"/>
      <c r="D31" s="189" t="s">
        <v>45</v>
      </c>
      <c r="E31" s="588"/>
      <c r="F31" s="589"/>
      <c r="G31" s="590"/>
      <c r="H31" s="265">
        <f t="shared" si="1"/>
        <v>2.2000000000000002</v>
      </c>
      <c r="I31" s="265">
        <v>2</v>
      </c>
    </row>
    <row r="32" spans="1:9" ht="47.1" customHeight="1" x14ac:dyDescent="0.25">
      <c r="A32" s="254">
        <v>23</v>
      </c>
      <c r="B32" s="544"/>
      <c r="C32" s="532" t="s">
        <v>46</v>
      </c>
      <c r="D32" s="189" t="s">
        <v>47</v>
      </c>
      <c r="E32" s="267" t="s">
        <v>32</v>
      </c>
      <c r="F32" s="589" t="s">
        <v>44</v>
      </c>
      <c r="G32" s="590" t="s">
        <v>34</v>
      </c>
      <c r="H32" s="265">
        <f t="shared" si="1"/>
        <v>1.7490000000000001</v>
      </c>
      <c r="I32" s="265">
        <v>1.59</v>
      </c>
    </row>
    <row r="33" spans="1:9" ht="47.1" customHeight="1" x14ac:dyDescent="0.25">
      <c r="A33" s="254">
        <v>24</v>
      </c>
      <c r="B33" s="544"/>
      <c r="C33" s="532"/>
      <c r="D33" s="189" t="s">
        <v>48</v>
      </c>
      <c r="E33" s="267" t="s">
        <v>32</v>
      </c>
      <c r="F33" s="589"/>
      <c r="G33" s="590"/>
      <c r="H33" s="265">
        <f t="shared" si="1"/>
        <v>2.2000000000000002</v>
      </c>
      <c r="I33" s="265">
        <v>2</v>
      </c>
    </row>
    <row r="34" spans="1:9" ht="47.1" customHeight="1" x14ac:dyDescent="0.25">
      <c r="A34" s="254">
        <v>25</v>
      </c>
      <c r="B34" s="251"/>
      <c r="C34" s="250"/>
      <c r="D34" s="189" t="s">
        <v>49</v>
      </c>
      <c r="E34" s="267" t="s">
        <v>32</v>
      </c>
      <c r="F34" s="268" t="s">
        <v>44</v>
      </c>
      <c r="G34" s="269" t="s">
        <v>34</v>
      </c>
      <c r="H34" s="265">
        <f t="shared" si="1"/>
        <v>1.496</v>
      </c>
      <c r="I34" s="265">
        <v>1.36</v>
      </c>
    </row>
    <row r="35" spans="1:9" ht="47.1" customHeight="1" x14ac:dyDescent="0.25">
      <c r="A35" s="254">
        <v>26</v>
      </c>
      <c r="B35" s="544"/>
      <c r="C35" s="532" t="s">
        <v>50</v>
      </c>
      <c r="D35" s="266" t="s">
        <v>51</v>
      </c>
      <c r="E35" s="267" t="s">
        <v>32</v>
      </c>
      <c r="F35" s="589" t="s">
        <v>44</v>
      </c>
      <c r="G35" s="590" t="s">
        <v>34</v>
      </c>
      <c r="H35" s="265">
        <f t="shared" si="1"/>
        <v>1.7600000000000002</v>
      </c>
      <c r="I35" s="265">
        <v>1.6</v>
      </c>
    </row>
    <row r="36" spans="1:9" ht="47.1" customHeight="1" x14ac:dyDescent="0.25">
      <c r="A36" s="254">
        <v>27</v>
      </c>
      <c r="B36" s="544"/>
      <c r="C36" s="532"/>
      <c r="D36" s="266" t="s">
        <v>52</v>
      </c>
      <c r="E36" s="267" t="s">
        <v>32</v>
      </c>
      <c r="F36" s="589"/>
      <c r="G36" s="590"/>
      <c r="H36" s="265">
        <f t="shared" si="1"/>
        <v>2.222</v>
      </c>
      <c r="I36" s="265">
        <v>2.02</v>
      </c>
    </row>
    <row r="37" spans="1:9" ht="47.1" customHeight="1" x14ac:dyDescent="0.25">
      <c r="A37" s="254">
        <v>28</v>
      </c>
      <c r="B37" s="251"/>
      <c r="C37" s="250" t="s">
        <v>53</v>
      </c>
      <c r="D37" s="266" t="s">
        <v>54</v>
      </c>
      <c r="E37" s="267" t="s">
        <v>32</v>
      </c>
      <c r="F37" s="268" t="s">
        <v>44</v>
      </c>
      <c r="G37" s="269" t="s">
        <v>34</v>
      </c>
      <c r="H37" s="265">
        <f t="shared" si="1"/>
        <v>1.254</v>
      </c>
      <c r="I37" s="265">
        <v>1.1399999999999999</v>
      </c>
    </row>
    <row r="38" spans="1:9" ht="47.1" customHeight="1" x14ac:dyDescent="0.25">
      <c r="A38" s="254">
        <v>29</v>
      </c>
      <c r="B38" s="544"/>
      <c r="C38" s="532" t="s">
        <v>55</v>
      </c>
      <c r="D38" s="189" t="s">
        <v>56</v>
      </c>
      <c r="E38" s="588" t="s">
        <v>32</v>
      </c>
      <c r="F38" s="589" t="s">
        <v>44</v>
      </c>
      <c r="G38" s="590" t="s">
        <v>34</v>
      </c>
      <c r="H38" s="265">
        <f t="shared" si="1"/>
        <v>1.7490000000000001</v>
      </c>
      <c r="I38" s="265">
        <v>1.59</v>
      </c>
    </row>
    <row r="39" spans="1:9" ht="47.1" customHeight="1" x14ac:dyDescent="0.25">
      <c r="A39" s="254">
        <v>30</v>
      </c>
      <c r="B39" s="544"/>
      <c r="C39" s="532"/>
      <c r="D39" s="189" t="s">
        <v>57</v>
      </c>
      <c r="E39" s="588"/>
      <c r="F39" s="589"/>
      <c r="G39" s="590"/>
      <c r="H39" s="265">
        <f t="shared" si="1"/>
        <v>2.2000000000000002</v>
      </c>
      <c r="I39" s="265">
        <v>2</v>
      </c>
    </row>
    <row r="40" spans="1:9" ht="47.1" customHeight="1" x14ac:dyDescent="0.25">
      <c r="A40" s="254">
        <v>31</v>
      </c>
      <c r="B40" s="544"/>
      <c r="C40" s="250" t="s">
        <v>58</v>
      </c>
      <c r="D40" s="266" t="s">
        <v>59</v>
      </c>
      <c r="E40" s="588" t="s">
        <v>32</v>
      </c>
      <c r="F40" s="589" t="s">
        <v>33</v>
      </c>
      <c r="G40" s="590" t="s">
        <v>34</v>
      </c>
      <c r="H40" s="265">
        <f t="shared" si="1"/>
        <v>2.431</v>
      </c>
      <c r="I40" s="265">
        <v>2.21</v>
      </c>
    </row>
    <row r="41" spans="1:9" ht="47.1" customHeight="1" x14ac:dyDescent="0.25">
      <c r="A41" s="254">
        <v>32</v>
      </c>
      <c r="B41" s="544"/>
      <c r="C41" s="250" t="s">
        <v>58</v>
      </c>
      <c r="D41" s="266" t="s">
        <v>60</v>
      </c>
      <c r="E41" s="588"/>
      <c r="F41" s="589"/>
      <c r="G41" s="590"/>
      <c r="H41" s="265">
        <f t="shared" si="1"/>
        <v>2.31</v>
      </c>
      <c r="I41" s="265">
        <v>2.1</v>
      </c>
    </row>
    <row r="42" spans="1:9" ht="47.1" customHeight="1" x14ac:dyDescent="0.25">
      <c r="A42" s="254">
        <v>33</v>
      </c>
      <c r="B42" s="30"/>
      <c r="C42" s="250" t="s">
        <v>61</v>
      </c>
      <c r="D42" s="266" t="s">
        <v>62</v>
      </c>
      <c r="E42" s="267" t="s">
        <v>32</v>
      </c>
      <c r="F42" s="268" t="s">
        <v>33</v>
      </c>
      <c r="G42" s="269" t="s">
        <v>34</v>
      </c>
      <c r="H42" s="265">
        <f t="shared" si="1"/>
        <v>2.431</v>
      </c>
      <c r="I42" s="265">
        <v>2.21</v>
      </c>
    </row>
    <row r="43" spans="1:9" ht="47.1" customHeight="1" x14ac:dyDescent="0.25">
      <c r="A43" s="254">
        <v>34</v>
      </c>
      <c r="B43" s="251"/>
      <c r="C43" s="250" t="s">
        <v>63</v>
      </c>
      <c r="D43" s="266" t="s">
        <v>64</v>
      </c>
      <c r="E43" s="267" t="s">
        <v>32</v>
      </c>
      <c r="F43" s="268" t="s">
        <v>44</v>
      </c>
      <c r="G43" s="269" t="s">
        <v>34</v>
      </c>
      <c r="H43" s="265">
        <f t="shared" si="1"/>
        <v>1.4850000000000001</v>
      </c>
      <c r="I43" s="265">
        <v>1.35</v>
      </c>
    </row>
    <row r="44" spans="1:9" ht="47.1" customHeight="1" x14ac:dyDescent="0.25">
      <c r="A44" s="254">
        <v>35</v>
      </c>
      <c r="B44" s="251"/>
      <c r="C44" s="250" t="s">
        <v>65</v>
      </c>
      <c r="D44" s="266" t="s">
        <v>66</v>
      </c>
      <c r="E44" s="267" t="s">
        <v>67</v>
      </c>
      <c r="F44" s="268" t="s">
        <v>44</v>
      </c>
      <c r="G44" s="269" t="s">
        <v>34</v>
      </c>
      <c r="H44" s="265">
        <f t="shared" si="1"/>
        <v>0.95699999999999996</v>
      </c>
      <c r="I44" s="265">
        <v>0.87</v>
      </c>
    </row>
    <row r="45" spans="1:9" ht="47.1" customHeight="1" x14ac:dyDescent="0.25">
      <c r="A45" s="254">
        <v>36</v>
      </c>
      <c r="B45" s="251"/>
      <c r="C45" s="250" t="s">
        <v>68</v>
      </c>
      <c r="D45" s="190" t="s">
        <v>69</v>
      </c>
      <c r="E45" s="267" t="s">
        <v>70</v>
      </c>
      <c r="F45" s="197" t="s">
        <v>71</v>
      </c>
      <c r="G45" s="269" t="s">
        <v>34</v>
      </c>
      <c r="H45" s="265">
        <f t="shared" si="1"/>
        <v>1.298</v>
      </c>
      <c r="I45" s="265">
        <v>1.18</v>
      </c>
    </row>
    <row r="46" spans="1:9" ht="47.1" customHeight="1" x14ac:dyDescent="0.25">
      <c r="A46" s="254">
        <v>37</v>
      </c>
      <c r="B46" s="251"/>
      <c r="C46" s="250" t="s">
        <v>72</v>
      </c>
      <c r="D46" s="266" t="s">
        <v>73</v>
      </c>
      <c r="E46" s="267" t="s">
        <v>32</v>
      </c>
      <c r="F46" s="268" t="s">
        <v>74</v>
      </c>
      <c r="G46" s="268" t="s">
        <v>34</v>
      </c>
      <c r="H46" s="265">
        <f t="shared" si="1"/>
        <v>1.4850000000000001</v>
      </c>
      <c r="I46" s="265">
        <v>1.35</v>
      </c>
    </row>
    <row r="47" spans="1:9" ht="47.1" customHeight="1" x14ac:dyDescent="0.25">
      <c r="A47" s="254">
        <v>38</v>
      </c>
      <c r="B47" s="549"/>
      <c r="C47" s="250" t="s">
        <v>75</v>
      </c>
      <c r="D47" s="266" t="s">
        <v>76</v>
      </c>
      <c r="E47" s="588" t="s">
        <v>32</v>
      </c>
      <c r="F47" s="589" t="s">
        <v>78</v>
      </c>
      <c r="G47" s="589" t="s">
        <v>34</v>
      </c>
      <c r="H47" s="265">
        <f t="shared" si="1"/>
        <v>4.202</v>
      </c>
      <c r="I47" s="265">
        <v>3.82</v>
      </c>
    </row>
    <row r="48" spans="1:9" ht="47.1" customHeight="1" x14ac:dyDescent="0.25">
      <c r="A48" s="254">
        <v>39</v>
      </c>
      <c r="B48" s="550"/>
      <c r="C48" s="250"/>
      <c r="D48" s="266" t="s">
        <v>79</v>
      </c>
      <c r="E48" s="588"/>
      <c r="F48" s="589"/>
      <c r="G48" s="589"/>
      <c r="H48" s="265">
        <f t="shared" si="1"/>
        <v>3.641</v>
      </c>
      <c r="I48" s="265">
        <v>3.31</v>
      </c>
    </row>
    <row r="49" spans="1:9" ht="47.1" customHeight="1" x14ac:dyDescent="0.25">
      <c r="A49" s="254">
        <v>40</v>
      </c>
      <c r="B49" s="251"/>
      <c r="C49" s="250" t="s">
        <v>80</v>
      </c>
      <c r="D49" s="266" t="s">
        <v>81</v>
      </c>
      <c r="E49" s="267" t="s">
        <v>77</v>
      </c>
      <c r="F49" s="268" t="s">
        <v>44</v>
      </c>
      <c r="G49" s="268" t="s">
        <v>34</v>
      </c>
      <c r="H49" s="265">
        <f t="shared" si="1"/>
        <v>0.95699999999999996</v>
      </c>
      <c r="I49" s="265">
        <v>0.87</v>
      </c>
    </row>
    <row r="50" spans="1:9" ht="24.95" customHeight="1" x14ac:dyDescent="0.25">
      <c r="A50" s="570" t="s">
        <v>82</v>
      </c>
      <c r="B50" s="570"/>
      <c r="C50" s="570"/>
      <c r="D50" s="570"/>
      <c r="E50" s="570"/>
      <c r="F50" s="570"/>
      <c r="G50" s="570"/>
      <c r="H50" s="570"/>
      <c r="I50" s="570"/>
    </row>
    <row r="51" spans="1:9" ht="30" customHeight="1" x14ac:dyDescent="0.25">
      <c r="A51" s="249" t="s">
        <v>2</v>
      </c>
      <c r="B51" s="571" t="s">
        <v>3</v>
      </c>
      <c r="C51" s="571"/>
      <c r="D51" s="249" t="s">
        <v>4</v>
      </c>
      <c r="E51" s="249" t="s">
        <v>5</v>
      </c>
      <c r="F51" s="249" t="s">
        <v>6</v>
      </c>
      <c r="G51" s="153" t="s">
        <v>7</v>
      </c>
      <c r="H51" s="154" t="s">
        <v>360</v>
      </c>
      <c r="I51" s="154" t="s">
        <v>359</v>
      </c>
    </row>
    <row r="52" spans="1:9" ht="47.1" customHeight="1" x14ac:dyDescent="0.25">
      <c r="A52" s="254">
        <v>41</v>
      </c>
      <c r="B52" s="251"/>
      <c r="C52" s="250" t="s">
        <v>83</v>
      </c>
      <c r="D52" s="266" t="s">
        <v>84</v>
      </c>
      <c r="E52" s="267" t="s">
        <v>85</v>
      </c>
      <c r="F52" s="252" t="s">
        <v>34</v>
      </c>
      <c r="G52" s="252" t="s">
        <v>34</v>
      </c>
      <c r="H52" s="265">
        <f>I52*10%+I52</f>
        <v>2.827</v>
      </c>
      <c r="I52" s="265">
        <v>2.57</v>
      </c>
    </row>
    <row r="53" spans="1:9" ht="47.1" customHeight="1" x14ac:dyDescent="0.25">
      <c r="A53" s="254">
        <v>42</v>
      </c>
      <c r="B53" s="251"/>
      <c r="C53" s="250" t="s">
        <v>86</v>
      </c>
      <c r="D53" s="266" t="s">
        <v>87</v>
      </c>
      <c r="E53" s="267" t="s">
        <v>85</v>
      </c>
      <c r="F53" s="252" t="s">
        <v>88</v>
      </c>
      <c r="G53" s="252" t="s">
        <v>14</v>
      </c>
      <c r="H53" s="265">
        <f t="shared" ref="H53:H68" si="2">I53*10%+I53</f>
        <v>3.96</v>
      </c>
      <c r="I53" s="265">
        <v>3.6</v>
      </c>
    </row>
    <row r="54" spans="1:9" ht="47.1" customHeight="1" x14ac:dyDescent="0.25">
      <c r="A54" s="254">
        <v>43</v>
      </c>
      <c r="B54" s="251"/>
      <c r="C54" s="250" t="s">
        <v>89</v>
      </c>
      <c r="D54" s="266" t="s">
        <v>90</v>
      </c>
      <c r="E54" s="267" t="s">
        <v>85</v>
      </c>
      <c r="F54" s="252" t="s">
        <v>88</v>
      </c>
      <c r="G54" s="252" t="s">
        <v>14</v>
      </c>
      <c r="H54" s="265">
        <f t="shared" si="2"/>
        <v>3.96</v>
      </c>
      <c r="I54" s="265">
        <v>3.6</v>
      </c>
    </row>
    <row r="55" spans="1:9" ht="47.1" customHeight="1" x14ac:dyDescent="0.25">
      <c r="A55" s="254">
        <v>44</v>
      </c>
      <c r="B55" s="251"/>
      <c r="C55" s="250" t="s">
        <v>91</v>
      </c>
      <c r="D55" s="266" t="s">
        <v>92</v>
      </c>
      <c r="E55" s="267"/>
      <c r="F55" s="252" t="s">
        <v>93</v>
      </c>
      <c r="G55" s="252" t="s">
        <v>14</v>
      </c>
      <c r="H55" s="265">
        <f t="shared" si="2"/>
        <v>2.024</v>
      </c>
      <c r="I55" s="265">
        <v>1.84</v>
      </c>
    </row>
    <row r="56" spans="1:9" ht="47.1" customHeight="1" x14ac:dyDescent="0.25">
      <c r="A56" s="254">
        <v>45</v>
      </c>
      <c r="B56" s="251"/>
      <c r="C56" s="250" t="s">
        <v>94</v>
      </c>
      <c r="D56" s="266" t="s">
        <v>95</v>
      </c>
      <c r="E56" s="267" t="s">
        <v>96</v>
      </c>
      <c r="F56" s="252" t="s">
        <v>97</v>
      </c>
      <c r="G56" s="252" t="s">
        <v>14</v>
      </c>
      <c r="H56" s="265">
        <f t="shared" si="2"/>
        <v>1.111</v>
      </c>
      <c r="I56" s="265">
        <v>1.01</v>
      </c>
    </row>
    <row r="57" spans="1:9" ht="47.1" customHeight="1" x14ac:dyDescent="0.25">
      <c r="A57" s="254">
        <v>46</v>
      </c>
      <c r="B57" s="251"/>
      <c r="C57" s="250" t="s">
        <v>98</v>
      </c>
      <c r="D57" s="266" t="s">
        <v>99</v>
      </c>
      <c r="E57" s="267" t="s">
        <v>100</v>
      </c>
      <c r="F57" s="252" t="s">
        <v>97</v>
      </c>
      <c r="G57" s="252" t="s">
        <v>14</v>
      </c>
      <c r="H57" s="265">
        <f t="shared" si="2"/>
        <v>0.26400000000000001</v>
      </c>
      <c r="I57" s="265">
        <v>0.24</v>
      </c>
    </row>
    <row r="58" spans="1:9" ht="50.1" customHeight="1" x14ac:dyDescent="0.25">
      <c r="A58" s="254">
        <v>47</v>
      </c>
      <c r="B58" s="251"/>
      <c r="C58" s="250" t="s">
        <v>101</v>
      </c>
      <c r="D58" s="266" t="s">
        <v>102</v>
      </c>
      <c r="E58" s="267" t="s">
        <v>103</v>
      </c>
      <c r="F58" s="252" t="s">
        <v>104</v>
      </c>
      <c r="G58" s="252" t="s">
        <v>14</v>
      </c>
      <c r="H58" s="265">
        <f t="shared" si="2"/>
        <v>0.16499999999999998</v>
      </c>
      <c r="I58" s="265">
        <v>0.15</v>
      </c>
    </row>
    <row r="59" spans="1:9" ht="50.1" customHeight="1" x14ac:dyDescent="0.25">
      <c r="A59" s="254">
        <v>48</v>
      </c>
      <c r="B59" s="251"/>
      <c r="C59" s="250" t="s">
        <v>105</v>
      </c>
      <c r="D59" s="266" t="s">
        <v>106</v>
      </c>
      <c r="E59" s="267" t="s">
        <v>103</v>
      </c>
      <c r="F59" s="252" t="s">
        <v>104</v>
      </c>
      <c r="G59" s="252" t="s">
        <v>14</v>
      </c>
      <c r="H59" s="265">
        <f t="shared" si="2"/>
        <v>0.16499999999999998</v>
      </c>
      <c r="I59" s="265">
        <v>0.15</v>
      </c>
    </row>
    <row r="60" spans="1:9" ht="50.1" customHeight="1" x14ac:dyDescent="0.25">
      <c r="A60" s="254">
        <v>49</v>
      </c>
      <c r="B60" s="251"/>
      <c r="C60" s="250" t="s">
        <v>107</v>
      </c>
      <c r="D60" s="266" t="s">
        <v>108</v>
      </c>
      <c r="E60" s="267" t="s">
        <v>103</v>
      </c>
      <c r="F60" s="252" t="s">
        <v>104</v>
      </c>
      <c r="G60" s="252" t="s">
        <v>14</v>
      </c>
      <c r="H60" s="265">
        <f t="shared" si="2"/>
        <v>0.16499999999999998</v>
      </c>
      <c r="I60" s="265">
        <v>0.15</v>
      </c>
    </row>
    <row r="61" spans="1:9" ht="50.1" customHeight="1" x14ac:dyDescent="0.25">
      <c r="A61" s="254">
        <v>50</v>
      </c>
      <c r="B61" s="251"/>
      <c r="C61" s="250" t="s">
        <v>109</v>
      </c>
      <c r="D61" s="266" t="s">
        <v>110</v>
      </c>
      <c r="E61" s="267" t="s">
        <v>103</v>
      </c>
      <c r="F61" s="252" t="s">
        <v>104</v>
      </c>
      <c r="G61" s="252" t="s">
        <v>14</v>
      </c>
      <c r="H61" s="265">
        <f t="shared" si="2"/>
        <v>0.16499999999999998</v>
      </c>
      <c r="I61" s="265">
        <v>0.15</v>
      </c>
    </row>
    <row r="62" spans="1:9" ht="50.1" customHeight="1" x14ac:dyDescent="0.25">
      <c r="A62" s="254">
        <v>51</v>
      </c>
      <c r="B62" s="251"/>
      <c r="C62" s="250" t="s">
        <v>111</v>
      </c>
      <c r="D62" s="190" t="s">
        <v>112</v>
      </c>
      <c r="E62" s="267" t="s">
        <v>113</v>
      </c>
      <c r="F62" s="252" t="s">
        <v>114</v>
      </c>
      <c r="G62" s="252" t="s">
        <v>14</v>
      </c>
      <c r="H62" s="265">
        <f t="shared" si="2"/>
        <v>0.30800000000000005</v>
      </c>
      <c r="I62" s="265">
        <v>0.28000000000000003</v>
      </c>
    </row>
    <row r="63" spans="1:9" ht="50.1" customHeight="1" x14ac:dyDescent="0.25">
      <c r="A63" s="254">
        <v>52</v>
      </c>
      <c r="B63" s="251"/>
      <c r="C63" s="250" t="s">
        <v>115</v>
      </c>
      <c r="D63" s="266" t="s">
        <v>116</v>
      </c>
      <c r="E63" s="267" t="s">
        <v>113</v>
      </c>
      <c r="F63" s="252" t="s">
        <v>114</v>
      </c>
      <c r="G63" s="252" t="s">
        <v>14</v>
      </c>
      <c r="H63" s="265">
        <f t="shared" si="2"/>
        <v>0.31899999999999995</v>
      </c>
      <c r="I63" s="265">
        <v>0.28999999999999998</v>
      </c>
    </row>
    <row r="64" spans="1:9" ht="50.1" customHeight="1" x14ac:dyDescent="0.25">
      <c r="A64" s="254">
        <v>53</v>
      </c>
      <c r="B64" s="251"/>
      <c r="C64" s="250" t="s">
        <v>117</v>
      </c>
      <c r="D64" s="266" t="s">
        <v>118</v>
      </c>
      <c r="E64" s="267" t="s">
        <v>113</v>
      </c>
      <c r="F64" s="252" t="s">
        <v>119</v>
      </c>
      <c r="G64" s="252" t="s">
        <v>14</v>
      </c>
      <c r="H64" s="265">
        <f t="shared" si="2"/>
        <v>0.627</v>
      </c>
      <c r="I64" s="265">
        <v>0.56999999999999995</v>
      </c>
    </row>
    <row r="65" spans="1:9" ht="50.1" customHeight="1" x14ac:dyDescent="0.25">
      <c r="A65" s="254">
        <v>54</v>
      </c>
      <c r="B65" s="251"/>
      <c r="C65" s="250" t="s">
        <v>120</v>
      </c>
      <c r="D65" s="266" t="s">
        <v>121</v>
      </c>
      <c r="E65" s="267" t="s">
        <v>122</v>
      </c>
      <c r="F65" s="252" t="s">
        <v>44</v>
      </c>
      <c r="G65" s="252" t="s">
        <v>34</v>
      </c>
      <c r="H65" s="265">
        <f t="shared" si="2"/>
        <v>1.4850000000000001</v>
      </c>
      <c r="I65" s="265">
        <v>1.35</v>
      </c>
    </row>
    <row r="66" spans="1:9" ht="50.1" customHeight="1" x14ac:dyDescent="0.25">
      <c r="A66" s="254">
        <v>55</v>
      </c>
      <c r="B66" s="251"/>
      <c r="C66" s="250" t="s">
        <v>123</v>
      </c>
      <c r="D66" s="266" t="s">
        <v>124</v>
      </c>
      <c r="E66" s="267" t="s">
        <v>122</v>
      </c>
      <c r="F66" s="252" t="s">
        <v>44</v>
      </c>
      <c r="G66" s="252" t="s">
        <v>34</v>
      </c>
      <c r="H66" s="265">
        <f t="shared" si="2"/>
        <v>1.4410000000000001</v>
      </c>
      <c r="I66" s="265">
        <v>1.31</v>
      </c>
    </row>
    <row r="67" spans="1:9" ht="50.1" customHeight="1" x14ac:dyDescent="0.25">
      <c r="A67" s="254">
        <v>56</v>
      </c>
      <c r="B67" s="544"/>
      <c r="C67" s="532"/>
      <c r="D67" s="266" t="s">
        <v>125</v>
      </c>
      <c r="E67" s="267" t="s">
        <v>32</v>
      </c>
      <c r="F67" s="542"/>
      <c r="G67" s="542" t="s">
        <v>14</v>
      </c>
      <c r="H67" s="265">
        <f t="shared" si="2"/>
        <v>1.4079999999999999</v>
      </c>
      <c r="I67" s="265">
        <v>1.28</v>
      </c>
    </row>
    <row r="68" spans="1:9" ht="50.1" customHeight="1" x14ac:dyDescent="0.25">
      <c r="A68" s="254">
        <v>57</v>
      </c>
      <c r="B68" s="544"/>
      <c r="C68" s="532"/>
      <c r="D68" s="266" t="s">
        <v>126</v>
      </c>
      <c r="E68" s="267" t="s">
        <v>32</v>
      </c>
      <c r="F68" s="542"/>
      <c r="G68" s="542"/>
      <c r="H68" s="265">
        <f t="shared" si="2"/>
        <v>1.496</v>
      </c>
      <c r="I68" s="265">
        <v>1.36</v>
      </c>
    </row>
    <row r="69" spans="1:9" ht="24.95" customHeight="1" x14ac:dyDescent="0.25">
      <c r="A69" s="570" t="s">
        <v>127</v>
      </c>
      <c r="B69" s="570"/>
      <c r="C69" s="570"/>
      <c r="D69" s="570"/>
      <c r="E69" s="570"/>
      <c r="F69" s="570"/>
      <c r="G69" s="570"/>
      <c r="H69" s="570"/>
      <c r="I69" s="570"/>
    </row>
    <row r="70" spans="1:9" ht="30" customHeight="1" x14ac:dyDescent="0.25">
      <c r="A70" s="249" t="s">
        <v>2</v>
      </c>
      <c r="B70" s="571" t="s">
        <v>3</v>
      </c>
      <c r="C70" s="571"/>
      <c r="D70" s="249" t="s">
        <v>4</v>
      </c>
      <c r="E70" s="249" t="s">
        <v>5</v>
      </c>
      <c r="F70" s="249" t="s">
        <v>6</v>
      </c>
      <c r="G70" s="153" t="s">
        <v>7</v>
      </c>
      <c r="H70" s="154" t="s">
        <v>360</v>
      </c>
      <c r="I70" s="154" t="s">
        <v>359</v>
      </c>
    </row>
    <row r="71" spans="1:9" ht="50.1" customHeight="1" x14ac:dyDescent="0.25">
      <c r="A71" s="536">
        <v>58</v>
      </c>
      <c r="B71" s="251"/>
      <c r="C71" s="250" t="s">
        <v>128</v>
      </c>
      <c r="D71" s="190" t="s">
        <v>129</v>
      </c>
      <c r="E71" s="37" t="s">
        <v>32</v>
      </c>
      <c r="F71" s="38" t="s">
        <v>130</v>
      </c>
      <c r="G71" s="264" t="s">
        <v>34</v>
      </c>
      <c r="H71" s="265">
        <f>I71*10%+I71</f>
        <v>2.222</v>
      </c>
      <c r="I71" s="265">
        <v>2.02</v>
      </c>
    </row>
    <row r="72" spans="1:9" ht="50.1" customHeight="1" x14ac:dyDescent="0.25">
      <c r="A72" s="536"/>
      <c r="B72" s="251"/>
      <c r="C72" s="250" t="s">
        <v>128</v>
      </c>
      <c r="D72" s="190" t="s">
        <v>131</v>
      </c>
      <c r="E72" s="37" t="s">
        <v>132</v>
      </c>
      <c r="F72" s="38" t="s">
        <v>130</v>
      </c>
      <c r="G72" s="264" t="s">
        <v>34</v>
      </c>
      <c r="H72" s="265">
        <f t="shared" ref="H72:H88" si="3">I72*10%+I72</f>
        <v>2.31</v>
      </c>
      <c r="I72" s="265">
        <v>2.1</v>
      </c>
    </row>
    <row r="73" spans="1:9" ht="50.1" customHeight="1" x14ac:dyDescent="0.25">
      <c r="A73" s="254">
        <v>59</v>
      </c>
      <c r="B73" s="251"/>
      <c r="C73" s="250" t="s">
        <v>133</v>
      </c>
      <c r="D73" s="190" t="s">
        <v>134</v>
      </c>
      <c r="E73" s="37" t="s">
        <v>103</v>
      </c>
      <c r="F73" s="38" t="s">
        <v>135</v>
      </c>
      <c r="G73" s="38" t="s">
        <v>14</v>
      </c>
      <c r="H73" s="265">
        <f t="shared" si="3"/>
        <v>0.40699999999999997</v>
      </c>
      <c r="I73" s="265">
        <v>0.37</v>
      </c>
    </row>
    <row r="74" spans="1:9" ht="50.1" customHeight="1" x14ac:dyDescent="0.25">
      <c r="A74" s="536">
        <v>60</v>
      </c>
      <c r="B74" s="251"/>
      <c r="C74" s="250" t="s">
        <v>133</v>
      </c>
      <c r="D74" s="190" t="s">
        <v>136</v>
      </c>
      <c r="E74" s="37" t="s">
        <v>103</v>
      </c>
      <c r="F74" s="38" t="s">
        <v>135</v>
      </c>
      <c r="G74" s="38" t="s">
        <v>14</v>
      </c>
      <c r="H74" s="265">
        <f t="shared" si="3"/>
        <v>0.38499999999999995</v>
      </c>
      <c r="I74" s="265">
        <v>0.35</v>
      </c>
    </row>
    <row r="75" spans="1:9" ht="50.1" customHeight="1" x14ac:dyDescent="0.25">
      <c r="A75" s="536"/>
      <c r="B75" s="251"/>
      <c r="C75" s="250" t="s">
        <v>137</v>
      </c>
      <c r="D75" s="198" t="s">
        <v>138</v>
      </c>
      <c r="E75" s="37" t="s">
        <v>139</v>
      </c>
      <c r="F75" s="38" t="s">
        <v>140</v>
      </c>
      <c r="G75" s="38" t="s">
        <v>14</v>
      </c>
      <c r="H75" s="265">
        <f t="shared" si="3"/>
        <v>1.2100000000000002</v>
      </c>
      <c r="I75" s="265">
        <v>1.1000000000000001</v>
      </c>
    </row>
    <row r="76" spans="1:9" ht="50.1" customHeight="1" x14ac:dyDescent="0.25">
      <c r="A76" s="254">
        <v>61</v>
      </c>
      <c r="B76" s="251"/>
      <c r="C76" s="250" t="s">
        <v>141</v>
      </c>
      <c r="D76" s="266" t="s">
        <v>142</v>
      </c>
      <c r="E76" s="37" t="s">
        <v>32</v>
      </c>
      <c r="F76" s="38" t="s">
        <v>143</v>
      </c>
      <c r="G76" s="38" t="s">
        <v>14</v>
      </c>
      <c r="H76" s="265">
        <f t="shared" si="3"/>
        <v>1.331</v>
      </c>
      <c r="I76" s="265">
        <v>1.21</v>
      </c>
    </row>
    <row r="77" spans="1:9" ht="50.1" customHeight="1" x14ac:dyDescent="0.25">
      <c r="A77" s="254">
        <v>62</v>
      </c>
      <c r="B77" s="251"/>
      <c r="C77" s="250" t="s">
        <v>144</v>
      </c>
      <c r="D77" s="266" t="s">
        <v>145</v>
      </c>
      <c r="E77" s="37" t="s">
        <v>32</v>
      </c>
      <c r="F77" s="38" t="s">
        <v>143</v>
      </c>
      <c r="G77" s="38" t="s">
        <v>14</v>
      </c>
      <c r="H77" s="265">
        <f t="shared" si="3"/>
        <v>1.331</v>
      </c>
      <c r="I77" s="265">
        <v>1.21</v>
      </c>
    </row>
    <row r="78" spans="1:9" ht="50.1" customHeight="1" x14ac:dyDescent="0.25">
      <c r="A78" s="536">
        <v>63</v>
      </c>
      <c r="B78" s="251"/>
      <c r="C78" s="250" t="s">
        <v>141</v>
      </c>
      <c r="D78" s="266" t="s">
        <v>146</v>
      </c>
      <c r="E78" s="37" t="s">
        <v>32</v>
      </c>
      <c r="F78" s="38" t="s">
        <v>143</v>
      </c>
      <c r="G78" s="38" t="s">
        <v>14</v>
      </c>
      <c r="H78" s="265">
        <f t="shared" si="3"/>
        <v>1.2759999999999998</v>
      </c>
      <c r="I78" s="265">
        <v>1.1599999999999999</v>
      </c>
    </row>
    <row r="79" spans="1:9" ht="50.1" customHeight="1" x14ac:dyDescent="0.25">
      <c r="A79" s="536"/>
      <c r="B79" s="251"/>
      <c r="C79" s="250" t="s">
        <v>144</v>
      </c>
      <c r="D79" s="266" t="s">
        <v>147</v>
      </c>
      <c r="E79" s="37" t="s">
        <v>32</v>
      </c>
      <c r="F79" s="38" t="s">
        <v>143</v>
      </c>
      <c r="G79" s="38" t="s">
        <v>14</v>
      </c>
      <c r="H79" s="265">
        <f t="shared" si="3"/>
        <v>1.2759999999999998</v>
      </c>
      <c r="I79" s="265">
        <v>1.1599999999999999</v>
      </c>
    </row>
    <row r="80" spans="1:9" ht="50.1" customHeight="1" x14ac:dyDescent="0.25">
      <c r="A80" s="536">
        <v>64</v>
      </c>
      <c r="B80" s="251"/>
      <c r="C80" s="250" t="s">
        <v>148</v>
      </c>
      <c r="D80" s="266" t="s">
        <v>149</v>
      </c>
      <c r="E80" s="37" t="s">
        <v>32</v>
      </c>
      <c r="F80" s="38" t="s">
        <v>143</v>
      </c>
      <c r="G80" s="38" t="s">
        <v>14</v>
      </c>
      <c r="H80" s="265">
        <f t="shared" si="3"/>
        <v>1.2869999999999999</v>
      </c>
      <c r="I80" s="265">
        <v>1.17</v>
      </c>
    </row>
    <row r="81" spans="1:9" ht="50.1" customHeight="1" x14ac:dyDescent="0.25">
      <c r="A81" s="536"/>
      <c r="B81" s="251"/>
      <c r="C81" s="250" t="s">
        <v>150</v>
      </c>
      <c r="D81" s="266" t="s">
        <v>151</v>
      </c>
      <c r="E81" s="37" t="s">
        <v>32</v>
      </c>
      <c r="F81" s="38" t="s">
        <v>152</v>
      </c>
      <c r="G81" s="38" t="s">
        <v>14</v>
      </c>
      <c r="H81" s="265">
        <f t="shared" si="3"/>
        <v>3.234</v>
      </c>
      <c r="I81" s="265">
        <v>2.94</v>
      </c>
    </row>
    <row r="82" spans="1:9" ht="50.1" customHeight="1" x14ac:dyDescent="0.25">
      <c r="A82" s="536">
        <v>65</v>
      </c>
      <c r="B82" s="251"/>
      <c r="C82" s="250" t="s">
        <v>153</v>
      </c>
      <c r="D82" s="190" t="s">
        <v>154</v>
      </c>
      <c r="E82" s="37" t="s">
        <v>32</v>
      </c>
      <c r="F82" s="38" t="s">
        <v>143</v>
      </c>
      <c r="G82" s="38" t="s">
        <v>14</v>
      </c>
      <c r="H82" s="265">
        <f t="shared" si="3"/>
        <v>1.331</v>
      </c>
      <c r="I82" s="265">
        <v>1.21</v>
      </c>
    </row>
    <row r="83" spans="1:9" ht="50.1" customHeight="1" x14ac:dyDescent="0.25">
      <c r="A83" s="536"/>
      <c r="B83" s="251"/>
      <c r="C83" s="250" t="s">
        <v>155</v>
      </c>
      <c r="D83" s="266" t="s">
        <v>156</v>
      </c>
      <c r="E83" s="37" t="s">
        <v>32</v>
      </c>
      <c r="F83" s="40" t="s">
        <v>130</v>
      </c>
      <c r="G83" s="264" t="s">
        <v>34</v>
      </c>
      <c r="H83" s="265">
        <f t="shared" si="3"/>
        <v>2.024</v>
      </c>
      <c r="I83" s="265">
        <v>1.84</v>
      </c>
    </row>
    <row r="84" spans="1:9" ht="50.1" customHeight="1" x14ac:dyDescent="0.25">
      <c r="A84" s="536">
        <v>66</v>
      </c>
      <c r="B84" s="251"/>
      <c r="C84" s="250" t="s">
        <v>157</v>
      </c>
      <c r="D84" s="266" t="s">
        <v>158</v>
      </c>
      <c r="E84" s="37" t="s">
        <v>32</v>
      </c>
      <c r="F84" s="40" t="s">
        <v>143</v>
      </c>
      <c r="G84" s="40" t="s">
        <v>14</v>
      </c>
      <c r="H84" s="265">
        <f t="shared" si="3"/>
        <v>1.2100000000000002</v>
      </c>
      <c r="I84" s="265">
        <v>1.1000000000000001</v>
      </c>
    </row>
    <row r="85" spans="1:9" ht="50.1" customHeight="1" x14ac:dyDescent="0.25">
      <c r="A85" s="536"/>
      <c r="B85" s="251"/>
      <c r="C85" s="250" t="s">
        <v>159</v>
      </c>
      <c r="D85" s="190" t="s">
        <v>160</v>
      </c>
      <c r="E85" s="41" t="s">
        <v>103</v>
      </c>
      <c r="F85" s="40" t="s">
        <v>135</v>
      </c>
      <c r="G85" s="40" t="s">
        <v>14</v>
      </c>
      <c r="H85" s="265">
        <f t="shared" si="3"/>
        <v>0.36299999999999999</v>
      </c>
      <c r="I85" s="265">
        <v>0.33</v>
      </c>
    </row>
    <row r="86" spans="1:9" ht="50.1" customHeight="1" x14ac:dyDescent="0.25">
      <c r="A86" s="536">
        <v>67</v>
      </c>
      <c r="B86" s="251"/>
      <c r="C86" s="250" t="s">
        <v>161</v>
      </c>
      <c r="D86" s="190" t="s">
        <v>162</v>
      </c>
      <c r="E86" s="41" t="s">
        <v>32</v>
      </c>
      <c r="F86" s="40" t="s">
        <v>163</v>
      </c>
      <c r="G86" s="40" t="s">
        <v>14</v>
      </c>
      <c r="H86" s="265">
        <f t="shared" si="3"/>
        <v>5.258</v>
      </c>
      <c r="I86" s="265">
        <v>4.78</v>
      </c>
    </row>
    <row r="87" spans="1:9" ht="50.1" customHeight="1" x14ac:dyDescent="0.25">
      <c r="A87" s="536"/>
      <c r="B87" s="251"/>
      <c r="C87" s="250" t="s">
        <v>164</v>
      </c>
      <c r="D87" s="190" t="s">
        <v>165</v>
      </c>
      <c r="E87" s="41" t="s">
        <v>32</v>
      </c>
      <c r="F87" s="40" t="s">
        <v>163</v>
      </c>
      <c r="G87" s="40" t="s">
        <v>14</v>
      </c>
      <c r="H87" s="265">
        <f t="shared" si="3"/>
        <v>4.851</v>
      </c>
      <c r="I87" s="265">
        <v>4.41</v>
      </c>
    </row>
    <row r="88" spans="1:9" ht="50.1" customHeight="1" x14ac:dyDescent="0.25">
      <c r="A88" s="254">
        <v>68</v>
      </c>
      <c r="B88" s="251"/>
      <c r="C88" s="250"/>
      <c r="D88" s="190" t="s">
        <v>166</v>
      </c>
      <c r="E88" s="41"/>
      <c r="F88" s="40"/>
      <c r="G88" s="40" t="s">
        <v>14</v>
      </c>
      <c r="H88" s="265">
        <f t="shared" si="3"/>
        <v>4.851</v>
      </c>
      <c r="I88" s="265">
        <v>4.41</v>
      </c>
    </row>
    <row r="89" spans="1:9" ht="24.95" customHeight="1" x14ac:dyDescent="0.25">
      <c r="A89" s="570" t="s">
        <v>167</v>
      </c>
      <c r="B89" s="570"/>
      <c r="C89" s="570"/>
      <c r="D89" s="570"/>
      <c r="E89" s="570"/>
      <c r="F89" s="570"/>
      <c r="G89" s="570"/>
      <c r="H89" s="570"/>
      <c r="I89" s="570"/>
    </row>
    <row r="90" spans="1:9" ht="30" customHeight="1" x14ac:dyDescent="0.25">
      <c r="A90" s="249" t="s">
        <v>2</v>
      </c>
      <c r="B90" s="571" t="s">
        <v>3</v>
      </c>
      <c r="C90" s="571"/>
      <c r="D90" s="249" t="s">
        <v>4</v>
      </c>
      <c r="E90" s="249" t="s">
        <v>5</v>
      </c>
      <c r="F90" s="249" t="s">
        <v>6</v>
      </c>
      <c r="G90" s="153" t="s">
        <v>7</v>
      </c>
      <c r="H90" s="154" t="s">
        <v>360</v>
      </c>
      <c r="I90" s="154" t="s">
        <v>359</v>
      </c>
    </row>
    <row r="91" spans="1:9" ht="50.1" customHeight="1" x14ac:dyDescent="0.25">
      <c r="A91" s="536">
        <v>69</v>
      </c>
      <c r="B91" s="544"/>
      <c r="C91" s="532" t="s">
        <v>168</v>
      </c>
      <c r="D91" s="587" t="s">
        <v>169</v>
      </c>
      <c r="E91" s="267" t="s">
        <v>85</v>
      </c>
      <c r="F91" s="542" t="s">
        <v>170</v>
      </c>
      <c r="G91" s="542" t="s">
        <v>34</v>
      </c>
      <c r="H91" s="265">
        <f>I91*10%+I91</f>
        <v>2.827</v>
      </c>
      <c r="I91" s="265">
        <v>2.57</v>
      </c>
    </row>
    <row r="92" spans="1:9" ht="50.1" customHeight="1" x14ac:dyDescent="0.25">
      <c r="A92" s="536"/>
      <c r="B92" s="544"/>
      <c r="C92" s="532"/>
      <c r="D92" s="587"/>
      <c r="E92" s="267" t="s">
        <v>100</v>
      </c>
      <c r="F92" s="542"/>
      <c r="G92" s="542"/>
      <c r="H92" s="265">
        <f t="shared" ref="H92:H110" si="4">I92*10%+I92</f>
        <v>2.343</v>
      </c>
      <c r="I92" s="265">
        <v>2.13</v>
      </c>
    </row>
    <row r="93" spans="1:9" ht="50.1" customHeight="1" x14ac:dyDescent="0.25">
      <c r="A93" s="254">
        <v>70</v>
      </c>
      <c r="B93" s="251"/>
      <c r="C93" s="250" t="s">
        <v>171</v>
      </c>
      <c r="D93" s="266" t="s">
        <v>172</v>
      </c>
      <c r="E93" s="267" t="s">
        <v>70</v>
      </c>
      <c r="F93" s="252" t="s">
        <v>93</v>
      </c>
      <c r="G93" s="252" t="s">
        <v>14</v>
      </c>
      <c r="H93" s="265">
        <f t="shared" si="4"/>
        <v>2.024</v>
      </c>
      <c r="I93" s="265">
        <v>1.84</v>
      </c>
    </row>
    <row r="94" spans="1:9" ht="50.1" customHeight="1" x14ac:dyDescent="0.25">
      <c r="A94" s="254">
        <v>71</v>
      </c>
      <c r="B94" s="251"/>
      <c r="C94" s="250" t="s">
        <v>173</v>
      </c>
      <c r="D94" s="266" t="s">
        <v>174</v>
      </c>
      <c r="E94" s="267" t="s">
        <v>100</v>
      </c>
      <c r="F94" s="252" t="s">
        <v>175</v>
      </c>
      <c r="G94" s="252" t="s">
        <v>14</v>
      </c>
      <c r="H94" s="265">
        <f t="shared" si="4"/>
        <v>3.069</v>
      </c>
      <c r="I94" s="265">
        <v>2.79</v>
      </c>
    </row>
    <row r="95" spans="1:9" ht="50.1" customHeight="1" x14ac:dyDescent="0.25">
      <c r="A95" s="254">
        <v>72</v>
      </c>
      <c r="B95" s="251"/>
      <c r="C95" s="250" t="s">
        <v>176</v>
      </c>
      <c r="D95" s="266" t="s">
        <v>177</v>
      </c>
      <c r="E95" s="267" t="s">
        <v>100</v>
      </c>
      <c r="F95" s="252" t="s">
        <v>175</v>
      </c>
      <c r="G95" s="252" t="s">
        <v>14</v>
      </c>
      <c r="H95" s="265">
        <f t="shared" si="4"/>
        <v>3.069</v>
      </c>
      <c r="I95" s="265">
        <v>2.79</v>
      </c>
    </row>
    <row r="96" spans="1:9" ht="50.1" customHeight="1" x14ac:dyDescent="0.25">
      <c r="A96" s="254">
        <v>73</v>
      </c>
      <c r="B96" s="251"/>
      <c r="C96" s="250" t="s">
        <v>178</v>
      </c>
      <c r="D96" s="190" t="s">
        <v>179</v>
      </c>
      <c r="E96" s="267"/>
      <c r="F96" s="252" t="s">
        <v>97</v>
      </c>
      <c r="G96" s="252" t="s">
        <v>14</v>
      </c>
      <c r="H96" s="265">
        <f t="shared" si="4"/>
        <v>0.26400000000000001</v>
      </c>
      <c r="I96" s="265">
        <v>0.24</v>
      </c>
    </row>
    <row r="97" spans="1:9" ht="50.1" customHeight="1" x14ac:dyDescent="0.25">
      <c r="A97" s="254">
        <v>74</v>
      </c>
      <c r="B97" s="251"/>
      <c r="C97" s="250" t="s">
        <v>180</v>
      </c>
      <c r="D97" s="266" t="s">
        <v>181</v>
      </c>
      <c r="E97" s="267" t="s">
        <v>113</v>
      </c>
      <c r="F97" s="252" t="s">
        <v>114</v>
      </c>
      <c r="G97" s="252" t="s">
        <v>14</v>
      </c>
      <c r="H97" s="265">
        <f t="shared" si="4"/>
        <v>0.31899999999999995</v>
      </c>
      <c r="I97" s="265">
        <v>0.28999999999999998</v>
      </c>
    </row>
    <row r="98" spans="1:9" ht="50.1" customHeight="1" x14ac:dyDescent="0.25">
      <c r="A98" s="254">
        <v>75</v>
      </c>
      <c r="B98" s="251"/>
      <c r="C98" s="250" t="s">
        <v>182</v>
      </c>
      <c r="D98" s="266" t="s">
        <v>183</v>
      </c>
      <c r="E98" s="267" t="s">
        <v>113</v>
      </c>
      <c r="F98" s="252" t="s">
        <v>114</v>
      </c>
      <c r="G98" s="252" t="s">
        <v>14</v>
      </c>
      <c r="H98" s="265">
        <f t="shared" si="4"/>
        <v>0.30800000000000005</v>
      </c>
      <c r="I98" s="265">
        <v>0.28000000000000003</v>
      </c>
    </row>
    <row r="99" spans="1:9" ht="50.1" customHeight="1" x14ac:dyDescent="0.25">
      <c r="A99" s="254">
        <v>76</v>
      </c>
      <c r="B99" s="251"/>
      <c r="C99" s="250" t="s">
        <v>184</v>
      </c>
      <c r="D99" s="266" t="s">
        <v>185</v>
      </c>
      <c r="E99" s="267" t="s">
        <v>113</v>
      </c>
      <c r="F99" s="252" t="s">
        <v>114</v>
      </c>
      <c r="G99" s="252" t="s">
        <v>14</v>
      </c>
      <c r="H99" s="265">
        <f t="shared" si="4"/>
        <v>0.28600000000000003</v>
      </c>
      <c r="I99" s="265">
        <v>0.26</v>
      </c>
    </row>
    <row r="100" spans="1:9" ht="50.1" customHeight="1" x14ac:dyDescent="0.25">
      <c r="A100" s="254">
        <v>77</v>
      </c>
      <c r="B100" s="251"/>
      <c r="C100" s="250" t="s">
        <v>186</v>
      </c>
      <c r="D100" s="266" t="s">
        <v>187</v>
      </c>
      <c r="E100" s="267" t="s">
        <v>100</v>
      </c>
      <c r="F100" s="252" t="s">
        <v>170</v>
      </c>
      <c r="G100" s="252" t="s">
        <v>34</v>
      </c>
      <c r="H100" s="265">
        <f t="shared" si="4"/>
        <v>2.1890000000000001</v>
      </c>
      <c r="I100" s="265">
        <v>1.99</v>
      </c>
    </row>
    <row r="101" spans="1:9" ht="50.1" customHeight="1" x14ac:dyDescent="0.25">
      <c r="A101" s="254">
        <v>78</v>
      </c>
      <c r="B101" s="251"/>
      <c r="C101" s="250"/>
      <c r="D101" s="266" t="s">
        <v>188</v>
      </c>
      <c r="E101" s="267" t="s">
        <v>113</v>
      </c>
      <c r="F101" s="252" t="s">
        <v>114</v>
      </c>
      <c r="G101" s="252" t="s">
        <v>14</v>
      </c>
      <c r="H101" s="265">
        <f t="shared" si="4"/>
        <v>0.28600000000000003</v>
      </c>
      <c r="I101" s="265">
        <v>0.26</v>
      </c>
    </row>
    <row r="102" spans="1:9" ht="50.1" customHeight="1" x14ac:dyDescent="0.25">
      <c r="A102" s="254">
        <v>79</v>
      </c>
      <c r="B102" s="251"/>
      <c r="C102" s="532" t="s">
        <v>189</v>
      </c>
      <c r="D102" s="587" t="s">
        <v>190</v>
      </c>
      <c r="E102" s="267" t="s">
        <v>191</v>
      </c>
      <c r="F102" s="252" t="s">
        <v>170</v>
      </c>
      <c r="G102" s="252" t="s">
        <v>34</v>
      </c>
      <c r="H102" s="265">
        <f t="shared" si="4"/>
        <v>2.1890000000000001</v>
      </c>
      <c r="I102" s="265">
        <v>1.99</v>
      </c>
    </row>
    <row r="103" spans="1:9" ht="50.1" customHeight="1" x14ac:dyDescent="0.25">
      <c r="A103" s="254">
        <v>80</v>
      </c>
      <c r="B103" s="251"/>
      <c r="C103" s="532"/>
      <c r="D103" s="587"/>
      <c r="E103" s="267" t="s">
        <v>85</v>
      </c>
      <c r="F103" s="252" t="s">
        <v>170</v>
      </c>
      <c r="G103" s="252" t="s">
        <v>34</v>
      </c>
      <c r="H103" s="265">
        <f t="shared" si="4"/>
        <v>2.673</v>
      </c>
      <c r="I103" s="265">
        <v>2.4300000000000002</v>
      </c>
    </row>
    <row r="104" spans="1:9" ht="50.1" customHeight="1" x14ac:dyDescent="0.25">
      <c r="A104" s="254">
        <v>81</v>
      </c>
      <c r="B104" s="251"/>
      <c r="C104" s="250" t="s">
        <v>192</v>
      </c>
      <c r="D104" s="190" t="s">
        <v>193</v>
      </c>
      <c r="E104" s="267" t="s">
        <v>194</v>
      </c>
      <c r="F104" s="252" t="s">
        <v>97</v>
      </c>
      <c r="G104" s="252" t="s">
        <v>14</v>
      </c>
      <c r="H104" s="265">
        <f t="shared" si="4"/>
        <v>0.253</v>
      </c>
      <c r="I104" s="265">
        <v>0.23</v>
      </c>
    </row>
    <row r="105" spans="1:9" ht="50.1" customHeight="1" x14ac:dyDescent="0.25">
      <c r="A105" s="254">
        <v>82</v>
      </c>
      <c r="B105" s="251"/>
      <c r="C105" s="250" t="s">
        <v>195</v>
      </c>
      <c r="D105" s="266" t="s">
        <v>196</v>
      </c>
      <c r="E105" s="267" t="s">
        <v>70</v>
      </c>
      <c r="F105" s="252" t="s">
        <v>93</v>
      </c>
      <c r="G105" s="252" t="s">
        <v>14</v>
      </c>
      <c r="H105" s="265">
        <f t="shared" si="4"/>
        <v>1.9359999999999999</v>
      </c>
      <c r="I105" s="265">
        <v>1.76</v>
      </c>
    </row>
    <row r="106" spans="1:9" ht="50.1" customHeight="1" x14ac:dyDescent="0.25">
      <c r="A106" s="254">
        <v>83</v>
      </c>
      <c r="B106" s="251"/>
      <c r="C106" s="250" t="s">
        <v>197</v>
      </c>
      <c r="D106" s="266" t="s">
        <v>198</v>
      </c>
      <c r="E106" s="267" t="s">
        <v>191</v>
      </c>
      <c r="F106" s="252" t="s">
        <v>163</v>
      </c>
      <c r="G106" s="252" t="s">
        <v>14</v>
      </c>
      <c r="H106" s="265">
        <f t="shared" si="4"/>
        <v>2.915</v>
      </c>
      <c r="I106" s="265">
        <v>2.65</v>
      </c>
    </row>
    <row r="107" spans="1:9" ht="50.1" customHeight="1" x14ac:dyDescent="0.25">
      <c r="A107" s="254">
        <v>84</v>
      </c>
      <c r="B107" s="251"/>
      <c r="C107" s="250" t="s">
        <v>199</v>
      </c>
      <c r="D107" s="266" t="s">
        <v>200</v>
      </c>
      <c r="E107" s="267">
        <v>0.4</v>
      </c>
      <c r="F107" s="252" t="s">
        <v>175</v>
      </c>
      <c r="G107" s="252" t="s">
        <v>14</v>
      </c>
      <c r="H107" s="265">
        <f t="shared" si="4"/>
        <v>2.915</v>
      </c>
      <c r="I107" s="265">
        <v>2.65</v>
      </c>
    </row>
    <row r="108" spans="1:9" ht="50.1" customHeight="1" x14ac:dyDescent="0.25">
      <c r="A108" s="536">
        <v>85</v>
      </c>
      <c r="B108" s="544"/>
      <c r="C108" s="532"/>
      <c r="D108" s="266" t="s">
        <v>201</v>
      </c>
      <c r="E108" s="267">
        <v>0.35</v>
      </c>
      <c r="F108" s="252"/>
      <c r="G108" s="542" t="s">
        <v>14</v>
      </c>
      <c r="H108" s="265">
        <f t="shared" si="4"/>
        <v>1.4079999999999999</v>
      </c>
      <c r="I108" s="265">
        <v>1.28</v>
      </c>
    </row>
    <row r="109" spans="1:9" ht="50.1" customHeight="1" x14ac:dyDescent="0.25">
      <c r="A109" s="536"/>
      <c r="B109" s="544"/>
      <c r="C109" s="532"/>
      <c r="D109" s="266" t="s">
        <v>202</v>
      </c>
      <c r="E109" s="267">
        <v>0.35</v>
      </c>
      <c r="F109" s="252"/>
      <c r="G109" s="542"/>
      <c r="H109" s="265">
        <f t="shared" si="4"/>
        <v>1.4850000000000001</v>
      </c>
      <c r="I109" s="265">
        <v>1.35</v>
      </c>
    </row>
    <row r="110" spans="1:9" ht="50.1" customHeight="1" x14ac:dyDescent="0.25">
      <c r="A110" s="254">
        <v>86</v>
      </c>
      <c r="B110" s="251"/>
      <c r="C110" s="250" t="s">
        <v>203</v>
      </c>
      <c r="D110" s="266" t="s">
        <v>204</v>
      </c>
      <c r="E110" s="267" t="s">
        <v>205</v>
      </c>
      <c r="F110" s="252" t="s">
        <v>119</v>
      </c>
      <c r="G110" s="252" t="s">
        <v>14</v>
      </c>
      <c r="H110" s="265">
        <f t="shared" si="4"/>
        <v>2.585</v>
      </c>
      <c r="I110" s="265">
        <v>2.35</v>
      </c>
    </row>
    <row r="111" spans="1:9" ht="24.95" customHeight="1" x14ac:dyDescent="0.25">
      <c r="A111" s="570" t="s">
        <v>206</v>
      </c>
      <c r="B111" s="570"/>
      <c r="C111" s="570"/>
      <c r="D111" s="570"/>
      <c r="E111" s="570"/>
      <c r="F111" s="570"/>
      <c r="G111" s="570"/>
      <c r="H111" s="570"/>
      <c r="I111" s="570"/>
    </row>
    <row r="112" spans="1:9" ht="30" customHeight="1" x14ac:dyDescent="0.25">
      <c r="A112" s="249" t="s">
        <v>2</v>
      </c>
      <c r="B112" s="571" t="s">
        <v>3</v>
      </c>
      <c r="C112" s="571"/>
      <c r="D112" s="249" t="s">
        <v>4</v>
      </c>
      <c r="E112" s="249" t="s">
        <v>5</v>
      </c>
      <c r="F112" s="249" t="s">
        <v>6</v>
      </c>
      <c r="G112" s="153" t="s">
        <v>7</v>
      </c>
      <c r="H112" s="154" t="s">
        <v>360</v>
      </c>
      <c r="I112" s="154" t="s">
        <v>359</v>
      </c>
    </row>
    <row r="113" spans="1:9" ht="54.95" customHeight="1" x14ac:dyDescent="0.25">
      <c r="A113" s="254">
        <v>87</v>
      </c>
      <c r="B113" s="251"/>
      <c r="C113" s="250" t="s">
        <v>207</v>
      </c>
      <c r="D113" s="266" t="s">
        <v>208</v>
      </c>
      <c r="E113" s="267">
        <v>0.35</v>
      </c>
      <c r="F113" s="252" t="s">
        <v>209</v>
      </c>
      <c r="G113" s="252" t="s">
        <v>34</v>
      </c>
      <c r="H113" s="265">
        <f>I113*10%+I113</f>
        <v>2.222</v>
      </c>
      <c r="I113" s="265">
        <v>2.02</v>
      </c>
    </row>
    <row r="114" spans="1:9" ht="54.95" customHeight="1" x14ac:dyDescent="0.25">
      <c r="A114" s="254">
        <v>88</v>
      </c>
      <c r="B114" s="251"/>
      <c r="C114" s="250"/>
      <c r="D114" s="266" t="s">
        <v>210</v>
      </c>
      <c r="E114" s="267" t="s">
        <v>32</v>
      </c>
      <c r="F114" s="252"/>
      <c r="G114" s="252"/>
      <c r="H114" s="265">
        <f t="shared" ref="H114:H133" si="5">I114*10%+I114</f>
        <v>2.31</v>
      </c>
      <c r="I114" s="265">
        <v>2.1</v>
      </c>
    </row>
    <row r="115" spans="1:9" ht="54.95" customHeight="1" x14ac:dyDescent="0.25">
      <c r="A115" s="254">
        <v>89</v>
      </c>
      <c r="B115" s="251"/>
      <c r="C115" s="250" t="s">
        <v>211</v>
      </c>
      <c r="D115" s="266" t="s">
        <v>212</v>
      </c>
      <c r="E115" s="267" t="s">
        <v>103</v>
      </c>
      <c r="F115" s="252" t="s">
        <v>135</v>
      </c>
      <c r="G115" s="252" t="s">
        <v>14</v>
      </c>
      <c r="H115" s="265">
        <f t="shared" si="5"/>
        <v>0.40699999999999997</v>
      </c>
      <c r="I115" s="265">
        <v>0.37</v>
      </c>
    </row>
    <row r="116" spans="1:9" ht="54.95" customHeight="1" x14ac:dyDescent="0.25">
      <c r="A116" s="254">
        <v>90</v>
      </c>
      <c r="B116" s="251"/>
      <c r="C116" s="250" t="s">
        <v>211</v>
      </c>
      <c r="D116" s="266" t="s">
        <v>213</v>
      </c>
      <c r="E116" s="267" t="s">
        <v>103</v>
      </c>
      <c r="F116" s="252" t="s">
        <v>135</v>
      </c>
      <c r="G116" s="252" t="s">
        <v>14</v>
      </c>
      <c r="H116" s="265">
        <f t="shared" si="5"/>
        <v>0.36299999999999999</v>
      </c>
      <c r="I116" s="265">
        <v>0.33</v>
      </c>
    </row>
    <row r="117" spans="1:9" ht="54.95" customHeight="1" x14ac:dyDescent="0.25">
      <c r="A117" s="254">
        <v>91</v>
      </c>
      <c r="B117" s="251"/>
      <c r="C117" s="250" t="s">
        <v>214</v>
      </c>
      <c r="D117" s="190" t="s">
        <v>215</v>
      </c>
      <c r="E117" s="267" t="s">
        <v>70</v>
      </c>
      <c r="F117" s="252" t="s">
        <v>135</v>
      </c>
      <c r="G117" s="252" t="s">
        <v>14</v>
      </c>
      <c r="H117" s="265">
        <f t="shared" si="5"/>
        <v>1.2100000000000002</v>
      </c>
      <c r="I117" s="265">
        <v>1.1000000000000001</v>
      </c>
    </row>
    <row r="118" spans="1:9" ht="54.95" customHeight="1" x14ac:dyDescent="0.25">
      <c r="A118" s="254">
        <v>92</v>
      </c>
      <c r="B118" s="251"/>
      <c r="C118" s="250"/>
      <c r="D118" s="190" t="s">
        <v>216</v>
      </c>
      <c r="E118" s="267">
        <v>0.35</v>
      </c>
      <c r="F118" s="252" t="s">
        <v>143</v>
      </c>
      <c r="G118" s="252" t="s">
        <v>14</v>
      </c>
      <c r="H118" s="265">
        <f t="shared" si="5"/>
        <v>1.298</v>
      </c>
      <c r="I118" s="265">
        <v>1.18</v>
      </c>
    </row>
    <row r="119" spans="1:9" ht="54.95" customHeight="1" x14ac:dyDescent="0.25">
      <c r="A119" s="254">
        <v>93</v>
      </c>
      <c r="B119" s="251"/>
      <c r="C119" s="250" t="s">
        <v>217</v>
      </c>
      <c r="D119" s="190" t="s">
        <v>218</v>
      </c>
      <c r="E119" s="267">
        <v>0.35</v>
      </c>
      <c r="F119" s="252" t="s">
        <v>143</v>
      </c>
      <c r="G119" s="252" t="s">
        <v>14</v>
      </c>
      <c r="H119" s="265">
        <f t="shared" si="5"/>
        <v>1.3089999999999999</v>
      </c>
      <c r="I119" s="265">
        <v>1.19</v>
      </c>
    </row>
    <row r="120" spans="1:9" ht="54.95" customHeight="1" x14ac:dyDescent="0.25">
      <c r="A120" s="254">
        <v>94</v>
      </c>
      <c r="B120" s="251"/>
      <c r="C120" s="250" t="s">
        <v>219</v>
      </c>
      <c r="D120" s="266" t="s">
        <v>220</v>
      </c>
      <c r="E120" s="267" t="s">
        <v>122</v>
      </c>
      <c r="F120" s="252" t="s">
        <v>143</v>
      </c>
      <c r="G120" s="252" t="s">
        <v>14</v>
      </c>
      <c r="H120" s="265">
        <f t="shared" si="5"/>
        <v>1.2869999999999999</v>
      </c>
      <c r="I120" s="265">
        <v>1.17</v>
      </c>
    </row>
    <row r="121" spans="1:9" ht="54.95" customHeight="1" x14ac:dyDescent="0.25">
      <c r="A121" s="254">
        <v>95</v>
      </c>
      <c r="B121" s="251"/>
      <c r="C121" s="250" t="s">
        <v>217</v>
      </c>
      <c r="D121" s="266" t="s">
        <v>221</v>
      </c>
      <c r="E121" s="267">
        <v>0.35</v>
      </c>
      <c r="F121" s="252" t="s">
        <v>143</v>
      </c>
      <c r="G121" s="252" t="s">
        <v>14</v>
      </c>
      <c r="H121" s="265">
        <f t="shared" si="5"/>
        <v>1.2869999999999999</v>
      </c>
      <c r="I121" s="265">
        <v>1.17</v>
      </c>
    </row>
    <row r="122" spans="1:9" ht="54.95" customHeight="1" x14ac:dyDescent="0.25">
      <c r="A122" s="254">
        <v>96</v>
      </c>
      <c r="B122" s="251"/>
      <c r="C122" s="250" t="s">
        <v>222</v>
      </c>
      <c r="D122" s="266" t="s">
        <v>223</v>
      </c>
      <c r="E122" s="267">
        <v>0.35</v>
      </c>
      <c r="F122" s="252" t="s">
        <v>224</v>
      </c>
      <c r="G122" s="252" t="s">
        <v>14</v>
      </c>
      <c r="H122" s="265">
        <f t="shared" si="5"/>
        <v>1.4740000000000002</v>
      </c>
      <c r="I122" s="265">
        <v>1.34</v>
      </c>
    </row>
    <row r="123" spans="1:9" ht="54.95" customHeight="1" x14ac:dyDescent="0.25">
      <c r="A123" s="254">
        <v>97</v>
      </c>
      <c r="B123" s="251"/>
      <c r="C123" s="250" t="s">
        <v>225</v>
      </c>
      <c r="D123" s="266" t="s">
        <v>226</v>
      </c>
      <c r="E123" s="267">
        <v>0.35</v>
      </c>
      <c r="F123" s="252" t="s">
        <v>152</v>
      </c>
      <c r="G123" s="252" t="s">
        <v>14</v>
      </c>
      <c r="H123" s="265">
        <f t="shared" si="5"/>
        <v>3.234</v>
      </c>
      <c r="I123" s="265">
        <v>2.94</v>
      </c>
    </row>
    <row r="124" spans="1:9" ht="54.95" customHeight="1" x14ac:dyDescent="0.25">
      <c r="A124" s="254">
        <v>98</v>
      </c>
      <c r="B124" s="251"/>
      <c r="C124" s="532" t="s">
        <v>227</v>
      </c>
      <c r="D124" s="266" t="s">
        <v>228</v>
      </c>
      <c r="E124" s="267" t="s">
        <v>100</v>
      </c>
      <c r="F124" s="252" t="s">
        <v>14</v>
      </c>
      <c r="G124" s="252" t="s">
        <v>14</v>
      </c>
      <c r="H124" s="265">
        <f t="shared" si="5"/>
        <v>3.641</v>
      </c>
      <c r="I124" s="265">
        <v>3.31</v>
      </c>
    </row>
    <row r="125" spans="1:9" ht="54.95" customHeight="1" x14ac:dyDescent="0.25">
      <c r="A125" s="254">
        <v>99</v>
      </c>
      <c r="B125" s="251"/>
      <c r="C125" s="532"/>
      <c r="D125" s="266" t="s">
        <v>229</v>
      </c>
      <c r="E125" s="267" t="s">
        <v>100</v>
      </c>
      <c r="F125" s="252" t="s">
        <v>14</v>
      </c>
      <c r="G125" s="252" t="s">
        <v>14</v>
      </c>
      <c r="H125" s="265">
        <f t="shared" si="5"/>
        <v>4.048</v>
      </c>
      <c r="I125" s="265">
        <v>3.68</v>
      </c>
    </row>
    <row r="126" spans="1:9" ht="54.95" customHeight="1" x14ac:dyDescent="0.25">
      <c r="A126" s="254">
        <v>100</v>
      </c>
      <c r="B126" s="251"/>
      <c r="C126" s="532"/>
      <c r="D126" s="266" t="s">
        <v>230</v>
      </c>
      <c r="E126" s="267" t="s">
        <v>100</v>
      </c>
      <c r="F126" s="252" t="s">
        <v>14</v>
      </c>
      <c r="G126" s="252" t="s">
        <v>14</v>
      </c>
      <c r="H126" s="265">
        <f t="shared" si="5"/>
        <v>4.048</v>
      </c>
      <c r="I126" s="265">
        <v>3.68</v>
      </c>
    </row>
    <row r="127" spans="1:9" ht="54.95" customHeight="1" x14ac:dyDescent="0.25">
      <c r="A127" s="254">
        <v>101</v>
      </c>
      <c r="B127" s="251"/>
      <c r="C127" s="250" t="s">
        <v>231</v>
      </c>
      <c r="D127" s="266" t="s">
        <v>232</v>
      </c>
      <c r="E127" s="267">
        <v>0.35</v>
      </c>
      <c r="F127" s="252" t="s">
        <v>143</v>
      </c>
      <c r="G127" s="252" t="s">
        <v>14</v>
      </c>
      <c r="H127" s="265">
        <f t="shared" si="5"/>
        <v>1.331</v>
      </c>
      <c r="I127" s="265">
        <v>1.21</v>
      </c>
    </row>
    <row r="128" spans="1:9" ht="54.95" customHeight="1" x14ac:dyDescent="0.25">
      <c r="A128" s="254">
        <v>102</v>
      </c>
      <c r="B128" s="251"/>
      <c r="C128" s="250" t="s">
        <v>233</v>
      </c>
      <c r="D128" s="266" t="s">
        <v>234</v>
      </c>
      <c r="E128" s="267">
        <v>0.35</v>
      </c>
      <c r="F128" s="252" t="s">
        <v>209</v>
      </c>
      <c r="G128" s="252" t="s">
        <v>34</v>
      </c>
      <c r="H128" s="265">
        <f t="shared" si="5"/>
        <v>2.024</v>
      </c>
      <c r="I128" s="265">
        <v>1.84</v>
      </c>
    </row>
    <row r="129" spans="1:9" ht="54.95" customHeight="1" x14ac:dyDescent="0.25">
      <c r="A129" s="254">
        <v>103</v>
      </c>
      <c r="B129" s="251"/>
      <c r="C129" s="250" t="s">
        <v>235</v>
      </c>
      <c r="D129" s="266" t="s">
        <v>236</v>
      </c>
      <c r="E129" s="267" t="s">
        <v>103</v>
      </c>
      <c r="F129" s="252" t="s">
        <v>135</v>
      </c>
      <c r="G129" s="252" t="s">
        <v>14</v>
      </c>
      <c r="H129" s="265">
        <f t="shared" si="5"/>
        <v>0.36299999999999999</v>
      </c>
      <c r="I129" s="265">
        <v>0.33</v>
      </c>
    </row>
    <row r="130" spans="1:9" ht="54.95" customHeight="1" x14ac:dyDescent="0.25">
      <c r="A130" s="254">
        <v>104</v>
      </c>
      <c r="B130" s="251"/>
      <c r="C130" s="250" t="s">
        <v>237</v>
      </c>
      <c r="D130" s="266" t="s">
        <v>238</v>
      </c>
      <c r="E130" s="267">
        <v>0.35</v>
      </c>
      <c r="F130" s="252" t="s">
        <v>143</v>
      </c>
      <c r="G130" s="252" t="s">
        <v>14</v>
      </c>
      <c r="H130" s="265">
        <f t="shared" si="5"/>
        <v>1.1880000000000002</v>
      </c>
      <c r="I130" s="265">
        <v>1.08</v>
      </c>
    </row>
    <row r="131" spans="1:9" ht="54.95" customHeight="1" x14ac:dyDescent="0.25">
      <c r="A131" s="254">
        <v>105</v>
      </c>
      <c r="B131" s="251"/>
      <c r="C131" s="250" t="s">
        <v>239</v>
      </c>
      <c r="D131" s="266" t="s">
        <v>240</v>
      </c>
      <c r="E131" s="267">
        <v>0.35</v>
      </c>
      <c r="F131" s="252" t="s">
        <v>143</v>
      </c>
      <c r="G131" s="252" t="s">
        <v>14</v>
      </c>
      <c r="H131" s="265">
        <f t="shared" si="5"/>
        <v>1.1880000000000002</v>
      </c>
      <c r="I131" s="265">
        <v>1.08</v>
      </c>
    </row>
    <row r="132" spans="1:9" ht="54.95" customHeight="1" x14ac:dyDescent="0.25">
      <c r="A132" s="254">
        <v>106</v>
      </c>
      <c r="B132" s="251"/>
      <c r="C132" s="250" t="s">
        <v>241</v>
      </c>
      <c r="D132" s="266" t="s">
        <v>242</v>
      </c>
      <c r="E132" s="267">
        <v>0.35</v>
      </c>
      <c r="F132" s="252" t="s">
        <v>224</v>
      </c>
      <c r="G132" s="252" t="s">
        <v>14</v>
      </c>
      <c r="H132" s="265">
        <f t="shared" si="5"/>
        <v>1.4410000000000001</v>
      </c>
      <c r="I132" s="265">
        <v>1.31</v>
      </c>
    </row>
    <row r="133" spans="1:9" ht="54.95" customHeight="1" x14ac:dyDescent="0.25">
      <c r="A133" s="254">
        <v>107</v>
      </c>
      <c r="B133" s="251"/>
      <c r="C133" s="250" t="s">
        <v>243</v>
      </c>
      <c r="D133" s="266" t="s">
        <v>244</v>
      </c>
      <c r="E133" s="267">
        <v>0.35</v>
      </c>
      <c r="F133" s="252" t="s">
        <v>152</v>
      </c>
      <c r="G133" s="252" t="s">
        <v>14</v>
      </c>
      <c r="H133" s="265">
        <f t="shared" si="5"/>
        <v>2.75</v>
      </c>
      <c r="I133" s="265">
        <v>2.5</v>
      </c>
    </row>
    <row r="134" spans="1:9" ht="24.95" customHeight="1" x14ac:dyDescent="0.25">
      <c r="A134" s="570" t="s">
        <v>245</v>
      </c>
      <c r="B134" s="570"/>
      <c r="C134" s="570"/>
      <c r="D134" s="570"/>
      <c r="E134" s="570"/>
      <c r="F134" s="570"/>
      <c r="G134" s="570"/>
      <c r="H134" s="570"/>
      <c r="I134" s="570"/>
    </row>
    <row r="135" spans="1:9" ht="30" customHeight="1" x14ac:dyDescent="0.25">
      <c r="A135" s="249" t="s">
        <v>2</v>
      </c>
      <c r="B135" s="571" t="s">
        <v>3</v>
      </c>
      <c r="C135" s="571"/>
      <c r="D135" s="249" t="s">
        <v>4</v>
      </c>
      <c r="E135" s="249" t="s">
        <v>5</v>
      </c>
      <c r="F135" s="249" t="s">
        <v>6</v>
      </c>
      <c r="G135" s="153" t="s">
        <v>7</v>
      </c>
      <c r="H135" s="154" t="s">
        <v>360</v>
      </c>
      <c r="I135" s="154" t="s">
        <v>359</v>
      </c>
    </row>
    <row r="136" spans="1:9" ht="57.95" customHeight="1" x14ac:dyDescent="0.25">
      <c r="A136" s="254">
        <v>108</v>
      </c>
      <c r="B136" s="251"/>
      <c r="C136" s="250" t="s">
        <v>246</v>
      </c>
      <c r="D136" s="266" t="s">
        <v>247</v>
      </c>
      <c r="E136" s="43" t="s">
        <v>122</v>
      </c>
      <c r="F136" s="252" t="s">
        <v>44</v>
      </c>
      <c r="G136" s="252" t="s">
        <v>34</v>
      </c>
      <c r="H136" s="265">
        <f>I136*10%+I136</f>
        <v>3.113</v>
      </c>
      <c r="I136" s="265">
        <v>2.83</v>
      </c>
    </row>
    <row r="137" spans="1:9" ht="57.95" customHeight="1" x14ac:dyDescent="0.25">
      <c r="A137" s="254">
        <v>109</v>
      </c>
      <c r="B137" s="251"/>
      <c r="C137" s="250" t="s">
        <v>248</v>
      </c>
      <c r="D137" s="266" t="s">
        <v>249</v>
      </c>
      <c r="E137" s="267" t="s">
        <v>122</v>
      </c>
      <c r="F137" s="252" t="s">
        <v>250</v>
      </c>
      <c r="G137" s="252" t="s">
        <v>34</v>
      </c>
      <c r="H137" s="265">
        <f t="shared" ref="H137:H153" si="6">I137*10%+I137</f>
        <v>2.222</v>
      </c>
      <c r="I137" s="265">
        <v>2.02</v>
      </c>
    </row>
    <row r="138" spans="1:9" ht="57.95" customHeight="1" x14ac:dyDescent="0.25">
      <c r="A138" s="254">
        <v>110</v>
      </c>
      <c r="B138" s="251"/>
      <c r="C138" s="250" t="s">
        <v>251</v>
      </c>
      <c r="D138" s="266" t="s">
        <v>252</v>
      </c>
      <c r="E138" s="267" t="s">
        <v>122</v>
      </c>
      <c r="F138" s="252" t="s">
        <v>250</v>
      </c>
      <c r="G138" s="252" t="s">
        <v>34</v>
      </c>
      <c r="H138" s="265">
        <f t="shared" si="6"/>
        <v>2.222</v>
      </c>
      <c r="I138" s="265">
        <v>2.02</v>
      </c>
    </row>
    <row r="139" spans="1:9" ht="57.95" customHeight="1" x14ac:dyDescent="0.25">
      <c r="A139" s="254">
        <v>111</v>
      </c>
      <c r="B139" s="251"/>
      <c r="C139" s="250" t="s">
        <v>253</v>
      </c>
      <c r="D139" s="266" t="s">
        <v>254</v>
      </c>
      <c r="E139" s="267">
        <v>0.35</v>
      </c>
      <c r="F139" s="252" t="s">
        <v>250</v>
      </c>
      <c r="G139" s="252" t="s">
        <v>34</v>
      </c>
      <c r="H139" s="265">
        <f t="shared" si="6"/>
        <v>2.222</v>
      </c>
      <c r="I139" s="265">
        <v>2.02</v>
      </c>
    </row>
    <row r="140" spans="1:9" ht="57.95" customHeight="1" x14ac:dyDescent="0.25">
      <c r="A140" s="254">
        <v>112</v>
      </c>
      <c r="B140" s="251"/>
      <c r="C140" s="532" t="s">
        <v>255</v>
      </c>
      <c r="D140" s="266" t="s">
        <v>256</v>
      </c>
      <c r="E140" s="267">
        <v>0.35</v>
      </c>
      <c r="F140" s="252" t="s">
        <v>250</v>
      </c>
      <c r="G140" s="252" t="s">
        <v>34</v>
      </c>
      <c r="H140" s="265">
        <f t="shared" si="6"/>
        <v>2.222</v>
      </c>
      <c r="I140" s="265">
        <v>2.02</v>
      </c>
    </row>
    <row r="141" spans="1:9" ht="57.95" customHeight="1" x14ac:dyDescent="0.25">
      <c r="A141" s="254">
        <v>113</v>
      </c>
      <c r="B141" s="251"/>
      <c r="C141" s="532"/>
      <c r="D141" s="266" t="s">
        <v>257</v>
      </c>
      <c r="E141" s="267">
        <v>0.35</v>
      </c>
      <c r="F141" s="252" t="s">
        <v>250</v>
      </c>
      <c r="G141" s="252" t="s">
        <v>34</v>
      </c>
      <c r="H141" s="265">
        <f t="shared" si="6"/>
        <v>3.0579999999999998</v>
      </c>
      <c r="I141" s="265">
        <v>2.78</v>
      </c>
    </row>
    <row r="142" spans="1:9" ht="57.95" customHeight="1" x14ac:dyDescent="0.25">
      <c r="A142" s="254">
        <v>114</v>
      </c>
      <c r="B142" s="251"/>
      <c r="C142" s="532"/>
      <c r="D142" s="266" t="s">
        <v>258</v>
      </c>
      <c r="E142" s="267">
        <v>0.35</v>
      </c>
      <c r="F142" s="252" t="s">
        <v>250</v>
      </c>
      <c r="G142" s="252" t="s">
        <v>34</v>
      </c>
      <c r="H142" s="265">
        <f t="shared" si="6"/>
        <v>3.113</v>
      </c>
      <c r="I142" s="265">
        <v>2.83</v>
      </c>
    </row>
    <row r="143" spans="1:9" ht="57.95" customHeight="1" x14ac:dyDescent="0.25">
      <c r="A143" s="254">
        <v>115</v>
      </c>
      <c r="B143" s="251"/>
      <c r="C143" s="250" t="s">
        <v>259</v>
      </c>
      <c r="D143" s="266" t="s">
        <v>260</v>
      </c>
      <c r="E143" s="267">
        <v>0.35</v>
      </c>
      <c r="F143" s="252" t="s">
        <v>250</v>
      </c>
      <c r="G143" s="252" t="s">
        <v>34</v>
      </c>
      <c r="H143" s="265">
        <f t="shared" si="6"/>
        <v>1.089</v>
      </c>
      <c r="I143" s="265">
        <v>0.99</v>
      </c>
    </row>
    <row r="144" spans="1:9" ht="57.95" customHeight="1" x14ac:dyDescent="0.25">
      <c r="A144" s="254">
        <v>116</v>
      </c>
      <c r="B144" s="251"/>
      <c r="C144" s="250" t="s">
        <v>261</v>
      </c>
      <c r="D144" s="266" t="s">
        <v>262</v>
      </c>
      <c r="E144" s="267">
        <v>0.35</v>
      </c>
      <c r="F144" s="252" t="s">
        <v>263</v>
      </c>
      <c r="G144" s="252" t="s">
        <v>14</v>
      </c>
      <c r="H144" s="265">
        <f t="shared" si="6"/>
        <v>2.585</v>
      </c>
      <c r="I144" s="265">
        <v>2.35</v>
      </c>
    </row>
    <row r="145" spans="1:9" ht="57.95" customHeight="1" x14ac:dyDescent="0.25">
      <c r="A145" s="254">
        <v>117</v>
      </c>
      <c r="B145" s="251"/>
      <c r="C145" s="250" t="s">
        <v>264</v>
      </c>
      <c r="D145" s="198" t="s">
        <v>265</v>
      </c>
      <c r="E145" s="267" t="s">
        <v>122</v>
      </c>
      <c r="F145" s="252" t="s">
        <v>263</v>
      </c>
      <c r="G145" s="252" t="s">
        <v>14</v>
      </c>
      <c r="H145" s="265">
        <f t="shared" si="6"/>
        <v>2.431</v>
      </c>
      <c r="I145" s="265">
        <v>2.21</v>
      </c>
    </row>
    <row r="146" spans="1:9" ht="57.95" customHeight="1" x14ac:dyDescent="0.25">
      <c r="A146" s="254">
        <v>118</v>
      </c>
      <c r="B146" s="251"/>
      <c r="C146" s="250" t="s">
        <v>266</v>
      </c>
      <c r="D146" s="266" t="s">
        <v>267</v>
      </c>
      <c r="E146" s="267" t="s">
        <v>122</v>
      </c>
      <c r="F146" s="252" t="s">
        <v>263</v>
      </c>
      <c r="G146" s="252" t="s">
        <v>14</v>
      </c>
      <c r="H146" s="265">
        <f t="shared" si="6"/>
        <v>2.508</v>
      </c>
      <c r="I146" s="265">
        <v>2.2799999999999998</v>
      </c>
    </row>
    <row r="147" spans="1:9" ht="57.95" customHeight="1" x14ac:dyDescent="0.25">
      <c r="A147" s="254">
        <v>119</v>
      </c>
      <c r="B147" s="251"/>
      <c r="C147" s="250" t="s">
        <v>268</v>
      </c>
      <c r="D147" s="266" t="s">
        <v>269</v>
      </c>
      <c r="E147" s="267" t="s">
        <v>122</v>
      </c>
      <c r="F147" s="252" t="s">
        <v>263</v>
      </c>
      <c r="G147" s="252" t="s">
        <v>14</v>
      </c>
      <c r="H147" s="265">
        <f t="shared" si="6"/>
        <v>2.585</v>
      </c>
      <c r="I147" s="265">
        <v>2.35</v>
      </c>
    </row>
    <row r="148" spans="1:9" ht="57.95" customHeight="1" x14ac:dyDescent="0.25">
      <c r="A148" s="254">
        <v>120</v>
      </c>
      <c r="B148" s="544"/>
      <c r="C148" s="44" t="s">
        <v>270</v>
      </c>
      <c r="D148" s="266" t="s">
        <v>271</v>
      </c>
      <c r="E148" s="267" t="s">
        <v>272</v>
      </c>
      <c r="F148" s="542" t="s">
        <v>14</v>
      </c>
      <c r="G148" s="542" t="s">
        <v>14</v>
      </c>
      <c r="H148" s="265">
        <f t="shared" si="6"/>
        <v>0</v>
      </c>
      <c r="I148" s="265">
        <v>0</v>
      </c>
    </row>
    <row r="149" spans="1:9" ht="57.95" customHeight="1" x14ac:dyDescent="0.25">
      <c r="A149" s="254">
        <v>121</v>
      </c>
      <c r="B149" s="544"/>
      <c r="C149" s="44"/>
      <c r="D149" s="266" t="s">
        <v>271</v>
      </c>
      <c r="E149" s="267" t="s">
        <v>273</v>
      </c>
      <c r="F149" s="542"/>
      <c r="G149" s="542"/>
      <c r="H149" s="265">
        <f t="shared" si="6"/>
        <v>19.811</v>
      </c>
      <c r="I149" s="265">
        <v>18.010000000000002</v>
      </c>
    </row>
    <row r="150" spans="1:9" ht="57.95" customHeight="1" x14ac:dyDescent="0.25">
      <c r="A150" s="254">
        <v>122</v>
      </c>
      <c r="B150" s="544"/>
      <c r="C150" s="44"/>
      <c r="D150" s="266" t="s">
        <v>271</v>
      </c>
      <c r="E150" s="267" t="s">
        <v>274</v>
      </c>
      <c r="F150" s="542"/>
      <c r="G150" s="542"/>
      <c r="H150" s="265">
        <f t="shared" si="6"/>
        <v>25.883000000000003</v>
      </c>
      <c r="I150" s="265">
        <v>23.53</v>
      </c>
    </row>
    <row r="151" spans="1:9" ht="57.95" customHeight="1" x14ac:dyDescent="0.25">
      <c r="A151" s="254">
        <f t="shared" ref="A151" si="7">A150+1</f>
        <v>123</v>
      </c>
      <c r="B151" s="544"/>
      <c r="C151" s="44"/>
      <c r="D151" s="266" t="s">
        <v>271</v>
      </c>
      <c r="E151" s="267" t="s">
        <v>275</v>
      </c>
      <c r="F151" s="542"/>
      <c r="G151" s="542"/>
      <c r="H151" s="265">
        <f t="shared" si="6"/>
        <v>29.116999999999997</v>
      </c>
      <c r="I151" s="265">
        <v>26.47</v>
      </c>
    </row>
    <row r="152" spans="1:9" ht="57.95" customHeight="1" x14ac:dyDescent="0.25">
      <c r="A152" s="254">
        <v>124</v>
      </c>
      <c r="B152" s="544"/>
      <c r="C152" s="44"/>
      <c r="D152" s="266" t="s">
        <v>276</v>
      </c>
      <c r="E152" s="267" t="s">
        <v>277</v>
      </c>
      <c r="F152" s="542"/>
      <c r="G152" s="542"/>
      <c r="H152" s="265">
        <f t="shared" si="6"/>
        <v>31.140999999999998</v>
      </c>
      <c r="I152" s="265">
        <v>28.31</v>
      </c>
    </row>
    <row r="153" spans="1:9" ht="57.95" customHeight="1" x14ac:dyDescent="0.25">
      <c r="A153" s="254">
        <v>125</v>
      </c>
      <c r="B153" s="544"/>
      <c r="C153" s="44"/>
      <c r="D153" s="266" t="s">
        <v>278</v>
      </c>
      <c r="E153" s="267" t="s">
        <v>277</v>
      </c>
      <c r="F153" s="542"/>
      <c r="G153" s="542"/>
      <c r="H153" s="265">
        <f t="shared" si="6"/>
        <v>33.967999999999996</v>
      </c>
      <c r="I153" s="265">
        <v>30.88</v>
      </c>
    </row>
    <row r="154" spans="1:9" ht="24.95" customHeight="1" x14ac:dyDescent="0.25">
      <c r="A154" s="570" t="s">
        <v>279</v>
      </c>
      <c r="B154" s="570"/>
      <c r="C154" s="570"/>
      <c r="D154" s="570"/>
      <c r="E154" s="570"/>
      <c r="F154" s="570"/>
      <c r="G154" s="570"/>
      <c r="H154" s="570"/>
      <c r="I154" s="570"/>
    </row>
    <row r="155" spans="1:9" ht="30" customHeight="1" x14ac:dyDescent="0.25">
      <c r="A155" s="249" t="s">
        <v>2</v>
      </c>
      <c r="B155" s="571" t="s">
        <v>3</v>
      </c>
      <c r="C155" s="571"/>
      <c r="D155" s="249" t="s">
        <v>4</v>
      </c>
      <c r="E155" s="249" t="s">
        <v>5</v>
      </c>
      <c r="F155" s="249" t="s">
        <v>6</v>
      </c>
      <c r="G155" s="153" t="s">
        <v>7</v>
      </c>
      <c r="H155" s="154" t="s">
        <v>360</v>
      </c>
      <c r="I155" s="154" t="s">
        <v>359</v>
      </c>
    </row>
    <row r="156" spans="1:9" ht="57.95" customHeight="1" x14ac:dyDescent="0.25">
      <c r="A156" s="254">
        <f>A153+1</f>
        <v>126</v>
      </c>
      <c r="B156" s="251"/>
      <c r="C156" s="250" t="s">
        <v>280</v>
      </c>
      <c r="D156" s="266" t="s">
        <v>281</v>
      </c>
      <c r="E156" s="267" t="s">
        <v>70</v>
      </c>
      <c r="F156" s="252" t="s">
        <v>282</v>
      </c>
      <c r="G156" s="252" t="s">
        <v>34</v>
      </c>
      <c r="H156" s="265">
        <f>I156*10%+I156</f>
        <v>4.851</v>
      </c>
      <c r="I156" s="265">
        <v>4.41</v>
      </c>
    </row>
    <row r="157" spans="1:9" ht="57.95" customHeight="1" x14ac:dyDescent="0.25">
      <c r="A157" s="254">
        <f>A156+1</f>
        <v>127</v>
      </c>
      <c r="B157" s="251"/>
      <c r="C157" s="250" t="s">
        <v>283</v>
      </c>
      <c r="D157" s="266" t="s">
        <v>284</v>
      </c>
      <c r="E157" s="267">
        <v>0.5</v>
      </c>
      <c r="F157" s="252" t="s">
        <v>97</v>
      </c>
      <c r="G157" s="252" t="s">
        <v>14</v>
      </c>
      <c r="H157" s="265">
        <f t="shared" ref="H157:H158" si="8">I157*10%+I157</f>
        <v>0.81399999999999995</v>
      </c>
      <c r="I157" s="265">
        <v>0.74</v>
      </c>
    </row>
    <row r="158" spans="1:9" ht="57.95" customHeight="1" x14ac:dyDescent="0.25">
      <c r="A158" s="254">
        <f>A157+1</f>
        <v>128</v>
      </c>
      <c r="B158" s="251"/>
      <c r="C158" s="250" t="s">
        <v>285</v>
      </c>
      <c r="D158" s="266" t="s">
        <v>286</v>
      </c>
      <c r="E158" s="267">
        <v>0.35</v>
      </c>
      <c r="F158" s="252" t="s">
        <v>287</v>
      </c>
      <c r="G158" s="252" t="s">
        <v>14</v>
      </c>
      <c r="H158" s="265">
        <f t="shared" si="8"/>
        <v>4.851</v>
      </c>
      <c r="I158" s="265">
        <v>4.41</v>
      </c>
    </row>
    <row r="159" spans="1:9" ht="24.95" customHeight="1" x14ac:dyDescent="0.25">
      <c r="A159" s="570" t="s">
        <v>288</v>
      </c>
      <c r="B159" s="570"/>
      <c r="C159" s="570"/>
      <c r="D159" s="570"/>
      <c r="E159" s="570"/>
      <c r="F159" s="570"/>
      <c r="G159" s="570"/>
      <c r="H159" s="570"/>
      <c r="I159" s="570"/>
    </row>
    <row r="160" spans="1:9" ht="30" customHeight="1" x14ac:dyDescent="0.25">
      <c r="A160" s="249" t="s">
        <v>2</v>
      </c>
      <c r="B160" s="571" t="s">
        <v>3</v>
      </c>
      <c r="C160" s="571"/>
      <c r="D160" s="249" t="s">
        <v>4</v>
      </c>
      <c r="E160" s="249" t="s">
        <v>5</v>
      </c>
      <c r="F160" s="249" t="s">
        <v>6</v>
      </c>
      <c r="G160" s="153" t="s">
        <v>7</v>
      </c>
      <c r="H160" s="154" t="s">
        <v>360</v>
      </c>
      <c r="I160" s="154" t="s">
        <v>359</v>
      </c>
    </row>
    <row r="161" spans="1:9" ht="57.95" customHeight="1" x14ac:dyDescent="0.25">
      <c r="A161" s="254">
        <f>SUM(A158+1)</f>
        <v>129</v>
      </c>
      <c r="B161" s="531"/>
      <c r="C161" s="532" t="s">
        <v>289</v>
      </c>
      <c r="D161" s="587" t="s">
        <v>290</v>
      </c>
      <c r="E161" s="267" t="s">
        <v>291</v>
      </c>
      <c r="F161" s="542" t="s">
        <v>14</v>
      </c>
      <c r="G161" s="542" t="s">
        <v>14</v>
      </c>
      <c r="H161" s="265">
        <f>I161*10%+I161</f>
        <v>13.343</v>
      </c>
      <c r="I161" s="265">
        <v>12.13</v>
      </c>
    </row>
    <row r="162" spans="1:9" ht="57.95" customHeight="1" x14ac:dyDescent="0.25">
      <c r="A162" s="254">
        <f>A161+1</f>
        <v>130</v>
      </c>
      <c r="B162" s="531"/>
      <c r="C162" s="532"/>
      <c r="D162" s="587"/>
      <c r="E162" s="267" t="s">
        <v>292</v>
      </c>
      <c r="F162" s="542"/>
      <c r="G162" s="542"/>
      <c r="H162" s="265">
        <f t="shared" ref="H162:H163" si="9">I162*10%+I162</f>
        <v>14.959999999999999</v>
      </c>
      <c r="I162" s="265">
        <v>13.6</v>
      </c>
    </row>
    <row r="163" spans="1:9" ht="57.95" customHeight="1" x14ac:dyDescent="0.25">
      <c r="A163" s="254">
        <f>A162+1</f>
        <v>131</v>
      </c>
      <c r="B163" s="253"/>
      <c r="C163" s="250" t="s">
        <v>293</v>
      </c>
      <c r="D163" s="266" t="s">
        <v>294</v>
      </c>
      <c r="E163" s="267"/>
      <c r="F163" s="252" t="s">
        <v>14</v>
      </c>
      <c r="G163" s="252" t="s">
        <v>14</v>
      </c>
      <c r="H163" s="265">
        <f t="shared" si="9"/>
        <v>6.468</v>
      </c>
      <c r="I163" s="265">
        <v>5.88</v>
      </c>
    </row>
    <row r="164" spans="1:9" ht="24.95" customHeight="1" x14ac:dyDescent="0.25">
      <c r="A164" s="570" t="s">
        <v>295</v>
      </c>
      <c r="B164" s="570"/>
      <c r="C164" s="570"/>
      <c r="D164" s="570"/>
      <c r="E164" s="570"/>
      <c r="F164" s="570"/>
      <c r="G164" s="570"/>
      <c r="H164" s="570"/>
      <c r="I164" s="570"/>
    </row>
    <row r="165" spans="1:9" ht="30" customHeight="1" x14ac:dyDescent="0.25">
      <c r="A165" s="249" t="s">
        <v>2</v>
      </c>
      <c r="B165" s="571" t="s">
        <v>3</v>
      </c>
      <c r="C165" s="571"/>
      <c r="D165" s="249" t="s">
        <v>4</v>
      </c>
      <c r="E165" s="249" t="s">
        <v>5</v>
      </c>
      <c r="F165" s="249" t="s">
        <v>6</v>
      </c>
      <c r="G165" s="153" t="s">
        <v>7</v>
      </c>
      <c r="H165" s="154" t="s">
        <v>360</v>
      </c>
      <c r="I165" s="154" t="s">
        <v>359</v>
      </c>
    </row>
    <row r="166" spans="1:9" ht="57.95" customHeight="1" x14ac:dyDescent="0.25">
      <c r="A166" s="254">
        <f>A163+1</f>
        <v>132</v>
      </c>
      <c r="B166" s="253"/>
      <c r="C166" s="250" t="s">
        <v>296</v>
      </c>
      <c r="D166" s="266" t="s">
        <v>297</v>
      </c>
      <c r="E166" s="267" t="s">
        <v>298</v>
      </c>
      <c r="F166" s="252" t="s">
        <v>14</v>
      </c>
      <c r="G166" s="252" t="s">
        <v>14</v>
      </c>
      <c r="H166" s="265">
        <f>I166*10%+I166</f>
        <v>11.318999999999999</v>
      </c>
      <c r="I166" s="265">
        <v>10.29</v>
      </c>
    </row>
    <row r="167" spans="1:9" ht="57.95" customHeight="1" x14ac:dyDescent="0.25">
      <c r="A167" s="254">
        <v>134</v>
      </c>
      <c r="B167" s="253"/>
      <c r="C167" s="250" t="s">
        <v>299</v>
      </c>
      <c r="D167" s="266" t="s">
        <v>300</v>
      </c>
      <c r="E167" s="267" t="s">
        <v>85</v>
      </c>
      <c r="F167" s="252" t="s">
        <v>14</v>
      </c>
      <c r="G167" s="252" t="s">
        <v>14</v>
      </c>
      <c r="H167" s="265">
        <f t="shared" ref="H167:H172" si="10">I167*10%+I167</f>
        <v>28.314</v>
      </c>
      <c r="I167" s="265">
        <v>25.74</v>
      </c>
    </row>
    <row r="168" spans="1:9" ht="57.95" customHeight="1" x14ac:dyDescent="0.25">
      <c r="A168" s="254">
        <f>A167+1</f>
        <v>135</v>
      </c>
      <c r="B168" s="253"/>
      <c r="C168" s="250" t="s">
        <v>301</v>
      </c>
      <c r="D168" s="266" t="s">
        <v>302</v>
      </c>
      <c r="E168" s="267" t="s">
        <v>70</v>
      </c>
      <c r="F168" s="252" t="s">
        <v>14</v>
      </c>
      <c r="G168" s="252" t="s">
        <v>14</v>
      </c>
      <c r="H168" s="265">
        <f t="shared" si="10"/>
        <v>36.399000000000001</v>
      </c>
      <c r="I168" s="265">
        <v>33.090000000000003</v>
      </c>
    </row>
    <row r="169" spans="1:9" ht="57.95" customHeight="1" x14ac:dyDescent="0.25">
      <c r="A169" s="254">
        <f>A168+1</f>
        <v>136</v>
      </c>
      <c r="B169" s="253"/>
      <c r="C169" s="250" t="s">
        <v>296</v>
      </c>
      <c r="D169" s="266" t="s">
        <v>303</v>
      </c>
      <c r="E169" s="267" t="s">
        <v>70</v>
      </c>
      <c r="F169" s="252" t="s">
        <v>14</v>
      </c>
      <c r="G169" s="252" t="s">
        <v>14</v>
      </c>
      <c r="H169" s="265">
        <f t="shared" si="10"/>
        <v>1.133</v>
      </c>
      <c r="I169" s="265">
        <v>1.03</v>
      </c>
    </row>
    <row r="170" spans="1:9" ht="57.95" customHeight="1" x14ac:dyDescent="0.25">
      <c r="A170" s="254">
        <f>A169+1</f>
        <v>137</v>
      </c>
      <c r="B170" s="253"/>
      <c r="C170" s="250" t="s">
        <v>304</v>
      </c>
      <c r="D170" s="266" t="s">
        <v>305</v>
      </c>
      <c r="E170" s="267" t="s">
        <v>70</v>
      </c>
      <c r="F170" s="252" t="s">
        <v>14</v>
      </c>
      <c r="G170" s="252" t="s">
        <v>14</v>
      </c>
      <c r="H170" s="265">
        <f t="shared" si="10"/>
        <v>0.60500000000000009</v>
      </c>
      <c r="I170" s="265">
        <v>0.55000000000000004</v>
      </c>
    </row>
    <row r="171" spans="1:9" ht="57.95" customHeight="1" x14ac:dyDescent="0.25">
      <c r="A171" s="254">
        <f>A170+1</f>
        <v>138</v>
      </c>
      <c r="B171" s="253"/>
      <c r="C171" s="250" t="s">
        <v>306</v>
      </c>
      <c r="D171" s="266" t="s">
        <v>307</v>
      </c>
      <c r="E171" s="267" t="s">
        <v>70</v>
      </c>
      <c r="F171" s="252" t="s">
        <v>14</v>
      </c>
      <c r="G171" s="252" t="s">
        <v>14</v>
      </c>
      <c r="H171" s="265">
        <f t="shared" si="10"/>
        <v>0.60500000000000009</v>
      </c>
      <c r="I171" s="265">
        <v>0.55000000000000004</v>
      </c>
    </row>
    <row r="172" spans="1:9" ht="57.95" customHeight="1" x14ac:dyDescent="0.25">
      <c r="A172" s="254">
        <f>A171+1</f>
        <v>139</v>
      </c>
      <c r="B172" s="47"/>
      <c r="C172" s="47" t="s">
        <v>308</v>
      </c>
      <c r="D172" s="200" t="s">
        <v>309</v>
      </c>
      <c r="E172" s="47"/>
      <c r="F172" s="47" t="s">
        <v>14</v>
      </c>
      <c r="G172" s="47" t="s">
        <v>14</v>
      </c>
      <c r="H172" s="265">
        <f t="shared" si="10"/>
        <v>52.569000000000003</v>
      </c>
      <c r="I172" s="265">
        <v>47.79</v>
      </c>
    </row>
    <row r="173" spans="1:9" ht="24.95" customHeight="1" x14ac:dyDescent="0.25">
      <c r="A173" s="570" t="s">
        <v>310</v>
      </c>
      <c r="B173" s="570"/>
      <c r="C173" s="570"/>
      <c r="D173" s="570"/>
      <c r="E173" s="570"/>
      <c r="F173" s="570"/>
      <c r="G173" s="570"/>
      <c r="H173" s="570"/>
      <c r="I173" s="570"/>
    </row>
    <row r="174" spans="1:9" ht="30" customHeight="1" x14ac:dyDescent="0.25">
      <c r="A174" s="249" t="s">
        <v>2</v>
      </c>
      <c r="B174" s="571" t="s">
        <v>3</v>
      </c>
      <c r="C174" s="571"/>
      <c r="D174" s="249" t="s">
        <v>4</v>
      </c>
      <c r="E174" s="249" t="s">
        <v>5</v>
      </c>
      <c r="F174" s="249" t="s">
        <v>6</v>
      </c>
      <c r="G174" s="153" t="s">
        <v>7</v>
      </c>
      <c r="H174" s="154" t="s">
        <v>360</v>
      </c>
      <c r="I174" s="154" t="s">
        <v>359</v>
      </c>
    </row>
    <row r="175" spans="1:9" ht="57.95" customHeight="1" x14ac:dyDescent="0.25">
      <c r="A175" s="254">
        <f>SUM(A172+1)</f>
        <v>140</v>
      </c>
      <c r="B175" s="251"/>
      <c r="C175" s="250" t="s">
        <v>311</v>
      </c>
      <c r="D175" s="266" t="s">
        <v>312</v>
      </c>
      <c r="E175" s="267" t="s">
        <v>313</v>
      </c>
      <c r="F175" s="37" t="s">
        <v>314</v>
      </c>
      <c r="G175" s="49" t="s">
        <v>315</v>
      </c>
      <c r="H175" s="265">
        <f>I175*10%+I175</f>
        <v>9.702</v>
      </c>
      <c r="I175" s="265">
        <v>8.82</v>
      </c>
    </row>
    <row r="176" spans="1:9" ht="57.95" customHeight="1" x14ac:dyDescent="0.25">
      <c r="A176" s="254">
        <f>A175+1</f>
        <v>141</v>
      </c>
      <c r="B176" s="251"/>
      <c r="C176" s="250" t="s">
        <v>316</v>
      </c>
      <c r="D176" s="266" t="s">
        <v>317</v>
      </c>
      <c r="E176" s="50" t="s">
        <v>318</v>
      </c>
      <c r="F176" s="37" t="s">
        <v>315</v>
      </c>
      <c r="G176" s="49" t="s">
        <v>14</v>
      </c>
      <c r="H176" s="265">
        <f t="shared" ref="H176:H180" si="11">I176*10%+I176</f>
        <v>23.056000000000001</v>
      </c>
      <c r="I176" s="265">
        <v>20.96</v>
      </c>
    </row>
    <row r="177" spans="1:9" ht="57.95" customHeight="1" x14ac:dyDescent="0.25">
      <c r="A177" s="254">
        <f>A176+1</f>
        <v>142</v>
      </c>
      <c r="B177" s="251"/>
      <c r="C177" s="250" t="s">
        <v>319</v>
      </c>
      <c r="D177" s="266" t="s">
        <v>320</v>
      </c>
      <c r="E177" s="50" t="s">
        <v>318</v>
      </c>
      <c r="F177" s="37" t="s">
        <v>315</v>
      </c>
      <c r="G177" s="49" t="s">
        <v>14</v>
      </c>
      <c r="H177" s="265">
        <f t="shared" si="11"/>
        <v>60.664999999999999</v>
      </c>
      <c r="I177" s="265">
        <v>55.15</v>
      </c>
    </row>
    <row r="178" spans="1:9" ht="57.95" customHeight="1" x14ac:dyDescent="0.25">
      <c r="A178" s="254">
        <f>A177+1</f>
        <v>143</v>
      </c>
      <c r="B178" s="251"/>
      <c r="C178" s="250" t="s">
        <v>321</v>
      </c>
      <c r="D178" s="266" t="s">
        <v>322</v>
      </c>
      <c r="E178" s="50" t="s">
        <v>318</v>
      </c>
      <c r="F178" s="37" t="s">
        <v>315</v>
      </c>
      <c r="G178" s="49" t="s">
        <v>14</v>
      </c>
      <c r="H178" s="265">
        <f t="shared" si="11"/>
        <v>60.664999999999999</v>
      </c>
      <c r="I178" s="265">
        <v>55.15</v>
      </c>
    </row>
    <row r="179" spans="1:9" ht="57.95" customHeight="1" x14ac:dyDescent="0.25">
      <c r="A179" s="254">
        <f>A178+1</f>
        <v>144</v>
      </c>
      <c r="B179" s="251"/>
      <c r="C179" s="250" t="s">
        <v>323</v>
      </c>
      <c r="D179" s="190" t="s">
        <v>324</v>
      </c>
      <c r="E179" s="50" t="s">
        <v>318</v>
      </c>
      <c r="F179" s="37" t="s">
        <v>325</v>
      </c>
      <c r="G179" s="49" t="s">
        <v>14</v>
      </c>
      <c r="H179" s="265">
        <f t="shared" si="11"/>
        <v>6.0609999999999999</v>
      </c>
      <c r="I179" s="265">
        <v>5.51</v>
      </c>
    </row>
    <row r="180" spans="1:9" ht="57.95" customHeight="1" x14ac:dyDescent="0.25">
      <c r="A180" s="254">
        <f>A179+1</f>
        <v>145</v>
      </c>
      <c r="B180" s="251"/>
      <c r="C180" s="250" t="s">
        <v>326</v>
      </c>
      <c r="D180" s="190" t="s">
        <v>327</v>
      </c>
      <c r="E180" s="50" t="s">
        <v>318</v>
      </c>
      <c r="F180" s="37" t="s">
        <v>175</v>
      </c>
      <c r="G180" s="49" t="s">
        <v>14</v>
      </c>
      <c r="H180" s="265">
        <f t="shared" si="11"/>
        <v>3.641</v>
      </c>
      <c r="I180" s="265">
        <v>3.31</v>
      </c>
    </row>
    <row r="181" spans="1:9" ht="24.95" customHeight="1" x14ac:dyDescent="0.25">
      <c r="A181" s="572" t="s">
        <v>328</v>
      </c>
      <c r="B181" s="572"/>
      <c r="C181" s="572"/>
      <c r="D181" s="572"/>
      <c r="E181" s="572"/>
      <c r="F181" s="572"/>
      <c r="G181" s="572"/>
      <c r="H181" s="572"/>
      <c r="I181" s="572"/>
    </row>
    <row r="182" spans="1:9" ht="24.95" customHeight="1" x14ac:dyDescent="0.25">
      <c r="A182" s="540" t="s">
        <v>329</v>
      </c>
      <c r="B182" s="540"/>
      <c r="C182" s="540"/>
      <c r="D182" s="540"/>
      <c r="E182" s="540"/>
      <c r="F182" s="540"/>
      <c r="G182" s="540"/>
      <c r="H182" s="540"/>
      <c r="I182" s="540"/>
    </row>
    <row r="183" spans="1:9" ht="24.95" customHeight="1" x14ac:dyDescent="0.25">
      <c r="A183" s="540" t="s">
        <v>330</v>
      </c>
      <c r="B183" s="540"/>
      <c r="C183" s="540"/>
      <c r="D183" s="540"/>
      <c r="E183" s="540"/>
      <c r="F183" s="540"/>
      <c r="G183" s="540"/>
      <c r="H183" s="51"/>
      <c r="I183" s="52"/>
    </row>
    <row r="184" spans="1:9" ht="24.95" customHeight="1" x14ac:dyDescent="0.25">
      <c r="A184" s="534" t="s">
        <v>331</v>
      </c>
      <c r="B184" s="534"/>
      <c r="C184" s="534"/>
      <c r="D184" s="534"/>
      <c r="E184" s="534"/>
      <c r="F184" s="534"/>
      <c r="G184" s="534"/>
      <c r="H184" s="53"/>
      <c r="I184" s="52"/>
    </row>
    <row r="185" spans="1:9" ht="24.95" customHeight="1" x14ac:dyDescent="0.25">
      <c r="A185" s="534" t="s">
        <v>332</v>
      </c>
      <c r="B185" s="534"/>
      <c r="C185" s="534"/>
      <c r="D185" s="534"/>
      <c r="E185" s="534"/>
      <c r="F185" s="534"/>
      <c r="G185" s="534"/>
      <c r="H185" s="53"/>
      <c r="I185" s="52"/>
    </row>
    <row r="186" spans="1:9" ht="24.95" customHeight="1" x14ac:dyDescent="0.25">
      <c r="A186" s="571" t="s">
        <v>333</v>
      </c>
      <c r="B186" s="571"/>
      <c r="C186" s="571"/>
      <c r="D186" s="571"/>
      <c r="E186" s="249" t="s">
        <v>334</v>
      </c>
      <c r="F186" s="249" t="s">
        <v>335</v>
      </c>
      <c r="G186" s="155" t="s">
        <v>7</v>
      </c>
      <c r="H186" s="154" t="s">
        <v>360</v>
      </c>
      <c r="I186" s="154" t="s">
        <v>359</v>
      </c>
    </row>
    <row r="187" spans="1:9" ht="57.95" customHeight="1" x14ac:dyDescent="0.25">
      <c r="A187" s="536">
        <f>A180+1</f>
        <v>146</v>
      </c>
      <c r="B187" s="537"/>
      <c r="C187" s="532"/>
      <c r="D187" s="586" t="s">
        <v>337</v>
      </c>
      <c r="E187" s="201" t="s">
        <v>338</v>
      </c>
      <c r="F187" s="201" t="s">
        <v>339</v>
      </c>
      <c r="G187" s="201" t="s">
        <v>340</v>
      </c>
      <c r="H187" s="265">
        <f>I187*10%+I187</f>
        <v>15.367000000000001</v>
      </c>
      <c r="I187" s="265">
        <v>13.97</v>
      </c>
    </row>
    <row r="188" spans="1:9" ht="57.95" customHeight="1" x14ac:dyDescent="0.25">
      <c r="A188" s="536"/>
      <c r="B188" s="537"/>
      <c r="C188" s="532"/>
      <c r="D188" s="586"/>
      <c r="E188" s="203" t="s">
        <v>341</v>
      </c>
      <c r="F188" s="203" t="s">
        <v>339</v>
      </c>
      <c r="G188" s="203" t="s">
        <v>340</v>
      </c>
      <c r="H188" s="265">
        <f t="shared" ref="H188:H201" si="12">I188*10%+I188</f>
        <v>21.835000000000001</v>
      </c>
      <c r="I188" s="265">
        <v>19.850000000000001</v>
      </c>
    </row>
    <row r="189" spans="1:9" ht="57.95" customHeight="1" x14ac:dyDescent="0.25">
      <c r="A189" s="536"/>
      <c r="B189" s="537"/>
      <c r="C189" s="532"/>
      <c r="D189" s="586"/>
      <c r="E189" s="201" t="s">
        <v>342</v>
      </c>
      <c r="F189" s="201" t="s">
        <v>339</v>
      </c>
      <c r="G189" s="201" t="s">
        <v>340</v>
      </c>
      <c r="H189" s="265">
        <f t="shared" si="12"/>
        <v>29.524000000000001</v>
      </c>
      <c r="I189" s="265">
        <v>26.84</v>
      </c>
    </row>
    <row r="190" spans="1:9" ht="57.95" customHeight="1" x14ac:dyDescent="0.25">
      <c r="A190" s="536"/>
      <c r="B190" s="537"/>
      <c r="C190" s="532"/>
      <c r="D190" s="586"/>
      <c r="E190" s="203" t="s">
        <v>343</v>
      </c>
      <c r="F190" s="203" t="s">
        <v>339</v>
      </c>
      <c r="G190" s="203" t="s">
        <v>340</v>
      </c>
      <c r="H190" s="265">
        <f t="shared" si="12"/>
        <v>35.991999999999997</v>
      </c>
      <c r="I190" s="265">
        <v>32.72</v>
      </c>
    </row>
    <row r="191" spans="1:9" ht="57.95" customHeight="1" x14ac:dyDescent="0.25">
      <c r="A191" s="536"/>
      <c r="B191" s="537"/>
      <c r="C191" s="532"/>
      <c r="D191" s="586"/>
      <c r="E191" s="201" t="s">
        <v>344</v>
      </c>
      <c r="F191" s="201" t="s">
        <v>339</v>
      </c>
      <c r="G191" s="201" t="s">
        <v>340</v>
      </c>
      <c r="H191" s="265">
        <f t="shared" si="12"/>
        <v>43.680999999999997</v>
      </c>
      <c r="I191" s="265">
        <v>39.71</v>
      </c>
    </row>
    <row r="192" spans="1:9" ht="57.95" customHeight="1" x14ac:dyDescent="0.25">
      <c r="A192" s="536"/>
      <c r="B192" s="537"/>
      <c r="C192" s="532"/>
      <c r="D192" s="586"/>
      <c r="E192" s="203" t="s">
        <v>345</v>
      </c>
      <c r="F192" s="203" t="s">
        <v>339</v>
      </c>
      <c r="G192" s="203" t="s">
        <v>340</v>
      </c>
      <c r="H192" s="265">
        <f t="shared" si="12"/>
        <v>50.951999999999998</v>
      </c>
      <c r="I192" s="265">
        <v>46.32</v>
      </c>
    </row>
    <row r="193" spans="1:9" ht="57.95" customHeight="1" x14ac:dyDescent="0.25">
      <c r="A193" s="536"/>
      <c r="B193" s="537"/>
      <c r="C193" s="532"/>
      <c r="D193" s="586"/>
      <c r="E193" s="201" t="s">
        <v>346</v>
      </c>
      <c r="F193" s="201" t="s">
        <v>339</v>
      </c>
      <c r="G193" s="201" t="s">
        <v>340</v>
      </c>
      <c r="H193" s="265">
        <f t="shared" si="12"/>
        <v>58.233999999999995</v>
      </c>
      <c r="I193" s="265">
        <v>52.94</v>
      </c>
    </row>
    <row r="194" spans="1:9" ht="24.95" customHeight="1" x14ac:dyDescent="0.25">
      <c r="A194" s="573" t="s">
        <v>347</v>
      </c>
      <c r="B194" s="574"/>
      <c r="C194" s="574"/>
      <c r="D194" s="575"/>
      <c r="E194" s="249" t="s">
        <v>334</v>
      </c>
      <c r="F194" s="249" t="s">
        <v>335</v>
      </c>
      <c r="G194" s="155" t="s">
        <v>7</v>
      </c>
      <c r="H194" s="154" t="s">
        <v>360</v>
      </c>
      <c r="I194" s="154" t="s">
        <v>359</v>
      </c>
    </row>
    <row r="195" spans="1:9" ht="57.95" customHeight="1" x14ac:dyDescent="0.25">
      <c r="A195" s="530">
        <f>A187+1</f>
        <v>147</v>
      </c>
      <c r="B195" s="531"/>
      <c r="C195" s="532"/>
      <c r="D195" s="586" t="s">
        <v>337</v>
      </c>
      <c r="E195" s="201" t="s">
        <v>348</v>
      </c>
      <c r="F195" s="201" t="s">
        <v>349</v>
      </c>
      <c r="G195" s="202" t="s">
        <v>14</v>
      </c>
      <c r="H195" s="265">
        <f t="shared" si="12"/>
        <v>1.254</v>
      </c>
      <c r="I195" s="265">
        <v>1.1399999999999999</v>
      </c>
    </row>
    <row r="196" spans="1:9" ht="57.95" customHeight="1" x14ac:dyDescent="0.25">
      <c r="A196" s="530"/>
      <c r="B196" s="531"/>
      <c r="C196" s="532"/>
      <c r="D196" s="586"/>
      <c r="E196" s="203" t="s">
        <v>350</v>
      </c>
      <c r="F196" s="203" t="s">
        <v>349</v>
      </c>
      <c r="G196" s="204" t="s">
        <v>14</v>
      </c>
      <c r="H196" s="265">
        <f t="shared" si="12"/>
        <v>1.496</v>
      </c>
      <c r="I196" s="265">
        <v>1.36</v>
      </c>
    </row>
    <row r="197" spans="1:9" ht="57.95" customHeight="1" x14ac:dyDescent="0.25">
      <c r="A197" s="530"/>
      <c r="B197" s="531"/>
      <c r="C197" s="532"/>
      <c r="D197" s="586"/>
      <c r="E197" s="201" t="s">
        <v>351</v>
      </c>
      <c r="F197" s="201" t="s">
        <v>349</v>
      </c>
      <c r="G197" s="202" t="s">
        <v>14</v>
      </c>
      <c r="H197" s="265">
        <f t="shared" si="12"/>
        <v>1.496</v>
      </c>
      <c r="I197" s="265">
        <v>1.36</v>
      </c>
    </row>
    <row r="198" spans="1:9" ht="57.95" customHeight="1" x14ac:dyDescent="0.25">
      <c r="A198" s="530"/>
      <c r="B198" s="531"/>
      <c r="C198" s="532"/>
      <c r="D198" s="586"/>
      <c r="E198" s="203" t="s">
        <v>352</v>
      </c>
      <c r="F198" s="203" t="s">
        <v>349</v>
      </c>
      <c r="G198" s="204" t="s">
        <v>14</v>
      </c>
      <c r="H198" s="265">
        <f t="shared" si="12"/>
        <v>1.782</v>
      </c>
      <c r="I198" s="265">
        <v>1.62</v>
      </c>
    </row>
    <row r="199" spans="1:9" ht="57.95" customHeight="1" x14ac:dyDescent="0.25">
      <c r="A199" s="530"/>
      <c r="B199" s="531"/>
      <c r="C199" s="532"/>
      <c r="D199" s="586"/>
      <c r="E199" s="201" t="s">
        <v>353</v>
      </c>
      <c r="F199" s="201" t="s">
        <v>349</v>
      </c>
      <c r="G199" s="202" t="s">
        <v>14</v>
      </c>
      <c r="H199" s="265">
        <f t="shared" si="12"/>
        <v>2.024</v>
      </c>
      <c r="I199" s="265">
        <v>1.84</v>
      </c>
    </row>
    <row r="200" spans="1:9" ht="57.95" customHeight="1" x14ac:dyDescent="0.25">
      <c r="A200" s="530"/>
      <c r="B200" s="531"/>
      <c r="C200" s="532"/>
      <c r="D200" s="586"/>
      <c r="E200" s="203" t="s">
        <v>354</v>
      </c>
      <c r="F200" s="203" t="s">
        <v>349</v>
      </c>
      <c r="G200" s="204" t="s">
        <v>14</v>
      </c>
      <c r="H200" s="265">
        <f t="shared" si="12"/>
        <v>2.101</v>
      </c>
      <c r="I200" s="265">
        <v>1.91</v>
      </c>
    </row>
    <row r="201" spans="1:9" ht="57.95" customHeight="1" x14ac:dyDescent="0.25">
      <c r="A201" s="530"/>
      <c r="B201" s="531"/>
      <c r="C201" s="532"/>
      <c r="D201" s="586"/>
      <c r="E201" s="201" t="s">
        <v>355</v>
      </c>
      <c r="F201" s="201" t="s">
        <v>349</v>
      </c>
      <c r="G201" s="202" t="s">
        <v>14</v>
      </c>
      <c r="H201" s="265">
        <f t="shared" si="12"/>
        <v>2.827</v>
      </c>
      <c r="I201" s="265">
        <v>2.57</v>
      </c>
    </row>
    <row r="202" spans="1:9" ht="39.950000000000003" customHeight="1" x14ac:dyDescent="0.25">
      <c r="A202" s="61"/>
      <c r="B202" s="61"/>
      <c r="H202" s="65"/>
    </row>
    <row r="203" spans="1:9" ht="39.950000000000003" customHeight="1" x14ac:dyDescent="0.25">
      <c r="A203" s="61"/>
      <c r="B203" s="61"/>
      <c r="H203" s="65"/>
    </row>
    <row r="204" spans="1:9" ht="39.950000000000003" customHeight="1" x14ac:dyDescent="0.25">
      <c r="A204" s="61"/>
      <c r="B204" s="61"/>
      <c r="H204" s="65"/>
    </row>
    <row r="205" spans="1:9" ht="48" customHeight="1" x14ac:dyDescent="0.25">
      <c r="A205" s="61"/>
      <c r="B205" s="61"/>
      <c r="H205" s="65"/>
    </row>
    <row r="206" spans="1:9" ht="57" customHeight="1" x14ac:dyDescent="0.25">
      <c r="A206" s="67"/>
      <c r="B206" s="67"/>
    </row>
    <row r="207" spans="1:9" s="28" customFormat="1" ht="48" customHeight="1" x14ac:dyDescent="0.25">
      <c r="A207" s="1"/>
      <c r="B207" s="1"/>
      <c r="D207" s="62"/>
      <c r="E207" s="63"/>
      <c r="F207" s="63"/>
      <c r="G207" s="64"/>
      <c r="H207" s="68"/>
      <c r="I207" s="66"/>
    </row>
    <row r="208" spans="1:9" s="28" customFormat="1" ht="63.75" customHeight="1" x14ac:dyDescent="0.25">
      <c r="A208" s="1"/>
      <c r="B208" s="1"/>
      <c r="D208" s="62"/>
      <c r="E208" s="63"/>
      <c r="F208" s="63"/>
      <c r="G208" s="64"/>
      <c r="H208" s="68"/>
      <c r="I208" s="66"/>
    </row>
    <row r="209" spans="1:9" s="28" customFormat="1" ht="24.95" customHeight="1" x14ac:dyDescent="0.25">
      <c r="A209" s="1"/>
      <c r="B209" s="1"/>
      <c r="D209" s="62"/>
      <c r="E209" s="63"/>
      <c r="F209" s="63"/>
      <c r="G209" s="64"/>
      <c r="H209" s="68"/>
      <c r="I209" s="66"/>
    </row>
    <row r="210" spans="1:9" s="28" customFormat="1" ht="24.95" customHeight="1" x14ac:dyDescent="0.25">
      <c r="A210" s="1"/>
      <c r="B210" s="1"/>
      <c r="D210" s="62"/>
      <c r="E210" s="63"/>
      <c r="F210" s="63"/>
      <c r="G210" s="64"/>
      <c r="H210" s="68"/>
      <c r="I210" s="66"/>
    </row>
    <row r="211" spans="1:9" s="28" customFormat="1" ht="24.95" customHeight="1" x14ac:dyDescent="0.25">
      <c r="A211" s="1"/>
      <c r="B211" s="1"/>
      <c r="D211" s="62"/>
      <c r="E211" s="63"/>
      <c r="F211" s="63"/>
      <c r="G211" s="64"/>
      <c r="H211" s="68"/>
      <c r="I211" s="66"/>
    </row>
    <row r="212" spans="1:9" s="28" customFormat="1" ht="24.95" customHeight="1" x14ac:dyDescent="0.25">
      <c r="A212" s="1"/>
      <c r="B212" s="1"/>
      <c r="D212" s="62"/>
      <c r="E212" s="63"/>
      <c r="F212" s="63"/>
      <c r="G212" s="64"/>
      <c r="H212" s="68"/>
      <c r="I212" s="66"/>
    </row>
    <row r="213" spans="1:9" s="28" customFormat="1" ht="24.95" customHeight="1" x14ac:dyDescent="0.25">
      <c r="A213" s="1"/>
      <c r="B213" s="1"/>
      <c r="D213" s="62"/>
      <c r="E213" s="63"/>
      <c r="F213" s="63"/>
      <c r="G213" s="64"/>
      <c r="H213" s="68"/>
      <c r="I213" s="66"/>
    </row>
    <row r="214" spans="1:9" s="28" customFormat="1" ht="30" customHeight="1" x14ac:dyDescent="0.25">
      <c r="A214" s="1"/>
      <c r="B214" s="1"/>
      <c r="D214" s="62"/>
      <c r="E214" s="63"/>
      <c r="F214" s="63"/>
      <c r="G214" s="64"/>
      <c r="H214" s="68"/>
      <c r="I214" s="66"/>
    </row>
    <row r="215" spans="1:9" s="28" customFormat="1" ht="28.5" customHeight="1" x14ac:dyDescent="0.25">
      <c r="A215" s="1"/>
      <c r="B215" s="1"/>
      <c r="D215" s="62"/>
      <c r="E215" s="63"/>
      <c r="F215" s="63"/>
      <c r="G215" s="64"/>
      <c r="H215" s="68"/>
      <c r="I215" s="66"/>
    </row>
    <row r="216" spans="1:9" s="28" customFormat="1" ht="32.25" customHeight="1" x14ac:dyDescent="0.25">
      <c r="A216" s="1"/>
      <c r="B216" s="1"/>
      <c r="D216" s="62"/>
      <c r="E216" s="63"/>
      <c r="F216" s="63"/>
      <c r="G216" s="64"/>
      <c r="H216" s="68"/>
      <c r="I216" s="66"/>
    </row>
    <row r="217" spans="1:9" s="28" customFormat="1" ht="24.95" customHeight="1" x14ac:dyDescent="0.25">
      <c r="A217" s="1"/>
      <c r="B217" s="1"/>
      <c r="D217" s="62"/>
      <c r="E217" s="63"/>
      <c r="F217" s="63"/>
      <c r="G217" s="64"/>
      <c r="H217" s="68"/>
      <c r="I217" s="66"/>
    </row>
    <row r="218" spans="1:9" s="28" customFormat="1" ht="24.95" customHeight="1" x14ac:dyDescent="0.25">
      <c r="A218" s="1"/>
      <c r="B218" s="1"/>
      <c r="D218" s="62"/>
      <c r="E218" s="63"/>
      <c r="F218" s="63"/>
      <c r="G218" s="64"/>
      <c r="H218" s="68"/>
      <c r="I218" s="66"/>
    </row>
    <row r="219" spans="1:9" s="28" customFormat="1" ht="27" customHeight="1" x14ac:dyDescent="0.25">
      <c r="A219" s="1"/>
      <c r="B219" s="1"/>
      <c r="D219" s="62"/>
      <c r="E219" s="63"/>
      <c r="F219" s="63"/>
      <c r="G219" s="64"/>
      <c r="H219" s="68"/>
      <c r="I219" s="66"/>
    </row>
    <row r="220" spans="1:9" s="28" customFormat="1" ht="28.5" customHeight="1" x14ac:dyDescent="0.25">
      <c r="A220" s="1"/>
      <c r="B220" s="1"/>
      <c r="D220" s="62"/>
      <c r="E220" s="63"/>
      <c r="F220" s="63"/>
      <c r="G220" s="64"/>
      <c r="H220" s="68"/>
      <c r="I220" s="66"/>
    </row>
    <row r="221" spans="1:9" ht="27" customHeight="1" x14ac:dyDescent="0.25"/>
    <row r="222" spans="1:9" ht="26.25" customHeight="1" x14ac:dyDescent="0.25"/>
    <row r="223" spans="1:9" ht="24.75" customHeight="1" x14ac:dyDescent="0.25"/>
    <row r="224" spans="1:9" ht="21" customHeight="1" x14ac:dyDescent="0.25"/>
    <row r="225" ht="17.25" customHeight="1" x14ac:dyDescent="0.25"/>
    <row r="226" ht="19.5" customHeight="1" x14ac:dyDescent="0.25"/>
    <row r="227" ht="38.25" customHeight="1" x14ac:dyDescent="0.25"/>
    <row r="228" ht="20.25" customHeight="1" x14ac:dyDescent="0.25"/>
    <row r="229" ht="19.5" customHeight="1" x14ac:dyDescent="0.25"/>
  </sheetData>
  <mergeCells count="115">
    <mergeCell ref="I7:I8"/>
    <mergeCell ref="A13:A14"/>
    <mergeCell ref="B13:B14"/>
    <mergeCell ref="E13:E14"/>
    <mergeCell ref="F13:F14"/>
    <mergeCell ref="G13:G14"/>
    <mergeCell ref="H13:H14"/>
    <mergeCell ref="I13:I14"/>
    <mergeCell ref="A1:I2"/>
    <mergeCell ref="A4:I4"/>
    <mergeCell ref="B5:C5"/>
    <mergeCell ref="A7:A8"/>
    <mergeCell ref="B7:B8"/>
    <mergeCell ref="C7:C8"/>
    <mergeCell ref="E7:E8"/>
    <mergeCell ref="F7:F8"/>
    <mergeCell ref="G7:G8"/>
    <mergeCell ref="H7:H8"/>
    <mergeCell ref="B32:B33"/>
    <mergeCell ref="C32:C33"/>
    <mergeCell ref="F32:F33"/>
    <mergeCell ref="G32:G33"/>
    <mergeCell ref="B35:B36"/>
    <mergeCell ref="C35:C36"/>
    <mergeCell ref="F35:F36"/>
    <mergeCell ref="G35:G36"/>
    <mergeCell ref="E20:E21"/>
    <mergeCell ref="F20:F21"/>
    <mergeCell ref="G20:G21"/>
    <mergeCell ref="A23:I23"/>
    <mergeCell ref="B24:C24"/>
    <mergeCell ref="B30:B31"/>
    <mergeCell ref="C30:C31"/>
    <mergeCell ref="E30:E31"/>
    <mergeCell ref="F30:F31"/>
    <mergeCell ref="G30:G31"/>
    <mergeCell ref="B38:B39"/>
    <mergeCell ref="C38:C39"/>
    <mergeCell ref="E38:E39"/>
    <mergeCell ref="F38:F39"/>
    <mergeCell ref="G38:G39"/>
    <mergeCell ref="B40:B41"/>
    <mergeCell ref="E40:E41"/>
    <mergeCell ref="F40:F41"/>
    <mergeCell ref="G40:G41"/>
    <mergeCell ref="G67:G68"/>
    <mergeCell ref="A69:I69"/>
    <mergeCell ref="B70:C70"/>
    <mergeCell ref="B47:B48"/>
    <mergeCell ref="E47:E48"/>
    <mergeCell ref="F47:F48"/>
    <mergeCell ref="G47:G48"/>
    <mergeCell ref="A50:I50"/>
    <mergeCell ref="B51:C51"/>
    <mergeCell ref="A71:A72"/>
    <mergeCell ref="A74:A75"/>
    <mergeCell ref="A78:A79"/>
    <mergeCell ref="A80:A81"/>
    <mergeCell ref="A82:A83"/>
    <mergeCell ref="A84:A85"/>
    <mergeCell ref="B67:B68"/>
    <mergeCell ref="C67:C68"/>
    <mergeCell ref="F67:F68"/>
    <mergeCell ref="C102:C103"/>
    <mergeCell ref="D102:D103"/>
    <mergeCell ref="A108:A109"/>
    <mergeCell ref="B108:B109"/>
    <mergeCell ref="C108:C109"/>
    <mergeCell ref="G108:G109"/>
    <mergeCell ref="A86:A87"/>
    <mergeCell ref="A89:I89"/>
    <mergeCell ref="B90:C90"/>
    <mergeCell ref="A91:A92"/>
    <mergeCell ref="B91:B92"/>
    <mergeCell ref="C91:C92"/>
    <mergeCell ref="D91:D92"/>
    <mergeCell ref="F91:F92"/>
    <mergeCell ref="G91:G92"/>
    <mergeCell ref="B148:B153"/>
    <mergeCell ref="F148:F153"/>
    <mergeCell ref="G148:G153"/>
    <mergeCell ref="A154:I154"/>
    <mergeCell ref="B155:C155"/>
    <mergeCell ref="A159:I159"/>
    <mergeCell ref="A111:I111"/>
    <mergeCell ref="B112:C112"/>
    <mergeCell ref="C124:C126"/>
    <mergeCell ref="A134:I134"/>
    <mergeCell ref="B135:C135"/>
    <mergeCell ref="C140:C142"/>
    <mergeCell ref="A164:I164"/>
    <mergeCell ref="B165:C165"/>
    <mergeCell ref="A173:I173"/>
    <mergeCell ref="B174:C174"/>
    <mergeCell ref="A181:I181"/>
    <mergeCell ref="A182:I182"/>
    <mergeCell ref="B160:C160"/>
    <mergeCell ref="B161:B162"/>
    <mergeCell ref="C161:C162"/>
    <mergeCell ref="D161:D162"/>
    <mergeCell ref="F161:F162"/>
    <mergeCell ref="G161:G162"/>
    <mergeCell ref="A194:D194"/>
    <mergeCell ref="A195:A201"/>
    <mergeCell ref="B195:B201"/>
    <mergeCell ref="C195:C201"/>
    <mergeCell ref="D195:D201"/>
    <mergeCell ref="A183:G183"/>
    <mergeCell ref="A184:G184"/>
    <mergeCell ref="A185:G185"/>
    <mergeCell ref="A186:D186"/>
    <mergeCell ref="A187:A193"/>
    <mergeCell ref="B187:B193"/>
    <mergeCell ref="C187:C193"/>
    <mergeCell ref="D187:D193"/>
  </mergeCells>
  <pageMargins left="0.51181102362204722" right="0.11811023622047245" top="0.35433070866141736" bottom="0.35433070866141736" header="0" footer="0"/>
  <pageSetup paperSize="9" scale="61" orientation="portrait" r:id="rId1"/>
  <rowBreaks count="7" manualBreakCount="7">
    <brk id="29" max="8" man="1"/>
    <brk id="57" max="8" man="1"/>
    <brk id="83" max="8" man="1"/>
    <brk id="110" max="8" man="1"/>
    <brk id="133" max="8" man="1"/>
    <brk id="153" max="8" man="1"/>
    <brk id="180" max="8" man="1"/>
  </rowBreaks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8469DF-F84C-4C3C-BBA5-A2ACA1A5DBBF}">
  <dimension ref="A1:I229"/>
  <sheetViews>
    <sheetView zoomScaleNormal="100" workbookViewId="0">
      <selection activeCell="H6" sqref="H6"/>
    </sheetView>
  </sheetViews>
  <sheetFormatPr defaultRowHeight="12" customHeight="1" x14ac:dyDescent="0.25"/>
  <cols>
    <col min="1" max="1" width="8.140625" style="1" customWidth="1"/>
    <col min="2" max="2" width="10.42578125" style="1" customWidth="1"/>
    <col min="3" max="3" width="8" style="28" customWidth="1"/>
    <col min="4" max="4" width="45.7109375" style="62" customWidth="1"/>
    <col min="5" max="6" width="12.7109375" style="63" customWidth="1"/>
    <col min="7" max="7" width="9.7109375" style="64" customWidth="1"/>
    <col min="8" max="8" width="20.7109375" style="68" customWidth="1"/>
    <col min="9" max="9" width="20.7109375" style="66" customWidth="1"/>
    <col min="10" max="16384" width="9.140625" style="1"/>
  </cols>
  <sheetData>
    <row r="1" spans="1:9" ht="26.25" customHeight="1" x14ac:dyDescent="0.25">
      <c r="A1" s="551" t="s">
        <v>0</v>
      </c>
      <c r="B1" s="551"/>
      <c r="C1" s="551"/>
      <c r="D1" s="551"/>
      <c r="E1" s="551"/>
      <c r="F1" s="551"/>
      <c r="G1" s="551"/>
      <c r="H1" s="551"/>
      <c r="I1" s="551"/>
    </row>
    <row r="2" spans="1:9" ht="47.25" customHeight="1" x14ac:dyDescent="0.25">
      <c r="A2" s="551"/>
      <c r="B2" s="551"/>
      <c r="C2" s="551"/>
      <c r="D2" s="551"/>
      <c r="E2" s="551"/>
      <c r="F2" s="551"/>
      <c r="G2" s="551"/>
      <c r="H2" s="551"/>
      <c r="I2" s="551"/>
    </row>
    <row r="3" spans="1:9" ht="18.75" customHeight="1" x14ac:dyDescent="0.25">
      <c r="A3" s="2"/>
      <c r="B3" s="2"/>
      <c r="C3" s="2"/>
      <c r="D3" s="3"/>
      <c r="E3" s="2"/>
      <c r="F3" s="2"/>
      <c r="G3" s="2"/>
      <c r="H3" s="4"/>
      <c r="I3" s="5" t="s">
        <v>392</v>
      </c>
    </row>
    <row r="4" spans="1:9" ht="24.95" customHeight="1" x14ac:dyDescent="0.25">
      <c r="A4" s="570"/>
      <c r="B4" s="570"/>
      <c r="C4" s="570"/>
      <c r="D4" s="570"/>
      <c r="E4" s="570"/>
      <c r="F4" s="570"/>
      <c r="G4" s="570"/>
      <c r="H4" s="570"/>
      <c r="I4" s="570"/>
    </row>
    <row r="5" spans="1:9" ht="30" customHeight="1" x14ac:dyDescent="0.25">
      <c r="A5" s="272" t="s">
        <v>2</v>
      </c>
      <c r="B5" s="571" t="s">
        <v>3</v>
      </c>
      <c r="C5" s="571"/>
      <c r="D5" s="272" t="s">
        <v>4</v>
      </c>
      <c r="E5" s="272" t="s">
        <v>5</v>
      </c>
      <c r="F5" s="272" t="s">
        <v>6</v>
      </c>
      <c r="G5" s="153" t="s">
        <v>7</v>
      </c>
      <c r="H5" s="154" t="s">
        <v>360</v>
      </c>
      <c r="I5" s="154" t="s">
        <v>359</v>
      </c>
    </row>
    <row r="6" spans="1:9" ht="50.1" customHeight="1" x14ac:dyDescent="0.25">
      <c r="A6" s="273">
        <v>1</v>
      </c>
      <c r="B6" s="275"/>
      <c r="C6" s="274" t="s">
        <v>10</v>
      </c>
      <c r="D6" s="186" t="s">
        <v>385</v>
      </c>
      <c r="E6" s="281" t="s">
        <v>12</v>
      </c>
      <c r="F6" s="281" t="s">
        <v>13</v>
      </c>
      <c r="G6" s="283" t="s">
        <v>14</v>
      </c>
      <c r="H6" s="286">
        <f>I6*10%+I6</f>
        <v>34.782000000000004</v>
      </c>
      <c r="I6" s="286">
        <v>31.62</v>
      </c>
    </row>
    <row r="7" spans="1:9" ht="50.1" customHeight="1" x14ac:dyDescent="0.25">
      <c r="A7" s="556">
        <v>2</v>
      </c>
      <c r="B7" s="558"/>
      <c r="C7" s="558" t="s">
        <v>15</v>
      </c>
      <c r="D7" s="187" t="s">
        <v>386</v>
      </c>
      <c r="E7" s="523" t="s">
        <v>12</v>
      </c>
      <c r="F7" s="523" t="s">
        <v>13</v>
      </c>
      <c r="G7" s="525" t="s">
        <v>14</v>
      </c>
      <c r="H7" s="591">
        <f t="shared" ref="H7:H22" si="0">I7*10%+I7</f>
        <v>34.782000000000004</v>
      </c>
      <c r="I7" s="591">
        <v>31.62</v>
      </c>
    </row>
    <row r="8" spans="1:9" ht="50.1" customHeight="1" x14ac:dyDescent="0.25">
      <c r="A8" s="557"/>
      <c r="B8" s="559"/>
      <c r="C8" s="559"/>
      <c r="D8" s="187" t="s">
        <v>387</v>
      </c>
      <c r="E8" s="524"/>
      <c r="F8" s="524"/>
      <c r="G8" s="526"/>
      <c r="H8" s="592"/>
      <c r="I8" s="592"/>
    </row>
    <row r="9" spans="1:9" ht="50.1" customHeight="1" x14ac:dyDescent="0.25">
      <c r="A9" s="273">
        <v>3</v>
      </c>
      <c r="B9" s="275"/>
      <c r="C9" s="274" t="s">
        <v>18</v>
      </c>
      <c r="D9" s="187" t="s">
        <v>373</v>
      </c>
      <c r="E9" s="279" t="s">
        <v>20</v>
      </c>
      <c r="F9" s="279" t="s">
        <v>13</v>
      </c>
      <c r="G9" s="280" t="s">
        <v>14</v>
      </c>
      <c r="H9" s="286">
        <f t="shared" si="0"/>
        <v>37.608999999999995</v>
      </c>
      <c r="I9" s="286">
        <v>34.19</v>
      </c>
    </row>
    <row r="10" spans="1:9" ht="50.1" customHeight="1" x14ac:dyDescent="0.25">
      <c r="A10" s="270">
        <v>4</v>
      </c>
      <c r="B10" s="271"/>
      <c r="C10" s="276"/>
      <c r="D10" s="290" t="s">
        <v>374</v>
      </c>
      <c r="E10" s="281" t="s">
        <v>20</v>
      </c>
      <c r="F10" s="282" t="s">
        <v>14</v>
      </c>
      <c r="G10" s="282" t="s">
        <v>14</v>
      </c>
      <c r="H10" s="286">
        <f t="shared" si="0"/>
        <v>46.100999999999999</v>
      </c>
      <c r="I10" s="286">
        <v>41.91</v>
      </c>
    </row>
    <row r="11" spans="1:9" ht="50.1" customHeight="1" x14ac:dyDescent="0.25">
      <c r="A11" s="270">
        <v>5</v>
      </c>
      <c r="B11" s="271"/>
      <c r="C11" s="276"/>
      <c r="D11" s="290" t="s">
        <v>375</v>
      </c>
      <c r="E11" s="281" t="s">
        <v>20</v>
      </c>
      <c r="F11" s="282" t="s">
        <v>14</v>
      </c>
      <c r="G11" s="282" t="s">
        <v>14</v>
      </c>
      <c r="H11" s="286">
        <f t="shared" si="0"/>
        <v>46.100999999999999</v>
      </c>
      <c r="I11" s="286">
        <v>41.91</v>
      </c>
    </row>
    <row r="12" spans="1:9" ht="50.1" customHeight="1" x14ac:dyDescent="0.25">
      <c r="A12" s="270">
        <v>6</v>
      </c>
      <c r="B12" s="271"/>
      <c r="C12" s="276"/>
      <c r="D12" s="290" t="s">
        <v>376</v>
      </c>
      <c r="E12" s="281" t="s">
        <v>20</v>
      </c>
      <c r="F12" s="282" t="s">
        <v>14</v>
      </c>
      <c r="G12" s="282" t="s">
        <v>14</v>
      </c>
      <c r="H12" s="286">
        <f t="shared" si="0"/>
        <v>46.100999999999999</v>
      </c>
      <c r="I12" s="286">
        <v>41.91</v>
      </c>
    </row>
    <row r="13" spans="1:9" s="28" customFormat="1" ht="50.1" customHeight="1" x14ac:dyDescent="0.25">
      <c r="A13" s="536">
        <v>7</v>
      </c>
      <c r="B13" s="544"/>
      <c r="C13" s="276"/>
      <c r="D13" s="290" t="s">
        <v>377</v>
      </c>
      <c r="E13" s="546" t="s">
        <v>20</v>
      </c>
      <c r="F13" s="547" t="s">
        <v>14</v>
      </c>
      <c r="G13" s="547" t="s">
        <v>14</v>
      </c>
      <c r="H13" s="591">
        <f t="shared" si="0"/>
        <v>46.100999999999999</v>
      </c>
      <c r="I13" s="591">
        <v>41.91</v>
      </c>
    </row>
    <row r="14" spans="1:9" s="28" customFormat="1" ht="50.1" customHeight="1" x14ac:dyDescent="0.25">
      <c r="A14" s="536"/>
      <c r="B14" s="544"/>
      <c r="C14" s="276"/>
      <c r="D14" s="290" t="s">
        <v>378</v>
      </c>
      <c r="E14" s="546"/>
      <c r="F14" s="547"/>
      <c r="G14" s="547"/>
      <c r="H14" s="592"/>
      <c r="I14" s="592"/>
    </row>
    <row r="15" spans="1:9" s="28" customFormat="1" ht="50.1" customHeight="1" x14ac:dyDescent="0.25">
      <c r="A15" s="270">
        <v>8</v>
      </c>
      <c r="B15" s="271"/>
      <c r="C15" s="276"/>
      <c r="D15" s="290" t="s">
        <v>379</v>
      </c>
      <c r="E15" s="281" t="s">
        <v>20</v>
      </c>
      <c r="F15" s="282" t="s">
        <v>14</v>
      </c>
      <c r="G15" s="282" t="s">
        <v>14</v>
      </c>
      <c r="H15" s="286">
        <f t="shared" si="0"/>
        <v>46.914999999999999</v>
      </c>
      <c r="I15" s="286">
        <v>42.65</v>
      </c>
    </row>
    <row r="16" spans="1:9" s="28" customFormat="1" ht="50.1" customHeight="1" x14ac:dyDescent="0.25">
      <c r="A16" s="270">
        <v>9</v>
      </c>
      <c r="B16" s="271"/>
      <c r="C16" s="276"/>
      <c r="D16" s="290" t="s">
        <v>356</v>
      </c>
      <c r="E16" s="281"/>
      <c r="F16" s="282" t="s">
        <v>14</v>
      </c>
      <c r="G16" s="282" t="s">
        <v>14</v>
      </c>
      <c r="H16" s="286">
        <f t="shared" si="0"/>
        <v>117.28200000000001</v>
      </c>
      <c r="I16" s="286">
        <v>106.62</v>
      </c>
    </row>
    <row r="17" spans="1:9" ht="50.1" customHeight="1" x14ac:dyDescent="0.25">
      <c r="A17" s="270">
        <v>10</v>
      </c>
      <c r="B17" s="271"/>
      <c r="C17" s="276"/>
      <c r="D17" s="290" t="s">
        <v>27</v>
      </c>
      <c r="E17" s="281" t="s">
        <v>20</v>
      </c>
      <c r="F17" s="282" t="s">
        <v>14</v>
      </c>
      <c r="G17" s="282" t="s">
        <v>14</v>
      </c>
      <c r="H17" s="286">
        <f t="shared" si="0"/>
        <v>400.36700000000002</v>
      </c>
      <c r="I17" s="286">
        <v>363.97</v>
      </c>
    </row>
    <row r="18" spans="1:9" ht="50.1" customHeight="1" x14ac:dyDescent="0.25">
      <c r="A18" s="270">
        <v>11</v>
      </c>
      <c r="B18" s="271"/>
      <c r="C18" s="276"/>
      <c r="D18" s="290" t="s">
        <v>28</v>
      </c>
      <c r="E18" s="281" t="s">
        <v>20</v>
      </c>
      <c r="F18" s="282" t="s">
        <v>14</v>
      </c>
      <c r="G18" s="282" t="s">
        <v>14</v>
      </c>
      <c r="H18" s="286">
        <f t="shared" si="0"/>
        <v>400.36700000000002</v>
      </c>
      <c r="I18" s="286">
        <v>363.97</v>
      </c>
    </row>
    <row r="19" spans="1:9" ht="50.1" customHeight="1" x14ac:dyDescent="0.25">
      <c r="A19" s="270">
        <v>12</v>
      </c>
      <c r="B19" s="271"/>
      <c r="C19" s="276"/>
      <c r="D19" s="187" t="s">
        <v>380</v>
      </c>
      <c r="E19" s="281" t="s">
        <v>12</v>
      </c>
      <c r="F19" s="281" t="s">
        <v>13</v>
      </c>
      <c r="G19" s="283" t="s">
        <v>14</v>
      </c>
      <c r="H19" s="286">
        <f t="shared" si="0"/>
        <v>38.819000000000003</v>
      </c>
      <c r="I19" s="286">
        <v>35.29</v>
      </c>
    </row>
    <row r="20" spans="1:9" ht="50.1" customHeight="1" x14ac:dyDescent="0.25">
      <c r="A20" s="270">
        <v>13</v>
      </c>
      <c r="B20" s="271"/>
      <c r="C20" s="276"/>
      <c r="D20" s="187" t="s">
        <v>381</v>
      </c>
      <c r="E20" s="523" t="s">
        <v>12</v>
      </c>
      <c r="F20" s="523" t="s">
        <v>13</v>
      </c>
      <c r="G20" s="525" t="s">
        <v>14</v>
      </c>
      <c r="H20" s="286">
        <f t="shared" si="0"/>
        <v>38.819000000000003</v>
      </c>
      <c r="I20" s="286">
        <v>35.29</v>
      </c>
    </row>
    <row r="21" spans="1:9" ht="50.1" customHeight="1" x14ac:dyDescent="0.25">
      <c r="A21" s="270">
        <v>14</v>
      </c>
      <c r="B21" s="271"/>
      <c r="C21" s="276"/>
      <c r="D21" s="187" t="s">
        <v>382</v>
      </c>
      <c r="E21" s="524"/>
      <c r="F21" s="524"/>
      <c r="G21" s="526"/>
      <c r="H21" s="286">
        <f t="shared" si="0"/>
        <v>38.819000000000003</v>
      </c>
      <c r="I21" s="286">
        <v>35.29</v>
      </c>
    </row>
    <row r="22" spans="1:9" ht="50.1" customHeight="1" x14ac:dyDescent="0.25">
      <c r="A22" s="270">
        <v>15</v>
      </c>
      <c r="B22" s="271"/>
      <c r="C22" s="276"/>
      <c r="D22" s="187" t="s">
        <v>383</v>
      </c>
      <c r="E22" s="279" t="s">
        <v>20</v>
      </c>
      <c r="F22" s="279" t="s">
        <v>13</v>
      </c>
      <c r="G22" s="280" t="s">
        <v>14</v>
      </c>
      <c r="H22" s="286">
        <f t="shared" si="0"/>
        <v>41.656999999999996</v>
      </c>
      <c r="I22" s="286">
        <v>37.869999999999997</v>
      </c>
    </row>
    <row r="23" spans="1:9" ht="24.95" customHeight="1" x14ac:dyDescent="0.25">
      <c r="A23" s="570" t="s">
        <v>29</v>
      </c>
      <c r="B23" s="570"/>
      <c r="C23" s="570"/>
      <c r="D23" s="570"/>
      <c r="E23" s="570"/>
      <c r="F23" s="570"/>
      <c r="G23" s="570"/>
      <c r="H23" s="570"/>
      <c r="I23" s="570"/>
    </row>
    <row r="24" spans="1:9" ht="30" customHeight="1" x14ac:dyDescent="0.25">
      <c r="A24" s="272" t="s">
        <v>2</v>
      </c>
      <c r="B24" s="571" t="s">
        <v>3</v>
      </c>
      <c r="C24" s="571"/>
      <c r="D24" s="272" t="s">
        <v>4</v>
      </c>
      <c r="E24" s="272" t="s">
        <v>5</v>
      </c>
      <c r="F24" s="272" t="s">
        <v>6</v>
      </c>
      <c r="G24" s="153" t="s">
        <v>7</v>
      </c>
      <c r="H24" s="154" t="s">
        <v>360</v>
      </c>
      <c r="I24" s="154" t="s">
        <v>359</v>
      </c>
    </row>
    <row r="25" spans="1:9" ht="48" customHeight="1" x14ac:dyDescent="0.25">
      <c r="A25" s="270">
        <v>16</v>
      </c>
      <c r="B25" s="271"/>
      <c r="C25" s="284" t="s">
        <v>30</v>
      </c>
      <c r="D25" s="187" t="s">
        <v>31</v>
      </c>
      <c r="E25" s="289" t="s">
        <v>32</v>
      </c>
      <c r="F25" s="191" t="s">
        <v>33</v>
      </c>
      <c r="G25" s="288" t="s">
        <v>34</v>
      </c>
      <c r="H25" s="286">
        <f>I25*10%+I25</f>
        <v>2.508</v>
      </c>
      <c r="I25" s="286">
        <v>2.2799999999999998</v>
      </c>
    </row>
    <row r="26" spans="1:9" ht="48" customHeight="1" x14ac:dyDescent="0.25">
      <c r="A26" s="270">
        <v>17</v>
      </c>
      <c r="B26" s="271"/>
      <c r="C26" s="284" t="s">
        <v>35</v>
      </c>
      <c r="D26" s="187" t="s">
        <v>36</v>
      </c>
      <c r="E26" s="289" t="s">
        <v>32</v>
      </c>
      <c r="F26" s="191" t="s">
        <v>33</v>
      </c>
      <c r="G26" s="288" t="s">
        <v>34</v>
      </c>
      <c r="H26" s="286">
        <f t="shared" ref="H26:H49" si="1">I26*10%+I26</f>
        <v>2.508</v>
      </c>
      <c r="I26" s="286">
        <v>2.2799999999999998</v>
      </c>
    </row>
    <row r="27" spans="1:9" ht="48" customHeight="1" x14ac:dyDescent="0.25">
      <c r="A27" s="270">
        <v>18</v>
      </c>
      <c r="B27" s="30"/>
      <c r="C27" s="276" t="s">
        <v>37</v>
      </c>
      <c r="D27" s="290" t="s">
        <v>38</v>
      </c>
      <c r="E27" s="289" t="s">
        <v>32</v>
      </c>
      <c r="F27" s="287" t="s">
        <v>33</v>
      </c>
      <c r="G27" s="288" t="s">
        <v>34</v>
      </c>
      <c r="H27" s="286">
        <f t="shared" si="1"/>
        <v>2.508</v>
      </c>
      <c r="I27" s="286">
        <v>2.2799999999999998</v>
      </c>
    </row>
    <row r="28" spans="1:9" ht="48" customHeight="1" x14ac:dyDescent="0.25">
      <c r="A28" s="270">
        <v>19</v>
      </c>
      <c r="B28" s="271"/>
      <c r="C28" s="284" t="s">
        <v>39</v>
      </c>
      <c r="D28" s="187" t="s">
        <v>394</v>
      </c>
      <c r="E28" s="289" t="s">
        <v>32</v>
      </c>
      <c r="F28" s="191" t="s">
        <v>33</v>
      </c>
      <c r="G28" s="288" t="s">
        <v>14</v>
      </c>
      <c r="H28" s="286">
        <f t="shared" si="1"/>
        <v>2.508</v>
      </c>
      <c r="I28" s="286">
        <v>2.2799999999999998</v>
      </c>
    </row>
    <row r="29" spans="1:9" ht="48" customHeight="1" x14ac:dyDescent="0.25">
      <c r="A29" s="270">
        <v>20</v>
      </c>
      <c r="B29" s="271"/>
      <c r="C29" s="284" t="s">
        <v>39</v>
      </c>
      <c r="D29" s="187" t="s">
        <v>393</v>
      </c>
      <c r="E29" s="289" t="s">
        <v>32</v>
      </c>
      <c r="F29" s="191" t="s">
        <v>33</v>
      </c>
      <c r="G29" s="288" t="s">
        <v>14</v>
      </c>
      <c r="H29" s="286">
        <f t="shared" si="1"/>
        <v>2.387</v>
      </c>
      <c r="I29" s="286">
        <v>2.17</v>
      </c>
    </row>
    <row r="30" spans="1:9" ht="47.1" customHeight="1" x14ac:dyDescent="0.25">
      <c r="A30" s="270">
        <v>21</v>
      </c>
      <c r="B30" s="549"/>
      <c r="C30" s="532" t="s">
        <v>42</v>
      </c>
      <c r="D30" s="189" t="s">
        <v>43</v>
      </c>
      <c r="E30" s="588" t="s">
        <v>32</v>
      </c>
      <c r="F30" s="589" t="s">
        <v>44</v>
      </c>
      <c r="G30" s="590" t="s">
        <v>34</v>
      </c>
      <c r="H30" s="286">
        <f t="shared" si="1"/>
        <v>2.024</v>
      </c>
      <c r="I30" s="286">
        <v>1.84</v>
      </c>
    </row>
    <row r="31" spans="1:9" ht="47.1" customHeight="1" x14ac:dyDescent="0.25">
      <c r="A31" s="270">
        <v>22</v>
      </c>
      <c r="B31" s="550"/>
      <c r="C31" s="532"/>
      <c r="D31" s="189" t="s">
        <v>45</v>
      </c>
      <c r="E31" s="588"/>
      <c r="F31" s="589"/>
      <c r="G31" s="590"/>
      <c r="H31" s="286">
        <f t="shared" si="1"/>
        <v>2.508</v>
      </c>
      <c r="I31" s="286">
        <v>2.2799999999999998</v>
      </c>
    </row>
    <row r="32" spans="1:9" ht="47.1" customHeight="1" x14ac:dyDescent="0.25">
      <c r="A32" s="270">
        <v>23</v>
      </c>
      <c r="B32" s="544"/>
      <c r="C32" s="532" t="s">
        <v>46</v>
      </c>
      <c r="D32" s="189" t="s">
        <v>47</v>
      </c>
      <c r="E32" s="289" t="s">
        <v>32</v>
      </c>
      <c r="F32" s="589" t="s">
        <v>44</v>
      </c>
      <c r="G32" s="590" t="s">
        <v>34</v>
      </c>
      <c r="H32" s="286">
        <f t="shared" si="1"/>
        <v>2.024</v>
      </c>
      <c r="I32" s="286">
        <v>1.84</v>
      </c>
    </row>
    <row r="33" spans="1:9" ht="47.1" customHeight="1" x14ac:dyDescent="0.25">
      <c r="A33" s="270">
        <v>24</v>
      </c>
      <c r="B33" s="544"/>
      <c r="C33" s="532"/>
      <c r="D33" s="189" t="s">
        <v>48</v>
      </c>
      <c r="E33" s="289" t="s">
        <v>32</v>
      </c>
      <c r="F33" s="589"/>
      <c r="G33" s="590"/>
      <c r="H33" s="286">
        <f t="shared" si="1"/>
        <v>2.508</v>
      </c>
      <c r="I33" s="286">
        <v>2.2799999999999998</v>
      </c>
    </row>
    <row r="34" spans="1:9" ht="47.1" customHeight="1" x14ac:dyDescent="0.25">
      <c r="A34" s="270">
        <v>25</v>
      </c>
      <c r="B34" s="271"/>
      <c r="C34" s="276"/>
      <c r="D34" s="189" t="s">
        <v>49</v>
      </c>
      <c r="E34" s="289" t="s">
        <v>32</v>
      </c>
      <c r="F34" s="287" t="s">
        <v>44</v>
      </c>
      <c r="G34" s="288" t="s">
        <v>34</v>
      </c>
      <c r="H34" s="286">
        <f t="shared" si="1"/>
        <v>1.738</v>
      </c>
      <c r="I34" s="286">
        <v>1.58</v>
      </c>
    </row>
    <row r="35" spans="1:9" ht="47.1" customHeight="1" x14ac:dyDescent="0.25">
      <c r="A35" s="270">
        <v>26</v>
      </c>
      <c r="B35" s="544"/>
      <c r="C35" s="532" t="s">
        <v>50</v>
      </c>
      <c r="D35" s="290" t="s">
        <v>51</v>
      </c>
      <c r="E35" s="289" t="s">
        <v>32</v>
      </c>
      <c r="F35" s="589" t="s">
        <v>44</v>
      </c>
      <c r="G35" s="590" t="s">
        <v>34</v>
      </c>
      <c r="H35" s="286">
        <f t="shared" si="1"/>
        <v>2.024</v>
      </c>
      <c r="I35" s="286">
        <v>1.84</v>
      </c>
    </row>
    <row r="36" spans="1:9" ht="47.1" customHeight="1" x14ac:dyDescent="0.25">
      <c r="A36" s="270">
        <v>27</v>
      </c>
      <c r="B36" s="544"/>
      <c r="C36" s="532"/>
      <c r="D36" s="290" t="s">
        <v>52</v>
      </c>
      <c r="E36" s="289" t="s">
        <v>32</v>
      </c>
      <c r="F36" s="589"/>
      <c r="G36" s="590"/>
      <c r="H36" s="286">
        <f t="shared" si="1"/>
        <v>2.508</v>
      </c>
      <c r="I36" s="286">
        <v>2.2799999999999998</v>
      </c>
    </row>
    <row r="37" spans="1:9" ht="47.1" customHeight="1" x14ac:dyDescent="0.25">
      <c r="A37" s="270">
        <v>28</v>
      </c>
      <c r="B37" s="271"/>
      <c r="C37" s="276" t="s">
        <v>53</v>
      </c>
      <c r="D37" s="290" t="s">
        <v>54</v>
      </c>
      <c r="E37" s="289" t="s">
        <v>32</v>
      </c>
      <c r="F37" s="287" t="s">
        <v>44</v>
      </c>
      <c r="G37" s="288" t="s">
        <v>34</v>
      </c>
      <c r="H37" s="286">
        <f t="shared" si="1"/>
        <v>1.375</v>
      </c>
      <c r="I37" s="286">
        <v>1.25</v>
      </c>
    </row>
    <row r="38" spans="1:9" ht="47.1" customHeight="1" x14ac:dyDescent="0.25">
      <c r="A38" s="270">
        <v>29</v>
      </c>
      <c r="B38" s="544"/>
      <c r="C38" s="532" t="s">
        <v>55</v>
      </c>
      <c r="D38" s="189" t="s">
        <v>56</v>
      </c>
      <c r="E38" s="588" t="s">
        <v>32</v>
      </c>
      <c r="F38" s="589" t="s">
        <v>44</v>
      </c>
      <c r="G38" s="590" t="s">
        <v>34</v>
      </c>
      <c r="H38" s="286">
        <f t="shared" si="1"/>
        <v>2.024</v>
      </c>
      <c r="I38" s="286">
        <v>1.84</v>
      </c>
    </row>
    <row r="39" spans="1:9" ht="47.1" customHeight="1" x14ac:dyDescent="0.25">
      <c r="A39" s="270">
        <v>30</v>
      </c>
      <c r="B39" s="544"/>
      <c r="C39" s="532"/>
      <c r="D39" s="189" t="s">
        <v>57</v>
      </c>
      <c r="E39" s="588"/>
      <c r="F39" s="589"/>
      <c r="G39" s="590"/>
      <c r="H39" s="286">
        <f t="shared" si="1"/>
        <v>2.508</v>
      </c>
      <c r="I39" s="286">
        <v>2.2799999999999998</v>
      </c>
    </row>
    <row r="40" spans="1:9" ht="47.1" customHeight="1" x14ac:dyDescent="0.25">
      <c r="A40" s="270">
        <v>31</v>
      </c>
      <c r="B40" s="544"/>
      <c r="C40" s="276" t="s">
        <v>58</v>
      </c>
      <c r="D40" s="290" t="s">
        <v>59</v>
      </c>
      <c r="E40" s="588" t="s">
        <v>32</v>
      </c>
      <c r="F40" s="589" t="s">
        <v>33</v>
      </c>
      <c r="G40" s="590" t="s">
        <v>34</v>
      </c>
      <c r="H40" s="286">
        <f t="shared" si="1"/>
        <v>2.706</v>
      </c>
      <c r="I40" s="286">
        <v>2.46</v>
      </c>
    </row>
    <row r="41" spans="1:9" ht="47.1" customHeight="1" x14ac:dyDescent="0.25">
      <c r="A41" s="270">
        <v>32</v>
      </c>
      <c r="B41" s="544"/>
      <c r="C41" s="276" t="s">
        <v>58</v>
      </c>
      <c r="D41" s="290" t="s">
        <v>60</v>
      </c>
      <c r="E41" s="588"/>
      <c r="F41" s="589"/>
      <c r="G41" s="590"/>
      <c r="H41" s="286">
        <f t="shared" si="1"/>
        <v>2.585</v>
      </c>
      <c r="I41" s="286">
        <v>2.35</v>
      </c>
    </row>
    <row r="42" spans="1:9" ht="47.1" customHeight="1" x14ac:dyDescent="0.25">
      <c r="A42" s="270">
        <v>33</v>
      </c>
      <c r="B42" s="30"/>
      <c r="C42" s="276" t="s">
        <v>61</v>
      </c>
      <c r="D42" s="290" t="s">
        <v>62</v>
      </c>
      <c r="E42" s="289" t="s">
        <v>32</v>
      </c>
      <c r="F42" s="287" t="s">
        <v>33</v>
      </c>
      <c r="G42" s="288" t="s">
        <v>34</v>
      </c>
      <c r="H42" s="286">
        <f t="shared" si="1"/>
        <v>2.706</v>
      </c>
      <c r="I42" s="286">
        <v>2.46</v>
      </c>
    </row>
    <row r="43" spans="1:9" ht="47.1" customHeight="1" x14ac:dyDescent="0.25">
      <c r="A43" s="270">
        <v>34</v>
      </c>
      <c r="B43" s="271"/>
      <c r="C43" s="276" t="s">
        <v>63</v>
      </c>
      <c r="D43" s="290" t="s">
        <v>64</v>
      </c>
      <c r="E43" s="289" t="s">
        <v>32</v>
      </c>
      <c r="F43" s="287" t="s">
        <v>44</v>
      </c>
      <c r="G43" s="288" t="s">
        <v>34</v>
      </c>
      <c r="H43" s="286">
        <f t="shared" si="1"/>
        <v>1.738</v>
      </c>
      <c r="I43" s="286">
        <v>1.58</v>
      </c>
    </row>
    <row r="44" spans="1:9" ht="47.1" customHeight="1" x14ac:dyDescent="0.25">
      <c r="A44" s="270">
        <v>35</v>
      </c>
      <c r="B44" s="271"/>
      <c r="C44" s="276" t="s">
        <v>65</v>
      </c>
      <c r="D44" s="290" t="s">
        <v>66</v>
      </c>
      <c r="E44" s="289" t="s">
        <v>67</v>
      </c>
      <c r="F44" s="287" t="s">
        <v>44</v>
      </c>
      <c r="G44" s="288" t="s">
        <v>34</v>
      </c>
      <c r="H44" s="286">
        <f t="shared" si="1"/>
        <v>1.155</v>
      </c>
      <c r="I44" s="286">
        <v>1.05</v>
      </c>
    </row>
    <row r="45" spans="1:9" ht="47.1" customHeight="1" x14ac:dyDescent="0.25">
      <c r="A45" s="270">
        <v>36</v>
      </c>
      <c r="B45" s="271"/>
      <c r="C45" s="276" t="s">
        <v>68</v>
      </c>
      <c r="D45" s="190" t="s">
        <v>69</v>
      </c>
      <c r="E45" s="289" t="s">
        <v>70</v>
      </c>
      <c r="F45" s="197" t="s">
        <v>71</v>
      </c>
      <c r="G45" s="288" t="s">
        <v>34</v>
      </c>
      <c r="H45" s="286">
        <f t="shared" si="1"/>
        <v>1.298</v>
      </c>
      <c r="I45" s="286">
        <v>1.18</v>
      </c>
    </row>
    <row r="46" spans="1:9" ht="47.1" customHeight="1" x14ac:dyDescent="0.25">
      <c r="A46" s="270">
        <v>37</v>
      </c>
      <c r="B46" s="271"/>
      <c r="C46" s="276" t="s">
        <v>72</v>
      </c>
      <c r="D46" s="290" t="s">
        <v>73</v>
      </c>
      <c r="E46" s="289" t="s">
        <v>32</v>
      </c>
      <c r="F46" s="287" t="s">
        <v>74</v>
      </c>
      <c r="G46" s="287" t="s">
        <v>34</v>
      </c>
      <c r="H46" s="286">
        <f t="shared" si="1"/>
        <v>1.738</v>
      </c>
      <c r="I46" s="286">
        <v>1.58</v>
      </c>
    </row>
    <row r="47" spans="1:9" ht="47.1" customHeight="1" x14ac:dyDescent="0.25">
      <c r="A47" s="270">
        <v>38</v>
      </c>
      <c r="B47" s="549"/>
      <c r="C47" s="276" t="s">
        <v>75</v>
      </c>
      <c r="D47" s="290" t="s">
        <v>76</v>
      </c>
      <c r="E47" s="588" t="s">
        <v>32</v>
      </c>
      <c r="F47" s="589" t="s">
        <v>78</v>
      </c>
      <c r="G47" s="589" t="s">
        <v>34</v>
      </c>
      <c r="H47" s="286">
        <f t="shared" si="1"/>
        <v>4.609</v>
      </c>
      <c r="I47" s="286">
        <v>4.1900000000000004</v>
      </c>
    </row>
    <row r="48" spans="1:9" ht="47.1" customHeight="1" x14ac:dyDescent="0.25">
      <c r="A48" s="270">
        <v>39</v>
      </c>
      <c r="B48" s="550"/>
      <c r="C48" s="276"/>
      <c r="D48" s="290" t="s">
        <v>79</v>
      </c>
      <c r="E48" s="588"/>
      <c r="F48" s="589"/>
      <c r="G48" s="589"/>
      <c r="H48" s="286">
        <f t="shared" si="1"/>
        <v>3.883</v>
      </c>
      <c r="I48" s="286">
        <v>3.53</v>
      </c>
    </row>
    <row r="49" spans="1:9" ht="47.1" customHeight="1" x14ac:dyDescent="0.25">
      <c r="A49" s="270">
        <v>40</v>
      </c>
      <c r="B49" s="271"/>
      <c r="C49" s="276" t="s">
        <v>80</v>
      </c>
      <c r="D49" s="290" t="s">
        <v>81</v>
      </c>
      <c r="E49" s="289" t="s">
        <v>77</v>
      </c>
      <c r="F49" s="287" t="s">
        <v>44</v>
      </c>
      <c r="G49" s="287" t="s">
        <v>34</v>
      </c>
      <c r="H49" s="286">
        <f t="shared" si="1"/>
        <v>1.155</v>
      </c>
      <c r="I49" s="286">
        <v>1.05</v>
      </c>
    </row>
    <row r="50" spans="1:9" ht="24.95" customHeight="1" x14ac:dyDescent="0.25">
      <c r="A50" s="570" t="s">
        <v>82</v>
      </c>
      <c r="B50" s="570"/>
      <c r="C50" s="570"/>
      <c r="D50" s="570"/>
      <c r="E50" s="570"/>
      <c r="F50" s="570"/>
      <c r="G50" s="570"/>
      <c r="H50" s="570"/>
      <c r="I50" s="570"/>
    </row>
    <row r="51" spans="1:9" ht="30" customHeight="1" x14ac:dyDescent="0.25">
      <c r="A51" s="272" t="s">
        <v>2</v>
      </c>
      <c r="B51" s="571" t="s">
        <v>3</v>
      </c>
      <c r="C51" s="571"/>
      <c r="D51" s="272" t="s">
        <v>4</v>
      </c>
      <c r="E51" s="272" t="s">
        <v>5</v>
      </c>
      <c r="F51" s="272" t="s">
        <v>6</v>
      </c>
      <c r="G51" s="153" t="s">
        <v>7</v>
      </c>
      <c r="H51" s="154" t="s">
        <v>360</v>
      </c>
      <c r="I51" s="154" t="s">
        <v>359</v>
      </c>
    </row>
    <row r="52" spans="1:9" ht="47.1" customHeight="1" x14ac:dyDescent="0.25">
      <c r="A52" s="270">
        <v>41</v>
      </c>
      <c r="B52" s="271"/>
      <c r="C52" s="276" t="s">
        <v>83</v>
      </c>
      <c r="D52" s="290" t="s">
        <v>84</v>
      </c>
      <c r="E52" s="289" t="s">
        <v>85</v>
      </c>
      <c r="F52" s="277" t="s">
        <v>34</v>
      </c>
      <c r="G52" s="277" t="s">
        <v>34</v>
      </c>
      <c r="H52" s="286">
        <f>I52*10%+I52</f>
        <v>3.399</v>
      </c>
      <c r="I52" s="286">
        <v>3.09</v>
      </c>
    </row>
    <row r="53" spans="1:9" ht="47.1" customHeight="1" x14ac:dyDescent="0.25">
      <c r="A53" s="270">
        <v>42</v>
      </c>
      <c r="B53" s="271"/>
      <c r="C53" s="276" t="s">
        <v>86</v>
      </c>
      <c r="D53" s="290" t="s">
        <v>87</v>
      </c>
      <c r="E53" s="289" t="s">
        <v>85</v>
      </c>
      <c r="F53" s="277" t="s">
        <v>88</v>
      </c>
      <c r="G53" s="277" t="s">
        <v>14</v>
      </c>
      <c r="H53" s="286">
        <f t="shared" ref="H53:H68" si="2">I53*10%+I53</f>
        <v>5.016</v>
      </c>
      <c r="I53" s="286">
        <v>4.5599999999999996</v>
      </c>
    </row>
    <row r="54" spans="1:9" ht="47.1" customHeight="1" x14ac:dyDescent="0.25">
      <c r="A54" s="270">
        <v>43</v>
      </c>
      <c r="B54" s="271"/>
      <c r="C54" s="276" t="s">
        <v>89</v>
      </c>
      <c r="D54" s="290" t="s">
        <v>90</v>
      </c>
      <c r="E54" s="289" t="s">
        <v>85</v>
      </c>
      <c r="F54" s="277" t="s">
        <v>88</v>
      </c>
      <c r="G54" s="277" t="s">
        <v>14</v>
      </c>
      <c r="H54" s="286">
        <f t="shared" si="2"/>
        <v>5.016</v>
      </c>
      <c r="I54" s="286">
        <v>4.5599999999999996</v>
      </c>
    </row>
    <row r="55" spans="1:9" ht="47.1" customHeight="1" x14ac:dyDescent="0.25">
      <c r="A55" s="270">
        <v>44</v>
      </c>
      <c r="B55" s="271"/>
      <c r="C55" s="276" t="s">
        <v>91</v>
      </c>
      <c r="D55" s="290" t="s">
        <v>92</v>
      </c>
      <c r="E55" s="289"/>
      <c r="F55" s="277" t="s">
        <v>93</v>
      </c>
      <c r="G55" s="277" t="s">
        <v>14</v>
      </c>
      <c r="H55" s="286">
        <f t="shared" si="2"/>
        <v>2.266</v>
      </c>
      <c r="I55" s="286">
        <v>2.06</v>
      </c>
    </row>
    <row r="56" spans="1:9" ht="47.1" customHeight="1" x14ac:dyDescent="0.25">
      <c r="A56" s="270">
        <v>45</v>
      </c>
      <c r="B56" s="271"/>
      <c r="C56" s="276" t="s">
        <v>94</v>
      </c>
      <c r="D56" s="290" t="s">
        <v>95</v>
      </c>
      <c r="E56" s="289" t="s">
        <v>96</v>
      </c>
      <c r="F56" s="277" t="s">
        <v>97</v>
      </c>
      <c r="G56" s="277" t="s">
        <v>14</v>
      </c>
      <c r="H56" s="286">
        <f t="shared" si="2"/>
        <v>1.2100000000000002</v>
      </c>
      <c r="I56" s="286">
        <v>1.1000000000000001</v>
      </c>
    </row>
    <row r="57" spans="1:9" ht="47.1" customHeight="1" x14ac:dyDescent="0.25">
      <c r="A57" s="270">
        <v>46</v>
      </c>
      <c r="B57" s="271"/>
      <c r="C57" s="276" t="s">
        <v>98</v>
      </c>
      <c r="D57" s="290" t="s">
        <v>99</v>
      </c>
      <c r="E57" s="289" t="s">
        <v>100</v>
      </c>
      <c r="F57" s="277" t="s">
        <v>97</v>
      </c>
      <c r="G57" s="277" t="s">
        <v>14</v>
      </c>
      <c r="H57" s="286">
        <f t="shared" si="2"/>
        <v>0.31899999999999995</v>
      </c>
      <c r="I57" s="286">
        <v>0.28999999999999998</v>
      </c>
    </row>
    <row r="58" spans="1:9" ht="50.1" customHeight="1" x14ac:dyDescent="0.25">
      <c r="A58" s="270">
        <v>47</v>
      </c>
      <c r="B58" s="271"/>
      <c r="C58" s="276" t="s">
        <v>101</v>
      </c>
      <c r="D58" s="290" t="s">
        <v>102</v>
      </c>
      <c r="E58" s="289" t="s">
        <v>103</v>
      </c>
      <c r="F58" s="277" t="s">
        <v>104</v>
      </c>
      <c r="G58" s="277" t="s">
        <v>14</v>
      </c>
      <c r="H58" s="286">
        <f t="shared" si="2"/>
        <v>0.19799999999999998</v>
      </c>
      <c r="I58" s="286">
        <v>0.18</v>
      </c>
    </row>
    <row r="59" spans="1:9" ht="50.1" customHeight="1" x14ac:dyDescent="0.25">
      <c r="A59" s="270">
        <v>48</v>
      </c>
      <c r="B59" s="271"/>
      <c r="C59" s="276" t="s">
        <v>105</v>
      </c>
      <c r="D59" s="290" t="s">
        <v>106</v>
      </c>
      <c r="E59" s="289" t="s">
        <v>103</v>
      </c>
      <c r="F59" s="277" t="s">
        <v>104</v>
      </c>
      <c r="G59" s="277" t="s">
        <v>14</v>
      </c>
      <c r="H59" s="286">
        <f t="shared" si="2"/>
        <v>0.19799999999999998</v>
      </c>
      <c r="I59" s="286">
        <v>0.18</v>
      </c>
    </row>
    <row r="60" spans="1:9" ht="50.1" customHeight="1" x14ac:dyDescent="0.25">
      <c r="A60" s="270">
        <v>49</v>
      </c>
      <c r="B60" s="271"/>
      <c r="C60" s="276" t="s">
        <v>107</v>
      </c>
      <c r="D60" s="290" t="s">
        <v>108</v>
      </c>
      <c r="E60" s="289" t="s">
        <v>103</v>
      </c>
      <c r="F60" s="277" t="s">
        <v>104</v>
      </c>
      <c r="G60" s="277" t="s">
        <v>14</v>
      </c>
      <c r="H60" s="286">
        <f t="shared" si="2"/>
        <v>0.19799999999999998</v>
      </c>
      <c r="I60" s="286">
        <v>0.18</v>
      </c>
    </row>
    <row r="61" spans="1:9" ht="50.1" customHeight="1" x14ac:dyDescent="0.25">
      <c r="A61" s="270">
        <v>50</v>
      </c>
      <c r="B61" s="271"/>
      <c r="C61" s="276" t="s">
        <v>109</v>
      </c>
      <c r="D61" s="290" t="s">
        <v>110</v>
      </c>
      <c r="E61" s="289" t="s">
        <v>103</v>
      </c>
      <c r="F61" s="277" t="s">
        <v>104</v>
      </c>
      <c r="G61" s="277" t="s">
        <v>14</v>
      </c>
      <c r="H61" s="286">
        <f t="shared" si="2"/>
        <v>0.19799999999999998</v>
      </c>
      <c r="I61" s="286">
        <v>0.18</v>
      </c>
    </row>
    <row r="62" spans="1:9" ht="50.1" customHeight="1" x14ac:dyDescent="0.25">
      <c r="A62" s="270">
        <v>51</v>
      </c>
      <c r="B62" s="271"/>
      <c r="C62" s="276" t="s">
        <v>111</v>
      </c>
      <c r="D62" s="190" t="s">
        <v>112</v>
      </c>
      <c r="E62" s="289" t="s">
        <v>113</v>
      </c>
      <c r="F62" s="277" t="s">
        <v>114</v>
      </c>
      <c r="G62" s="277" t="s">
        <v>14</v>
      </c>
      <c r="H62" s="286">
        <f t="shared" si="2"/>
        <v>0.31899999999999995</v>
      </c>
      <c r="I62" s="286">
        <v>0.28999999999999998</v>
      </c>
    </row>
    <row r="63" spans="1:9" ht="50.1" customHeight="1" x14ac:dyDescent="0.25">
      <c r="A63" s="270">
        <v>52</v>
      </c>
      <c r="B63" s="271"/>
      <c r="C63" s="276" t="s">
        <v>115</v>
      </c>
      <c r="D63" s="290" t="s">
        <v>116</v>
      </c>
      <c r="E63" s="289" t="s">
        <v>113</v>
      </c>
      <c r="F63" s="277" t="s">
        <v>114</v>
      </c>
      <c r="G63" s="277" t="s">
        <v>14</v>
      </c>
      <c r="H63" s="286">
        <f t="shared" si="2"/>
        <v>0.34099999999999997</v>
      </c>
      <c r="I63" s="286">
        <v>0.31</v>
      </c>
    </row>
    <row r="64" spans="1:9" ht="50.1" customHeight="1" x14ac:dyDescent="0.25">
      <c r="A64" s="270">
        <v>53</v>
      </c>
      <c r="B64" s="271"/>
      <c r="C64" s="276" t="s">
        <v>117</v>
      </c>
      <c r="D64" s="290" t="s">
        <v>118</v>
      </c>
      <c r="E64" s="289" t="s">
        <v>113</v>
      </c>
      <c r="F64" s="277" t="s">
        <v>119</v>
      </c>
      <c r="G64" s="277" t="s">
        <v>14</v>
      </c>
      <c r="H64" s="286">
        <f t="shared" si="2"/>
        <v>0.69300000000000006</v>
      </c>
      <c r="I64" s="286">
        <v>0.63</v>
      </c>
    </row>
    <row r="65" spans="1:9" ht="50.1" customHeight="1" x14ac:dyDescent="0.25">
      <c r="A65" s="270">
        <v>54</v>
      </c>
      <c r="B65" s="271"/>
      <c r="C65" s="276" t="s">
        <v>120</v>
      </c>
      <c r="D65" s="290" t="s">
        <v>121</v>
      </c>
      <c r="E65" s="289" t="s">
        <v>122</v>
      </c>
      <c r="F65" s="277" t="s">
        <v>44</v>
      </c>
      <c r="G65" s="277" t="s">
        <v>34</v>
      </c>
      <c r="H65" s="286">
        <f t="shared" si="2"/>
        <v>1.738</v>
      </c>
      <c r="I65" s="286">
        <v>1.58</v>
      </c>
    </row>
    <row r="66" spans="1:9" ht="50.1" customHeight="1" x14ac:dyDescent="0.25">
      <c r="A66" s="270">
        <v>55</v>
      </c>
      <c r="B66" s="271"/>
      <c r="C66" s="276" t="s">
        <v>123</v>
      </c>
      <c r="D66" s="290" t="s">
        <v>124</v>
      </c>
      <c r="E66" s="289" t="s">
        <v>122</v>
      </c>
      <c r="F66" s="277" t="s">
        <v>44</v>
      </c>
      <c r="G66" s="277" t="s">
        <v>34</v>
      </c>
      <c r="H66" s="286">
        <f t="shared" si="2"/>
        <v>1.639</v>
      </c>
      <c r="I66" s="286">
        <v>1.49</v>
      </c>
    </row>
    <row r="67" spans="1:9" ht="50.1" customHeight="1" x14ac:dyDescent="0.25">
      <c r="A67" s="270">
        <v>56</v>
      </c>
      <c r="B67" s="544"/>
      <c r="C67" s="532"/>
      <c r="D67" s="290" t="s">
        <v>125</v>
      </c>
      <c r="E67" s="289" t="s">
        <v>32</v>
      </c>
      <c r="F67" s="542"/>
      <c r="G67" s="542" t="s">
        <v>14</v>
      </c>
      <c r="H67" s="286">
        <f t="shared" si="2"/>
        <v>1.617</v>
      </c>
      <c r="I67" s="286">
        <v>1.47</v>
      </c>
    </row>
    <row r="68" spans="1:9" ht="50.1" customHeight="1" x14ac:dyDescent="0.25">
      <c r="A68" s="270">
        <v>57</v>
      </c>
      <c r="B68" s="544"/>
      <c r="C68" s="532"/>
      <c r="D68" s="290" t="s">
        <v>126</v>
      </c>
      <c r="E68" s="289" t="s">
        <v>32</v>
      </c>
      <c r="F68" s="542"/>
      <c r="G68" s="542"/>
      <c r="H68" s="286">
        <f t="shared" si="2"/>
        <v>1.738</v>
      </c>
      <c r="I68" s="286">
        <v>1.58</v>
      </c>
    </row>
    <row r="69" spans="1:9" ht="24.95" customHeight="1" x14ac:dyDescent="0.25">
      <c r="A69" s="570" t="s">
        <v>127</v>
      </c>
      <c r="B69" s="570"/>
      <c r="C69" s="570"/>
      <c r="D69" s="570"/>
      <c r="E69" s="570"/>
      <c r="F69" s="570"/>
      <c r="G69" s="570"/>
      <c r="H69" s="570"/>
      <c r="I69" s="570"/>
    </row>
    <row r="70" spans="1:9" ht="30" customHeight="1" x14ac:dyDescent="0.25">
      <c r="A70" s="272" t="s">
        <v>2</v>
      </c>
      <c r="B70" s="571" t="s">
        <v>3</v>
      </c>
      <c r="C70" s="571"/>
      <c r="D70" s="272" t="s">
        <v>4</v>
      </c>
      <c r="E70" s="272" t="s">
        <v>5</v>
      </c>
      <c r="F70" s="272" t="s">
        <v>6</v>
      </c>
      <c r="G70" s="153" t="s">
        <v>7</v>
      </c>
      <c r="H70" s="154" t="s">
        <v>360</v>
      </c>
      <c r="I70" s="154" t="s">
        <v>359</v>
      </c>
    </row>
    <row r="71" spans="1:9" ht="50.1" customHeight="1" x14ac:dyDescent="0.25">
      <c r="A71" s="536">
        <v>58</v>
      </c>
      <c r="B71" s="271"/>
      <c r="C71" s="276" t="s">
        <v>128</v>
      </c>
      <c r="D71" s="190" t="s">
        <v>129</v>
      </c>
      <c r="E71" s="37" t="s">
        <v>32</v>
      </c>
      <c r="F71" s="38" t="s">
        <v>130</v>
      </c>
      <c r="G71" s="285" t="s">
        <v>34</v>
      </c>
      <c r="H71" s="286">
        <f>I71*10%+I71</f>
        <v>2.508</v>
      </c>
      <c r="I71" s="286">
        <v>2.2799999999999998</v>
      </c>
    </row>
    <row r="72" spans="1:9" ht="50.1" customHeight="1" x14ac:dyDescent="0.25">
      <c r="A72" s="536"/>
      <c r="B72" s="271"/>
      <c r="C72" s="276" t="s">
        <v>128</v>
      </c>
      <c r="D72" s="190" t="s">
        <v>131</v>
      </c>
      <c r="E72" s="37" t="s">
        <v>132</v>
      </c>
      <c r="F72" s="38" t="s">
        <v>130</v>
      </c>
      <c r="G72" s="285" t="s">
        <v>34</v>
      </c>
      <c r="H72" s="286">
        <f t="shared" ref="H72:H88" si="3">I72*10%+I72</f>
        <v>2.585</v>
      </c>
      <c r="I72" s="286">
        <v>2.35</v>
      </c>
    </row>
    <row r="73" spans="1:9" ht="50.1" customHeight="1" x14ac:dyDescent="0.25">
      <c r="A73" s="270">
        <v>59</v>
      </c>
      <c r="B73" s="271"/>
      <c r="C73" s="276" t="s">
        <v>133</v>
      </c>
      <c r="D73" s="190" t="s">
        <v>134</v>
      </c>
      <c r="E73" s="37" t="s">
        <v>103</v>
      </c>
      <c r="F73" s="38" t="s">
        <v>135</v>
      </c>
      <c r="G73" s="38" t="s">
        <v>14</v>
      </c>
      <c r="H73" s="286">
        <f t="shared" si="3"/>
        <v>0.40699999999999997</v>
      </c>
      <c r="I73" s="286">
        <v>0.37</v>
      </c>
    </row>
    <row r="74" spans="1:9" ht="50.1" customHeight="1" x14ac:dyDescent="0.25">
      <c r="A74" s="536">
        <v>60</v>
      </c>
      <c r="B74" s="271"/>
      <c r="C74" s="276" t="s">
        <v>133</v>
      </c>
      <c r="D74" s="190" t="s">
        <v>136</v>
      </c>
      <c r="E74" s="37" t="s">
        <v>103</v>
      </c>
      <c r="F74" s="38" t="s">
        <v>135</v>
      </c>
      <c r="G74" s="38" t="s">
        <v>14</v>
      </c>
      <c r="H74" s="286">
        <f t="shared" si="3"/>
        <v>0.40699999999999997</v>
      </c>
      <c r="I74" s="286">
        <v>0.37</v>
      </c>
    </row>
    <row r="75" spans="1:9" ht="50.1" customHeight="1" x14ac:dyDescent="0.25">
      <c r="A75" s="536"/>
      <c r="B75" s="271"/>
      <c r="C75" s="276" t="s">
        <v>137</v>
      </c>
      <c r="D75" s="198" t="s">
        <v>138</v>
      </c>
      <c r="E75" s="37" t="s">
        <v>139</v>
      </c>
      <c r="F75" s="38" t="s">
        <v>140</v>
      </c>
      <c r="G75" s="38" t="s">
        <v>14</v>
      </c>
      <c r="H75" s="286">
        <f t="shared" si="3"/>
        <v>1.2100000000000002</v>
      </c>
      <c r="I75" s="286">
        <v>1.1000000000000001</v>
      </c>
    </row>
    <row r="76" spans="1:9" ht="50.1" customHeight="1" x14ac:dyDescent="0.25">
      <c r="A76" s="270">
        <v>61</v>
      </c>
      <c r="B76" s="271"/>
      <c r="C76" s="276" t="s">
        <v>141</v>
      </c>
      <c r="D76" s="290" t="s">
        <v>142</v>
      </c>
      <c r="E76" s="37" t="s">
        <v>32</v>
      </c>
      <c r="F76" s="38" t="s">
        <v>143</v>
      </c>
      <c r="G76" s="38" t="s">
        <v>14</v>
      </c>
      <c r="H76" s="286">
        <f t="shared" si="3"/>
        <v>1.573</v>
      </c>
      <c r="I76" s="286">
        <v>1.43</v>
      </c>
    </row>
    <row r="77" spans="1:9" ht="50.1" customHeight="1" x14ac:dyDescent="0.25">
      <c r="A77" s="270">
        <v>62</v>
      </c>
      <c r="B77" s="271"/>
      <c r="C77" s="276" t="s">
        <v>144</v>
      </c>
      <c r="D77" s="290" t="s">
        <v>145</v>
      </c>
      <c r="E77" s="37" t="s">
        <v>32</v>
      </c>
      <c r="F77" s="38" t="s">
        <v>143</v>
      </c>
      <c r="G77" s="38" t="s">
        <v>14</v>
      </c>
      <c r="H77" s="286">
        <f t="shared" si="3"/>
        <v>1.573</v>
      </c>
      <c r="I77" s="286">
        <v>1.43</v>
      </c>
    </row>
    <row r="78" spans="1:9" ht="50.1" customHeight="1" x14ac:dyDescent="0.25">
      <c r="A78" s="536">
        <v>63</v>
      </c>
      <c r="B78" s="271"/>
      <c r="C78" s="276" t="s">
        <v>141</v>
      </c>
      <c r="D78" s="290" t="s">
        <v>146</v>
      </c>
      <c r="E78" s="37" t="s">
        <v>32</v>
      </c>
      <c r="F78" s="38" t="s">
        <v>143</v>
      </c>
      <c r="G78" s="38" t="s">
        <v>14</v>
      </c>
      <c r="H78" s="286">
        <f t="shared" si="3"/>
        <v>1.5399999999999998</v>
      </c>
      <c r="I78" s="286">
        <v>1.4</v>
      </c>
    </row>
    <row r="79" spans="1:9" ht="50.1" customHeight="1" x14ac:dyDescent="0.25">
      <c r="A79" s="536"/>
      <c r="B79" s="271"/>
      <c r="C79" s="276" t="s">
        <v>144</v>
      </c>
      <c r="D79" s="290" t="s">
        <v>147</v>
      </c>
      <c r="E79" s="37" t="s">
        <v>32</v>
      </c>
      <c r="F79" s="38" t="s">
        <v>143</v>
      </c>
      <c r="G79" s="38" t="s">
        <v>14</v>
      </c>
      <c r="H79" s="286">
        <f t="shared" si="3"/>
        <v>1.5399999999999998</v>
      </c>
      <c r="I79" s="286">
        <v>1.4</v>
      </c>
    </row>
    <row r="80" spans="1:9" ht="50.1" customHeight="1" x14ac:dyDescent="0.25">
      <c r="A80" s="536">
        <v>64</v>
      </c>
      <c r="B80" s="271"/>
      <c r="C80" s="276" t="s">
        <v>148</v>
      </c>
      <c r="D80" s="290" t="s">
        <v>149</v>
      </c>
      <c r="E80" s="37" t="s">
        <v>32</v>
      </c>
      <c r="F80" s="38" t="s">
        <v>143</v>
      </c>
      <c r="G80" s="38" t="s">
        <v>14</v>
      </c>
      <c r="H80" s="286">
        <f t="shared" si="3"/>
        <v>1.573</v>
      </c>
      <c r="I80" s="286">
        <v>1.43</v>
      </c>
    </row>
    <row r="81" spans="1:9" ht="50.1" customHeight="1" x14ac:dyDescent="0.25">
      <c r="A81" s="536"/>
      <c r="B81" s="271"/>
      <c r="C81" s="276" t="s">
        <v>150</v>
      </c>
      <c r="D81" s="290" t="s">
        <v>151</v>
      </c>
      <c r="E81" s="37" t="s">
        <v>32</v>
      </c>
      <c r="F81" s="38" t="s">
        <v>152</v>
      </c>
      <c r="G81" s="38" t="s">
        <v>14</v>
      </c>
      <c r="H81" s="286">
        <f t="shared" si="3"/>
        <v>3.476</v>
      </c>
      <c r="I81" s="286">
        <v>3.16</v>
      </c>
    </row>
    <row r="82" spans="1:9" ht="50.1" customHeight="1" x14ac:dyDescent="0.25">
      <c r="A82" s="536">
        <v>65</v>
      </c>
      <c r="B82" s="271"/>
      <c r="C82" s="276" t="s">
        <v>153</v>
      </c>
      <c r="D82" s="190" t="s">
        <v>154</v>
      </c>
      <c r="E82" s="37" t="s">
        <v>32</v>
      </c>
      <c r="F82" s="38" t="s">
        <v>143</v>
      </c>
      <c r="G82" s="38" t="s">
        <v>14</v>
      </c>
      <c r="H82" s="286">
        <f t="shared" si="3"/>
        <v>1.573</v>
      </c>
      <c r="I82" s="286">
        <v>1.43</v>
      </c>
    </row>
    <row r="83" spans="1:9" ht="50.1" customHeight="1" x14ac:dyDescent="0.25">
      <c r="A83" s="536"/>
      <c r="B83" s="271"/>
      <c r="C83" s="276" t="s">
        <v>155</v>
      </c>
      <c r="D83" s="290" t="s">
        <v>156</v>
      </c>
      <c r="E83" s="37" t="s">
        <v>32</v>
      </c>
      <c r="F83" s="40" t="s">
        <v>130</v>
      </c>
      <c r="G83" s="285" t="s">
        <v>34</v>
      </c>
      <c r="H83" s="286">
        <f t="shared" si="3"/>
        <v>2.3209999999999997</v>
      </c>
      <c r="I83" s="286">
        <v>2.11</v>
      </c>
    </row>
    <row r="84" spans="1:9" ht="50.1" customHeight="1" x14ac:dyDescent="0.25">
      <c r="A84" s="536">
        <v>66</v>
      </c>
      <c r="B84" s="271"/>
      <c r="C84" s="276" t="s">
        <v>157</v>
      </c>
      <c r="D84" s="290" t="s">
        <v>158</v>
      </c>
      <c r="E84" s="37" t="s">
        <v>32</v>
      </c>
      <c r="F84" s="40" t="s">
        <v>143</v>
      </c>
      <c r="G84" s="40" t="s">
        <v>14</v>
      </c>
      <c r="H84" s="286">
        <f t="shared" si="3"/>
        <v>1.4740000000000002</v>
      </c>
      <c r="I84" s="286">
        <v>1.34</v>
      </c>
    </row>
    <row r="85" spans="1:9" ht="50.1" customHeight="1" x14ac:dyDescent="0.25">
      <c r="A85" s="536"/>
      <c r="B85" s="271"/>
      <c r="C85" s="276" t="s">
        <v>159</v>
      </c>
      <c r="D85" s="190" t="s">
        <v>160</v>
      </c>
      <c r="E85" s="41" t="s">
        <v>103</v>
      </c>
      <c r="F85" s="40" t="s">
        <v>135</v>
      </c>
      <c r="G85" s="40" t="s">
        <v>14</v>
      </c>
      <c r="H85" s="286">
        <f t="shared" si="3"/>
        <v>0.40699999999999997</v>
      </c>
      <c r="I85" s="286">
        <v>0.37</v>
      </c>
    </row>
    <row r="86" spans="1:9" ht="50.1" customHeight="1" x14ac:dyDescent="0.25">
      <c r="A86" s="536">
        <v>67</v>
      </c>
      <c r="B86" s="271"/>
      <c r="C86" s="276" t="s">
        <v>161</v>
      </c>
      <c r="D86" s="190" t="s">
        <v>162</v>
      </c>
      <c r="E86" s="41" t="s">
        <v>32</v>
      </c>
      <c r="F86" s="40" t="s">
        <v>163</v>
      </c>
      <c r="G86" s="40" t="s">
        <v>14</v>
      </c>
      <c r="H86" s="286">
        <f t="shared" si="3"/>
        <v>5.665</v>
      </c>
      <c r="I86" s="286">
        <v>5.15</v>
      </c>
    </row>
    <row r="87" spans="1:9" ht="50.1" customHeight="1" x14ac:dyDescent="0.25">
      <c r="A87" s="536"/>
      <c r="B87" s="271"/>
      <c r="C87" s="276" t="s">
        <v>164</v>
      </c>
      <c r="D87" s="190" t="s">
        <v>165</v>
      </c>
      <c r="E87" s="41" t="s">
        <v>32</v>
      </c>
      <c r="F87" s="40" t="s">
        <v>163</v>
      </c>
      <c r="G87" s="40" t="s">
        <v>14</v>
      </c>
      <c r="H87" s="286">
        <f t="shared" si="3"/>
        <v>5.258</v>
      </c>
      <c r="I87" s="286">
        <v>4.78</v>
      </c>
    </row>
    <row r="88" spans="1:9" ht="50.1" customHeight="1" x14ac:dyDescent="0.25">
      <c r="A88" s="270">
        <v>68</v>
      </c>
      <c r="B88" s="271"/>
      <c r="C88" s="276"/>
      <c r="D88" s="190" t="s">
        <v>166</v>
      </c>
      <c r="E88" s="41"/>
      <c r="F88" s="40"/>
      <c r="G88" s="40" t="s">
        <v>14</v>
      </c>
      <c r="H88" s="286">
        <f t="shared" si="3"/>
        <v>5.258</v>
      </c>
      <c r="I88" s="286">
        <v>4.78</v>
      </c>
    </row>
    <row r="89" spans="1:9" ht="24.95" customHeight="1" x14ac:dyDescent="0.25">
      <c r="A89" s="570" t="s">
        <v>167</v>
      </c>
      <c r="B89" s="570"/>
      <c r="C89" s="570"/>
      <c r="D89" s="570"/>
      <c r="E89" s="570"/>
      <c r="F89" s="570"/>
      <c r="G89" s="570"/>
      <c r="H89" s="570"/>
      <c r="I89" s="570"/>
    </row>
    <row r="90" spans="1:9" ht="30" customHeight="1" x14ac:dyDescent="0.25">
      <c r="A90" s="272" t="s">
        <v>2</v>
      </c>
      <c r="B90" s="571" t="s">
        <v>3</v>
      </c>
      <c r="C90" s="571"/>
      <c r="D90" s="272" t="s">
        <v>4</v>
      </c>
      <c r="E90" s="272" t="s">
        <v>5</v>
      </c>
      <c r="F90" s="272" t="s">
        <v>6</v>
      </c>
      <c r="G90" s="153" t="s">
        <v>7</v>
      </c>
      <c r="H90" s="154" t="s">
        <v>360</v>
      </c>
      <c r="I90" s="154" t="s">
        <v>359</v>
      </c>
    </row>
    <row r="91" spans="1:9" ht="50.1" customHeight="1" x14ac:dyDescent="0.25">
      <c r="A91" s="536">
        <v>69</v>
      </c>
      <c r="B91" s="544"/>
      <c r="C91" s="532" t="s">
        <v>168</v>
      </c>
      <c r="D91" s="587" t="s">
        <v>169</v>
      </c>
      <c r="E91" s="289" t="s">
        <v>85</v>
      </c>
      <c r="F91" s="542" t="s">
        <v>170</v>
      </c>
      <c r="G91" s="542" t="s">
        <v>34</v>
      </c>
      <c r="H91" s="286">
        <f>I91*10%+I91</f>
        <v>3.399</v>
      </c>
      <c r="I91" s="286">
        <v>3.09</v>
      </c>
    </row>
    <row r="92" spans="1:9" ht="50.1" customHeight="1" x14ac:dyDescent="0.25">
      <c r="A92" s="536"/>
      <c r="B92" s="544"/>
      <c r="C92" s="532"/>
      <c r="D92" s="587"/>
      <c r="E92" s="289" t="s">
        <v>100</v>
      </c>
      <c r="F92" s="542"/>
      <c r="G92" s="542"/>
      <c r="H92" s="286">
        <f t="shared" ref="H92:H110" si="4">I92*10%+I92</f>
        <v>2.673</v>
      </c>
      <c r="I92" s="286">
        <v>2.4300000000000002</v>
      </c>
    </row>
    <row r="93" spans="1:9" ht="50.1" customHeight="1" x14ac:dyDescent="0.25">
      <c r="A93" s="270">
        <v>70</v>
      </c>
      <c r="B93" s="271"/>
      <c r="C93" s="276" t="s">
        <v>171</v>
      </c>
      <c r="D93" s="290" t="s">
        <v>172</v>
      </c>
      <c r="E93" s="289" t="s">
        <v>70</v>
      </c>
      <c r="F93" s="277" t="s">
        <v>93</v>
      </c>
      <c r="G93" s="277" t="s">
        <v>14</v>
      </c>
      <c r="H93" s="286">
        <f t="shared" si="4"/>
        <v>2.266</v>
      </c>
      <c r="I93" s="286">
        <v>2.06</v>
      </c>
    </row>
    <row r="94" spans="1:9" ht="50.1" customHeight="1" x14ac:dyDescent="0.25">
      <c r="A94" s="270">
        <v>71</v>
      </c>
      <c r="B94" s="271"/>
      <c r="C94" s="276" t="s">
        <v>173</v>
      </c>
      <c r="D94" s="290" t="s">
        <v>174</v>
      </c>
      <c r="E94" s="289" t="s">
        <v>100</v>
      </c>
      <c r="F94" s="277" t="s">
        <v>175</v>
      </c>
      <c r="G94" s="277" t="s">
        <v>14</v>
      </c>
      <c r="H94" s="286">
        <f t="shared" si="4"/>
        <v>3.399</v>
      </c>
      <c r="I94" s="286">
        <v>3.09</v>
      </c>
    </row>
    <row r="95" spans="1:9" ht="50.1" customHeight="1" x14ac:dyDescent="0.25">
      <c r="A95" s="270">
        <v>72</v>
      </c>
      <c r="B95" s="271"/>
      <c r="C95" s="276" t="s">
        <v>176</v>
      </c>
      <c r="D95" s="290" t="s">
        <v>177</v>
      </c>
      <c r="E95" s="289" t="s">
        <v>100</v>
      </c>
      <c r="F95" s="277" t="s">
        <v>175</v>
      </c>
      <c r="G95" s="277" t="s">
        <v>14</v>
      </c>
      <c r="H95" s="286">
        <f t="shared" si="4"/>
        <v>3.399</v>
      </c>
      <c r="I95" s="286">
        <v>3.09</v>
      </c>
    </row>
    <row r="96" spans="1:9" ht="50.1" customHeight="1" x14ac:dyDescent="0.25">
      <c r="A96" s="270">
        <v>73</v>
      </c>
      <c r="B96" s="271"/>
      <c r="C96" s="276" t="s">
        <v>178</v>
      </c>
      <c r="D96" s="190" t="s">
        <v>179</v>
      </c>
      <c r="E96" s="289"/>
      <c r="F96" s="277" t="s">
        <v>97</v>
      </c>
      <c r="G96" s="277" t="s">
        <v>14</v>
      </c>
      <c r="H96" s="286">
        <f t="shared" si="4"/>
        <v>0.31899999999999995</v>
      </c>
      <c r="I96" s="286">
        <v>0.28999999999999998</v>
      </c>
    </row>
    <row r="97" spans="1:9" ht="50.1" customHeight="1" x14ac:dyDescent="0.25">
      <c r="A97" s="270">
        <v>74</v>
      </c>
      <c r="B97" s="271"/>
      <c r="C97" s="276" t="s">
        <v>180</v>
      </c>
      <c r="D97" s="290" t="s">
        <v>181</v>
      </c>
      <c r="E97" s="289" t="s">
        <v>113</v>
      </c>
      <c r="F97" s="277" t="s">
        <v>114</v>
      </c>
      <c r="G97" s="277" t="s">
        <v>14</v>
      </c>
      <c r="H97" s="286">
        <f t="shared" si="4"/>
        <v>0.34099999999999997</v>
      </c>
      <c r="I97" s="286">
        <v>0.31</v>
      </c>
    </row>
    <row r="98" spans="1:9" ht="50.1" customHeight="1" x14ac:dyDescent="0.25">
      <c r="A98" s="270">
        <v>75</v>
      </c>
      <c r="B98" s="271"/>
      <c r="C98" s="276" t="s">
        <v>182</v>
      </c>
      <c r="D98" s="290" t="s">
        <v>183</v>
      </c>
      <c r="E98" s="289" t="s">
        <v>113</v>
      </c>
      <c r="F98" s="277" t="s">
        <v>114</v>
      </c>
      <c r="G98" s="277" t="s">
        <v>14</v>
      </c>
      <c r="H98" s="286">
        <f t="shared" si="4"/>
        <v>0.31899999999999995</v>
      </c>
      <c r="I98" s="286">
        <v>0.28999999999999998</v>
      </c>
    </row>
    <row r="99" spans="1:9" ht="50.1" customHeight="1" x14ac:dyDescent="0.25">
      <c r="A99" s="270">
        <v>76</v>
      </c>
      <c r="B99" s="271"/>
      <c r="C99" s="276" t="s">
        <v>184</v>
      </c>
      <c r="D99" s="290" t="s">
        <v>185</v>
      </c>
      <c r="E99" s="289" t="s">
        <v>113</v>
      </c>
      <c r="F99" s="277" t="s">
        <v>114</v>
      </c>
      <c r="G99" s="277" t="s">
        <v>14</v>
      </c>
      <c r="H99" s="286">
        <f t="shared" si="4"/>
        <v>0.30800000000000005</v>
      </c>
      <c r="I99" s="286">
        <v>0.28000000000000003</v>
      </c>
    </row>
    <row r="100" spans="1:9" ht="50.1" customHeight="1" x14ac:dyDescent="0.25">
      <c r="A100" s="270">
        <v>77</v>
      </c>
      <c r="B100" s="271"/>
      <c r="C100" s="276" t="s">
        <v>186</v>
      </c>
      <c r="D100" s="290" t="s">
        <v>187</v>
      </c>
      <c r="E100" s="289" t="s">
        <v>100</v>
      </c>
      <c r="F100" s="277" t="s">
        <v>170</v>
      </c>
      <c r="G100" s="277" t="s">
        <v>34</v>
      </c>
      <c r="H100" s="286">
        <f t="shared" si="4"/>
        <v>2.508</v>
      </c>
      <c r="I100" s="286">
        <v>2.2799999999999998</v>
      </c>
    </row>
    <row r="101" spans="1:9" ht="50.1" customHeight="1" x14ac:dyDescent="0.25">
      <c r="A101" s="270">
        <v>78</v>
      </c>
      <c r="B101" s="271"/>
      <c r="C101" s="276"/>
      <c r="D101" s="290" t="s">
        <v>188</v>
      </c>
      <c r="E101" s="289" t="s">
        <v>113</v>
      </c>
      <c r="F101" s="277" t="s">
        <v>114</v>
      </c>
      <c r="G101" s="277" t="s">
        <v>14</v>
      </c>
      <c r="H101" s="286">
        <f t="shared" si="4"/>
        <v>0.29700000000000004</v>
      </c>
      <c r="I101" s="286">
        <v>0.27</v>
      </c>
    </row>
    <row r="102" spans="1:9" ht="50.1" customHeight="1" x14ac:dyDescent="0.25">
      <c r="A102" s="270">
        <v>79</v>
      </c>
      <c r="B102" s="271"/>
      <c r="C102" s="532" t="s">
        <v>189</v>
      </c>
      <c r="D102" s="587" t="s">
        <v>190</v>
      </c>
      <c r="E102" s="289" t="s">
        <v>191</v>
      </c>
      <c r="F102" s="277" t="s">
        <v>170</v>
      </c>
      <c r="G102" s="277" t="s">
        <v>34</v>
      </c>
      <c r="H102" s="286">
        <f t="shared" si="4"/>
        <v>2.508</v>
      </c>
      <c r="I102" s="286">
        <v>2.2799999999999998</v>
      </c>
    </row>
    <row r="103" spans="1:9" ht="50.1" customHeight="1" x14ac:dyDescent="0.25">
      <c r="A103" s="270">
        <v>80</v>
      </c>
      <c r="B103" s="271"/>
      <c r="C103" s="532"/>
      <c r="D103" s="587"/>
      <c r="E103" s="289" t="s">
        <v>85</v>
      </c>
      <c r="F103" s="277" t="s">
        <v>170</v>
      </c>
      <c r="G103" s="277" t="s">
        <v>34</v>
      </c>
      <c r="H103" s="286">
        <f t="shared" si="4"/>
        <v>3.069</v>
      </c>
      <c r="I103" s="286">
        <v>2.79</v>
      </c>
    </row>
    <row r="104" spans="1:9" ht="50.1" customHeight="1" x14ac:dyDescent="0.25">
      <c r="A104" s="270">
        <v>81</v>
      </c>
      <c r="B104" s="271"/>
      <c r="C104" s="276" t="s">
        <v>192</v>
      </c>
      <c r="D104" s="190" t="s">
        <v>193</v>
      </c>
      <c r="E104" s="289" t="s">
        <v>194</v>
      </c>
      <c r="F104" s="277" t="s">
        <v>97</v>
      </c>
      <c r="G104" s="277" t="s">
        <v>14</v>
      </c>
      <c r="H104" s="286">
        <f t="shared" si="4"/>
        <v>0.30800000000000005</v>
      </c>
      <c r="I104" s="286">
        <v>0.28000000000000003</v>
      </c>
    </row>
    <row r="105" spans="1:9" ht="50.1" customHeight="1" x14ac:dyDescent="0.25">
      <c r="A105" s="270">
        <v>82</v>
      </c>
      <c r="B105" s="271"/>
      <c r="C105" s="276" t="s">
        <v>195</v>
      </c>
      <c r="D105" s="290" t="s">
        <v>196</v>
      </c>
      <c r="E105" s="289" t="s">
        <v>70</v>
      </c>
      <c r="F105" s="277" t="s">
        <v>93</v>
      </c>
      <c r="G105" s="277" t="s">
        <v>14</v>
      </c>
      <c r="H105" s="286">
        <f t="shared" si="4"/>
        <v>2.1890000000000001</v>
      </c>
      <c r="I105" s="286">
        <v>1.99</v>
      </c>
    </row>
    <row r="106" spans="1:9" ht="50.1" customHeight="1" x14ac:dyDescent="0.25">
      <c r="A106" s="270">
        <v>83</v>
      </c>
      <c r="B106" s="271"/>
      <c r="C106" s="276" t="s">
        <v>197</v>
      </c>
      <c r="D106" s="290" t="s">
        <v>198</v>
      </c>
      <c r="E106" s="289" t="s">
        <v>191</v>
      </c>
      <c r="F106" s="277" t="s">
        <v>163</v>
      </c>
      <c r="G106" s="277" t="s">
        <v>14</v>
      </c>
      <c r="H106" s="286">
        <f t="shared" si="4"/>
        <v>3.157</v>
      </c>
      <c r="I106" s="286">
        <v>2.87</v>
      </c>
    </row>
    <row r="107" spans="1:9" ht="50.1" customHeight="1" x14ac:dyDescent="0.25">
      <c r="A107" s="270">
        <v>84</v>
      </c>
      <c r="B107" s="271"/>
      <c r="C107" s="276" t="s">
        <v>199</v>
      </c>
      <c r="D107" s="290" t="s">
        <v>200</v>
      </c>
      <c r="E107" s="289">
        <v>0.4</v>
      </c>
      <c r="F107" s="277" t="s">
        <v>175</v>
      </c>
      <c r="G107" s="277" t="s">
        <v>14</v>
      </c>
      <c r="H107" s="286">
        <f t="shared" si="4"/>
        <v>3.157</v>
      </c>
      <c r="I107" s="286">
        <v>2.87</v>
      </c>
    </row>
    <row r="108" spans="1:9" ht="50.1" customHeight="1" x14ac:dyDescent="0.25">
      <c r="A108" s="536">
        <v>85</v>
      </c>
      <c r="B108" s="544"/>
      <c r="C108" s="532"/>
      <c r="D108" s="290" t="s">
        <v>201</v>
      </c>
      <c r="E108" s="289">
        <v>0.35</v>
      </c>
      <c r="F108" s="277"/>
      <c r="G108" s="542" t="s">
        <v>14</v>
      </c>
      <c r="H108" s="286">
        <f t="shared" si="4"/>
        <v>1.617</v>
      </c>
      <c r="I108" s="286">
        <v>1.47</v>
      </c>
    </row>
    <row r="109" spans="1:9" ht="50.1" customHeight="1" x14ac:dyDescent="0.25">
      <c r="A109" s="536"/>
      <c r="B109" s="544"/>
      <c r="C109" s="532"/>
      <c r="D109" s="290" t="s">
        <v>202</v>
      </c>
      <c r="E109" s="289">
        <v>0.35</v>
      </c>
      <c r="F109" s="277"/>
      <c r="G109" s="542"/>
      <c r="H109" s="286">
        <f t="shared" si="4"/>
        <v>1.738</v>
      </c>
      <c r="I109" s="286">
        <v>1.58</v>
      </c>
    </row>
    <row r="110" spans="1:9" ht="50.1" customHeight="1" x14ac:dyDescent="0.25">
      <c r="A110" s="270">
        <v>86</v>
      </c>
      <c r="B110" s="271"/>
      <c r="C110" s="276" t="s">
        <v>203</v>
      </c>
      <c r="D110" s="290" t="s">
        <v>204</v>
      </c>
      <c r="E110" s="289" t="s">
        <v>205</v>
      </c>
      <c r="F110" s="277" t="s">
        <v>119</v>
      </c>
      <c r="G110" s="277" t="s">
        <v>14</v>
      </c>
      <c r="H110" s="286">
        <f t="shared" si="4"/>
        <v>2.827</v>
      </c>
      <c r="I110" s="286">
        <v>2.57</v>
      </c>
    </row>
    <row r="111" spans="1:9" ht="24.95" customHeight="1" x14ac:dyDescent="0.25">
      <c r="A111" s="570" t="s">
        <v>206</v>
      </c>
      <c r="B111" s="570"/>
      <c r="C111" s="570"/>
      <c r="D111" s="570"/>
      <c r="E111" s="570"/>
      <c r="F111" s="570"/>
      <c r="G111" s="570"/>
      <c r="H111" s="570"/>
      <c r="I111" s="570"/>
    </row>
    <row r="112" spans="1:9" ht="30" customHeight="1" x14ac:dyDescent="0.25">
      <c r="A112" s="272" t="s">
        <v>2</v>
      </c>
      <c r="B112" s="571" t="s">
        <v>3</v>
      </c>
      <c r="C112" s="571"/>
      <c r="D112" s="272" t="s">
        <v>4</v>
      </c>
      <c r="E112" s="272" t="s">
        <v>5</v>
      </c>
      <c r="F112" s="272" t="s">
        <v>6</v>
      </c>
      <c r="G112" s="153" t="s">
        <v>7</v>
      </c>
      <c r="H112" s="154" t="s">
        <v>360</v>
      </c>
      <c r="I112" s="154" t="s">
        <v>359</v>
      </c>
    </row>
    <row r="113" spans="1:9" ht="54.95" customHeight="1" x14ac:dyDescent="0.25">
      <c r="A113" s="270">
        <v>87</v>
      </c>
      <c r="B113" s="271"/>
      <c r="C113" s="276" t="s">
        <v>207</v>
      </c>
      <c r="D113" s="290" t="s">
        <v>208</v>
      </c>
      <c r="E113" s="289">
        <v>0.35</v>
      </c>
      <c r="F113" s="277" t="s">
        <v>209</v>
      </c>
      <c r="G113" s="277" t="s">
        <v>34</v>
      </c>
      <c r="H113" s="286">
        <f>I113*10%+I113</f>
        <v>2.508</v>
      </c>
      <c r="I113" s="286">
        <v>2.2799999999999998</v>
      </c>
    </row>
    <row r="114" spans="1:9" ht="54.95" customHeight="1" x14ac:dyDescent="0.25">
      <c r="A114" s="270">
        <v>88</v>
      </c>
      <c r="B114" s="271"/>
      <c r="C114" s="276"/>
      <c r="D114" s="290" t="s">
        <v>210</v>
      </c>
      <c r="E114" s="289" t="s">
        <v>32</v>
      </c>
      <c r="F114" s="277"/>
      <c r="G114" s="277"/>
      <c r="H114" s="286">
        <f t="shared" ref="H114:H133" si="5">I114*10%+I114</f>
        <v>2.585</v>
      </c>
      <c r="I114" s="286">
        <v>2.35</v>
      </c>
    </row>
    <row r="115" spans="1:9" ht="54.95" customHeight="1" x14ac:dyDescent="0.25">
      <c r="A115" s="270">
        <v>89</v>
      </c>
      <c r="B115" s="271"/>
      <c r="C115" s="276" t="s">
        <v>211</v>
      </c>
      <c r="D115" s="290" t="s">
        <v>212</v>
      </c>
      <c r="E115" s="289" t="s">
        <v>103</v>
      </c>
      <c r="F115" s="277" t="s">
        <v>135</v>
      </c>
      <c r="G115" s="277" t="s">
        <v>14</v>
      </c>
      <c r="H115" s="286">
        <f t="shared" si="5"/>
        <v>0.40699999999999997</v>
      </c>
      <c r="I115" s="286">
        <v>0.37</v>
      </c>
    </row>
    <row r="116" spans="1:9" ht="54.95" customHeight="1" x14ac:dyDescent="0.25">
      <c r="A116" s="270">
        <v>90</v>
      </c>
      <c r="B116" s="271"/>
      <c r="C116" s="276" t="s">
        <v>211</v>
      </c>
      <c r="D116" s="290" t="s">
        <v>213</v>
      </c>
      <c r="E116" s="289" t="s">
        <v>103</v>
      </c>
      <c r="F116" s="277" t="s">
        <v>135</v>
      </c>
      <c r="G116" s="277" t="s">
        <v>14</v>
      </c>
      <c r="H116" s="286">
        <f t="shared" si="5"/>
        <v>0.40699999999999997</v>
      </c>
      <c r="I116" s="286">
        <v>0.37</v>
      </c>
    </row>
    <row r="117" spans="1:9" ht="54.95" customHeight="1" x14ac:dyDescent="0.25">
      <c r="A117" s="270">
        <v>91</v>
      </c>
      <c r="B117" s="271"/>
      <c r="C117" s="276" t="s">
        <v>214</v>
      </c>
      <c r="D117" s="190" t="s">
        <v>215</v>
      </c>
      <c r="E117" s="289" t="s">
        <v>70</v>
      </c>
      <c r="F117" s="277" t="s">
        <v>135</v>
      </c>
      <c r="G117" s="277" t="s">
        <v>14</v>
      </c>
      <c r="H117" s="286">
        <f t="shared" si="5"/>
        <v>1.2100000000000002</v>
      </c>
      <c r="I117" s="286">
        <v>1.1000000000000001</v>
      </c>
    </row>
    <row r="118" spans="1:9" ht="54.95" customHeight="1" x14ac:dyDescent="0.25">
      <c r="A118" s="270">
        <v>92</v>
      </c>
      <c r="B118" s="271"/>
      <c r="C118" s="276"/>
      <c r="D118" s="190" t="s">
        <v>216</v>
      </c>
      <c r="E118" s="289">
        <v>0.35</v>
      </c>
      <c r="F118" s="277" t="s">
        <v>143</v>
      </c>
      <c r="G118" s="277" t="s">
        <v>14</v>
      </c>
      <c r="H118" s="286">
        <f t="shared" si="5"/>
        <v>1.573</v>
      </c>
      <c r="I118" s="286">
        <v>1.43</v>
      </c>
    </row>
    <row r="119" spans="1:9" ht="54.95" customHeight="1" x14ac:dyDescent="0.25">
      <c r="A119" s="270">
        <v>93</v>
      </c>
      <c r="B119" s="271"/>
      <c r="C119" s="276" t="s">
        <v>217</v>
      </c>
      <c r="D119" s="190" t="s">
        <v>218</v>
      </c>
      <c r="E119" s="289">
        <v>0.35</v>
      </c>
      <c r="F119" s="277" t="s">
        <v>143</v>
      </c>
      <c r="G119" s="277" t="s">
        <v>14</v>
      </c>
      <c r="H119" s="286">
        <f t="shared" si="5"/>
        <v>1.595</v>
      </c>
      <c r="I119" s="286">
        <v>1.45</v>
      </c>
    </row>
    <row r="120" spans="1:9" ht="54.95" customHeight="1" x14ac:dyDescent="0.25">
      <c r="A120" s="270">
        <v>94</v>
      </c>
      <c r="B120" s="271"/>
      <c r="C120" s="276" t="s">
        <v>219</v>
      </c>
      <c r="D120" s="290" t="s">
        <v>220</v>
      </c>
      <c r="E120" s="289" t="s">
        <v>122</v>
      </c>
      <c r="F120" s="277" t="s">
        <v>143</v>
      </c>
      <c r="G120" s="277" t="s">
        <v>14</v>
      </c>
      <c r="H120" s="286">
        <f t="shared" si="5"/>
        <v>1.5399999999999998</v>
      </c>
      <c r="I120" s="286">
        <v>1.4</v>
      </c>
    </row>
    <row r="121" spans="1:9" ht="54.95" customHeight="1" x14ac:dyDescent="0.25">
      <c r="A121" s="270">
        <v>95</v>
      </c>
      <c r="B121" s="271"/>
      <c r="C121" s="276" t="s">
        <v>217</v>
      </c>
      <c r="D121" s="290" t="s">
        <v>221</v>
      </c>
      <c r="E121" s="289">
        <v>0.35</v>
      </c>
      <c r="F121" s="277" t="s">
        <v>143</v>
      </c>
      <c r="G121" s="277" t="s">
        <v>14</v>
      </c>
      <c r="H121" s="286">
        <f t="shared" si="5"/>
        <v>1.5399999999999998</v>
      </c>
      <c r="I121" s="286">
        <v>1.4</v>
      </c>
    </row>
    <row r="122" spans="1:9" ht="54.95" customHeight="1" x14ac:dyDescent="0.25">
      <c r="A122" s="270">
        <v>96</v>
      </c>
      <c r="B122" s="271"/>
      <c r="C122" s="276" t="s">
        <v>222</v>
      </c>
      <c r="D122" s="290" t="s">
        <v>223</v>
      </c>
      <c r="E122" s="289">
        <v>0.35</v>
      </c>
      <c r="F122" s="277" t="s">
        <v>224</v>
      </c>
      <c r="G122" s="277" t="s">
        <v>14</v>
      </c>
      <c r="H122" s="286">
        <f t="shared" si="5"/>
        <v>1.738</v>
      </c>
      <c r="I122" s="286">
        <v>1.58</v>
      </c>
    </row>
    <row r="123" spans="1:9" ht="54.95" customHeight="1" x14ac:dyDescent="0.25">
      <c r="A123" s="270">
        <v>97</v>
      </c>
      <c r="B123" s="271"/>
      <c r="C123" s="276" t="s">
        <v>225</v>
      </c>
      <c r="D123" s="290" t="s">
        <v>226</v>
      </c>
      <c r="E123" s="289">
        <v>0.35</v>
      </c>
      <c r="F123" s="277" t="s">
        <v>152</v>
      </c>
      <c r="G123" s="277" t="s">
        <v>14</v>
      </c>
      <c r="H123" s="286">
        <f t="shared" si="5"/>
        <v>4.202</v>
      </c>
      <c r="I123" s="286">
        <v>3.82</v>
      </c>
    </row>
    <row r="124" spans="1:9" ht="54.95" customHeight="1" x14ac:dyDescent="0.25">
      <c r="A124" s="270">
        <v>98</v>
      </c>
      <c r="B124" s="271"/>
      <c r="C124" s="532" t="s">
        <v>227</v>
      </c>
      <c r="D124" s="290" t="s">
        <v>228</v>
      </c>
      <c r="E124" s="289" t="s">
        <v>100</v>
      </c>
      <c r="F124" s="277" t="s">
        <v>14</v>
      </c>
      <c r="G124" s="277" t="s">
        <v>14</v>
      </c>
      <c r="H124" s="286">
        <f t="shared" si="5"/>
        <v>4.048</v>
      </c>
      <c r="I124" s="286">
        <v>3.68</v>
      </c>
    </row>
    <row r="125" spans="1:9" ht="54.95" customHeight="1" x14ac:dyDescent="0.25">
      <c r="A125" s="270">
        <v>99</v>
      </c>
      <c r="B125" s="271"/>
      <c r="C125" s="532"/>
      <c r="D125" s="290" t="s">
        <v>229</v>
      </c>
      <c r="E125" s="289" t="s">
        <v>100</v>
      </c>
      <c r="F125" s="277" t="s">
        <v>14</v>
      </c>
      <c r="G125" s="277" t="s">
        <v>14</v>
      </c>
      <c r="H125" s="286">
        <f t="shared" si="5"/>
        <v>4.202</v>
      </c>
      <c r="I125" s="286">
        <v>3.82</v>
      </c>
    </row>
    <row r="126" spans="1:9" ht="54.95" customHeight="1" x14ac:dyDescent="0.25">
      <c r="A126" s="270">
        <v>100</v>
      </c>
      <c r="B126" s="271"/>
      <c r="C126" s="532"/>
      <c r="D126" s="290" t="s">
        <v>230</v>
      </c>
      <c r="E126" s="289" t="s">
        <v>100</v>
      </c>
      <c r="F126" s="277" t="s">
        <v>14</v>
      </c>
      <c r="G126" s="277" t="s">
        <v>14</v>
      </c>
      <c r="H126" s="286">
        <f t="shared" si="5"/>
        <v>4.202</v>
      </c>
      <c r="I126" s="286">
        <v>3.82</v>
      </c>
    </row>
    <row r="127" spans="1:9" ht="54.95" customHeight="1" x14ac:dyDescent="0.25">
      <c r="A127" s="270">
        <v>101</v>
      </c>
      <c r="B127" s="271"/>
      <c r="C127" s="276" t="s">
        <v>231</v>
      </c>
      <c r="D127" s="290" t="s">
        <v>232</v>
      </c>
      <c r="E127" s="289">
        <v>0.35</v>
      </c>
      <c r="F127" s="277" t="s">
        <v>143</v>
      </c>
      <c r="G127" s="277" t="s">
        <v>14</v>
      </c>
      <c r="H127" s="286">
        <f t="shared" si="5"/>
        <v>1.5399999999999998</v>
      </c>
      <c r="I127" s="286">
        <v>1.4</v>
      </c>
    </row>
    <row r="128" spans="1:9" ht="54.95" customHeight="1" x14ac:dyDescent="0.25">
      <c r="A128" s="270">
        <v>102</v>
      </c>
      <c r="B128" s="271"/>
      <c r="C128" s="276" t="s">
        <v>233</v>
      </c>
      <c r="D128" s="290" t="s">
        <v>234</v>
      </c>
      <c r="E128" s="289">
        <v>0.35</v>
      </c>
      <c r="F128" s="277" t="s">
        <v>209</v>
      </c>
      <c r="G128" s="277" t="s">
        <v>34</v>
      </c>
      <c r="H128" s="286">
        <f t="shared" si="5"/>
        <v>2.3209999999999997</v>
      </c>
      <c r="I128" s="286">
        <v>2.11</v>
      </c>
    </row>
    <row r="129" spans="1:9" ht="54.95" customHeight="1" x14ac:dyDescent="0.25">
      <c r="A129" s="270">
        <v>103</v>
      </c>
      <c r="B129" s="271"/>
      <c r="C129" s="276" t="s">
        <v>235</v>
      </c>
      <c r="D129" s="290" t="s">
        <v>236</v>
      </c>
      <c r="E129" s="289" t="s">
        <v>103</v>
      </c>
      <c r="F129" s="277" t="s">
        <v>135</v>
      </c>
      <c r="G129" s="277" t="s">
        <v>14</v>
      </c>
      <c r="H129" s="286">
        <f t="shared" si="5"/>
        <v>0.39599999999999996</v>
      </c>
      <c r="I129" s="286">
        <v>0.36</v>
      </c>
    </row>
    <row r="130" spans="1:9" ht="54.95" customHeight="1" x14ac:dyDescent="0.25">
      <c r="A130" s="270">
        <v>104</v>
      </c>
      <c r="B130" s="271"/>
      <c r="C130" s="276" t="s">
        <v>237</v>
      </c>
      <c r="D130" s="290" t="s">
        <v>238</v>
      </c>
      <c r="E130" s="289">
        <v>0.35</v>
      </c>
      <c r="F130" s="277" t="s">
        <v>143</v>
      </c>
      <c r="G130" s="277" t="s">
        <v>14</v>
      </c>
      <c r="H130" s="286">
        <f t="shared" si="5"/>
        <v>1.331</v>
      </c>
      <c r="I130" s="286">
        <v>1.21</v>
      </c>
    </row>
    <row r="131" spans="1:9" ht="54.95" customHeight="1" x14ac:dyDescent="0.25">
      <c r="A131" s="270">
        <v>105</v>
      </c>
      <c r="B131" s="271"/>
      <c r="C131" s="276" t="s">
        <v>239</v>
      </c>
      <c r="D131" s="290" t="s">
        <v>240</v>
      </c>
      <c r="E131" s="289">
        <v>0.35</v>
      </c>
      <c r="F131" s="277" t="s">
        <v>143</v>
      </c>
      <c r="G131" s="277" t="s">
        <v>14</v>
      </c>
      <c r="H131" s="286">
        <f t="shared" si="5"/>
        <v>1.331</v>
      </c>
      <c r="I131" s="286">
        <v>1.21</v>
      </c>
    </row>
    <row r="132" spans="1:9" ht="54.95" customHeight="1" x14ac:dyDescent="0.25">
      <c r="A132" s="270">
        <v>106</v>
      </c>
      <c r="B132" s="271"/>
      <c r="C132" s="276" t="s">
        <v>241</v>
      </c>
      <c r="D132" s="290" t="s">
        <v>242</v>
      </c>
      <c r="E132" s="289">
        <v>0.35</v>
      </c>
      <c r="F132" s="277" t="s">
        <v>224</v>
      </c>
      <c r="G132" s="277" t="s">
        <v>14</v>
      </c>
      <c r="H132" s="286">
        <f t="shared" si="5"/>
        <v>1.617</v>
      </c>
      <c r="I132" s="286">
        <v>1.47</v>
      </c>
    </row>
    <row r="133" spans="1:9" ht="54.95" customHeight="1" x14ac:dyDescent="0.25">
      <c r="A133" s="270">
        <v>107</v>
      </c>
      <c r="B133" s="271"/>
      <c r="C133" s="276" t="s">
        <v>243</v>
      </c>
      <c r="D133" s="290" t="s">
        <v>244</v>
      </c>
      <c r="E133" s="289">
        <v>0.35</v>
      </c>
      <c r="F133" s="277" t="s">
        <v>152</v>
      </c>
      <c r="G133" s="277" t="s">
        <v>14</v>
      </c>
      <c r="H133" s="286">
        <f t="shared" si="5"/>
        <v>3.069</v>
      </c>
      <c r="I133" s="286">
        <v>2.79</v>
      </c>
    </row>
    <row r="134" spans="1:9" ht="24.95" customHeight="1" x14ac:dyDescent="0.25">
      <c r="A134" s="570" t="s">
        <v>245</v>
      </c>
      <c r="B134" s="570"/>
      <c r="C134" s="570"/>
      <c r="D134" s="570"/>
      <c r="E134" s="570"/>
      <c r="F134" s="570"/>
      <c r="G134" s="570"/>
      <c r="H134" s="570"/>
      <c r="I134" s="570"/>
    </row>
    <row r="135" spans="1:9" ht="30" customHeight="1" x14ac:dyDescent="0.25">
      <c r="A135" s="272" t="s">
        <v>2</v>
      </c>
      <c r="B135" s="571" t="s">
        <v>3</v>
      </c>
      <c r="C135" s="571"/>
      <c r="D135" s="272" t="s">
        <v>4</v>
      </c>
      <c r="E135" s="272" t="s">
        <v>5</v>
      </c>
      <c r="F135" s="272" t="s">
        <v>6</v>
      </c>
      <c r="G135" s="153" t="s">
        <v>7</v>
      </c>
      <c r="H135" s="154" t="s">
        <v>360</v>
      </c>
      <c r="I135" s="154" t="s">
        <v>359</v>
      </c>
    </row>
    <row r="136" spans="1:9" ht="57.95" customHeight="1" x14ac:dyDescent="0.25">
      <c r="A136" s="270">
        <v>108</v>
      </c>
      <c r="B136" s="271"/>
      <c r="C136" s="276" t="s">
        <v>246</v>
      </c>
      <c r="D136" s="290" t="s">
        <v>247</v>
      </c>
      <c r="E136" s="43" t="s">
        <v>122</v>
      </c>
      <c r="F136" s="277" t="s">
        <v>44</v>
      </c>
      <c r="G136" s="277" t="s">
        <v>34</v>
      </c>
      <c r="H136" s="286">
        <f>I136*10%+I136</f>
        <v>3.476</v>
      </c>
      <c r="I136" s="286">
        <v>3.16</v>
      </c>
    </row>
    <row r="137" spans="1:9" ht="57.95" customHeight="1" x14ac:dyDescent="0.25">
      <c r="A137" s="270">
        <v>109</v>
      </c>
      <c r="B137" s="271"/>
      <c r="C137" s="276" t="s">
        <v>248</v>
      </c>
      <c r="D137" s="290" t="s">
        <v>249</v>
      </c>
      <c r="E137" s="289" t="s">
        <v>122</v>
      </c>
      <c r="F137" s="277" t="s">
        <v>250</v>
      </c>
      <c r="G137" s="277" t="s">
        <v>34</v>
      </c>
      <c r="H137" s="286">
        <f t="shared" ref="H137:H153" si="6">I137*10%+I137</f>
        <v>2.508</v>
      </c>
      <c r="I137" s="286">
        <v>2.2799999999999998</v>
      </c>
    </row>
    <row r="138" spans="1:9" ht="57.95" customHeight="1" x14ac:dyDescent="0.25">
      <c r="A138" s="270">
        <v>110</v>
      </c>
      <c r="B138" s="271"/>
      <c r="C138" s="276" t="s">
        <v>251</v>
      </c>
      <c r="D138" s="290" t="s">
        <v>252</v>
      </c>
      <c r="E138" s="289" t="s">
        <v>122</v>
      </c>
      <c r="F138" s="277" t="s">
        <v>250</v>
      </c>
      <c r="G138" s="277" t="s">
        <v>34</v>
      </c>
      <c r="H138" s="286">
        <f t="shared" si="6"/>
        <v>2.508</v>
      </c>
      <c r="I138" s="286">
        <v>2.2799999999999998</v>
      </c>
    </row>
    <row r="139" spans="1:9" ht="57.95" customHeight="1" x14ac:dyDescent="0.25">
      <c r="A139" s="270">
        <v>111</v>
      </c>
      <c r="B139" s="271"/>
      <c r="C139" s="276" t="s">
        <v>253</v>
      </c>
      <c r="D139" s="290" t="s">
        <v>254</v>
      </c>
      <c r="E139" s="289">
        <v>0.35</v>
      </c>
      <c r="F139" s="277" t="s">
        <v>250</v>
      </c>
      <c r="G139" s="277" t="s">
        <v>34</v>
      </c>
      <c r="H139" s="286">
        <f t="shared" si="6"/>
        <v>2.508</v>
      </c>
      <c r="I139" s="286">
        <v>2.2799999999999998</v>
      </c>
    </row>
    <row r="140" spans="1:9" ht="57.95" customHeight="1" x14ac:dyDescent="0.25">
      <c r="A140" s="270">
        <v>112</v>
      </c>
      <c r="B140" s="271"/>
      <c r="C140" s="532" t="s">
        <v>255</v>
      </c>
      <c r="D140" s="290" t="s">
        <v>256</v>
      </c>
      <c r="E140" s="289">
        <v>0.35</v>
      </c>
      <c r="F140" s="277" t="s">
        <v>250</v>
      </c>
      <c r="G140" s="277" t="s">
        <v>34</v>
      </c>
      <c r="H140" s="286">
        <f t="shared" si="6"/>
        <v>2.508</v>
      </c>
      <c r="I140" s="286">
        <v>2.2799999999999998</v>
      </c>
    </row>
    <row r="141" spans="1:9" ht="57.95" customHeight="1" x14ac:dyDescent="0.25">
      <c r="A141" s="270">
        <v>113</v>
      </c>
      <c r="B141" s="271"/>
      <c r="C141" s="532"/>
      <c r="D141" s="290" t="s">
        <v>257</v>
      </c>
      <c r="E141" s="289">
        <v>0.35</v>
      </c>
      <c r="F141" s="277" t="s">
        <v>250</v>
      </c>
      <c r="G141" s="277" t="s">
        <v>34</v>
      </c>
      <c r="H141" s="286">
        <f t="shared" si="6"/>
        <v>3.399</v>
      </c>
      <c r="I141" s="286">
        <v>3.09</v>
      </c>
    </row>
    <row r="142" spans="1:9" ht="57.95" customHeight="1" x14ac:dyDescent="0.25">
      <c r="A142" s="270">
        <v>114</v>
      </c>
      <c r="B142" s="271"/>
      <c r="C142" s="532"/>
      <c r="D142" s="290" t="s">
        <v>258</v>
      </c>
      <c r="E142" s="289">
        <v>0.35</v>
      </c>
      <c r="F142" s="277" t="s">
        <v>250</v>
      </c>
      <c r="G142" s="277" t="s">
        <v>34</v>
      </c>
      <c r="H142" s="286">
        <f t="shared" si="6"/>
        <v>3.476</v>
      </c>
      <c r="I142" s="286">
        <v>3.16</v>
      </c>
    </row>
    <row r="143" spans="1:9" ht="57.95" customHeight="1" x14ac:dyDescent="0.25">
      <c r="A143" s="270">
        <v>115</v>
      </c>
      <c r="B143" s="271"/>
      <c r="C143" s="276" t="s">
        <v>259</v>
      </c>
      <c r="D143" s="290" t="s">
        <v>260</v>
      </c>
      <c r="E143" s="289">
        <v>0.35</v>
      </c>
      <c r="F143" s="277" t="s">
        <v>250</v>
      </c>
      <c r="G143" s="277" t="s">
        <v>34</v>
      </c>
      <c r="H143" s="286">
        <f t="shared" si="6"/>
        <v>1.298</v>
      </c>
      <c r="I143" s="286">
        <v>1.18</v>
      </c>
    </row>
    <row r="144" spans="1:9" ht="57.95" customHeight="1" x14ac:dyDescent="0.25">
      <c r="A144" s="270">
        <v>116</v>
      </c>
      <c r="B144" s="271"/>
      <c r="C144" s="276" t="s">
        <v>261</v>
      </c>
      <c r="D144" s="290" t="s">
        <v>262</v>
      </c>
      <c r="E144" s="289">
        <v>0.35</v>
      </c>
      <c r="F144" s="277" t="s">
        <v>263</v>
      </c>
      <c r="G144" s="277" t="s">
        <v>14</v>
      </c>
      <c r="H144" s="286">
        <f t="shared" si="6"/>
        <v>2.915</v>
      </c>
      <c r="I144" s="286">
        <v>2.65</v>
      </c>
    </row>
    <row r="145" spans="1:9" ht="57.95" customHeight="1" x14ac:dyDescent="0.25">
      <c r="A145" s="270">
        <v>117</v>
      </c>
      <c r="B145" s="271"/>
      <c r="C145" s="276" t="s">
        <v>264</v>
      </c>
      <c r="D145" s="198" t="s">
        <v>265</v>
      </c>
      <c r="E145" s="289" t="s">
        <v>122</v>
      </c>
      <c r="F145" s="277" t="s">
        <v>263</v>
      </c>
      <c r="G145" s="277" t="s">
        <v>14</v>
      </c>
      <c r="H145" s="286">
        <f t="shared" si="6"/>
        <v>2.673</v>
      </c>
      <c r="I145" s="286">
        <v>2.4300000000000002</v>
      </c>
    </row>
    <row r="146" spans="1:9" ht="57.95" customHeight="1" x14ac:dyDescent="0.25">
      <c r="A146" s="270">
        <v>118</v>
      </c>
      <c r="B146" s="271"/>
      <c r="C146" s="276" t="s">
        <v>266</v>
      </c>
      <c r="D146" s="290" t="s">
        <v>267</v>
      </c>
      <c r="E146" s="289" t="s">
        <v>122</v>
      </c>
      <c r="F146" s="277" t="s">
        <v>263</v>
      </c>
      <c r="G146" s="277" t="s">
        <v>14</v>
      </c>
      <c r="H146" s="286">
        <f t="shared" si="6"/>
        <v>2.585</v>
      </c>
      <c r="I146" s="286">
        <v>2.35</v>
      </c>
    </row>
    <row r="147" spans="1:9" ht="57.95" customHeight="1" x14ac:dyDescent="0.25">
      <c r="A147" s="270">
        <v>119</v>
      </c>
      <c r="B147" s="271"/>
      <c r="C147" s="276" t="s">
        <v>268</v>
      </c>
      <c r="D147" s="290" t="s">
        <v>269</v>
      </c>
      <c r="E147" s="289" t="s">
        <v>122</v>
      </c>
      <c r="F147" s="277" t="s">
        <v>263</v>
      </c>
      <c r="G147" s="277" t="s">
        <v>14</v>
      </c>
      <c r="H147" s="286">
        <f t="shared" si="6"/>
        <v>2.673</v>
      </c>
      <c r="I147" s="286">
        <v>2.4300000000000002</v>
      </c>
    </row>
    <row r="148" spans="1:9" ht="57.95" customHeight="1" x14ac:dyDescent="0.25">
      <c r="A148" s="270">
        <v>120</v>
      </c>
      <c r="B148" s="544"/>
      <c r="C148" s="44" t="s">
        <v>270</v>
      </c>
      <c r="D148" s="290" t="s">
        <v>271</v>
      </c>
      <c r="E148" s="289" t="s">
        <v>272</v>
      </c>
      <c r="F148" s="542" t="s">
        <v>14</v>
      </c>
      <c r="G148" s="542" t="s">
        <v>14</v>
      </c>
      <c r="H148" s="286">
        <f t="shared" si="6"/>
        <v>0</v>
      </c>
      <c r="I148" s="286">
        <v>0</v>
      </c>
    </row>
    <row r="149" spans="1:9" ht="57.95" customHeight="1" x14ac:dyDescent="0.25">
      <c r="A149" s="270">
        <v>121</v>
      </c>
      <c r="B149" s="544"/>
      <c r="C149" s="44"/>
      <c r="D149" s="290" t="s">
        <v>271</v>
      </c>
      <c r="E149" s="289" t="s">
        <v>273</v>
      </c>
      <c r="F149" s="542"/>
      <c r="G149" s="542"/>
      <c r="H149" s="286">
        <f t="shared" si="6"/>
        <v>21.032</v>
      </c>
      <c r="I149" s="286">
        <v>19.12</v>
      </c>
    </row>
    <row r="150" spans="1:9" ht="57.95" customHeight="1" x14ac:dyDescent="0.25">
      <c r="A150" s="270">
        <v>122</v>
      </c>
      <c r="B150" s="544"/>
      <c r="C150" s="44"/>
      <c r="D150" s="290" t="s">
        <v>271</v>
      </c>
      <c r="E150" s="289" t="s">
        <v>274</v>
      </c>
      <c r="F150" s="542"/>
      <c r="G150" s="542"/>
      <c r="H150" s="286">
        <f t="shared" si="6"/>
        <v>27.093</v>
      </c>
      <c r="I150" s="286">
        <v>24.63</v>
      </c>
    </row>
    <row r="151" spans="1:9" ht="57.95" customHeight="1" x14ac:dyDescent="0.25">
      <c r="A151" s="270">
        <f t="shared" ref="A151" si="7">A150+1</f>
        <v>123</v>
      </c>
      <c r="B151" s="544"/>
      <c r="C151" s="44"/>
      <c r="D151" s="290" t="s">
        <v>271</v>
      </c>
      <c r="E151" s="289" t="s">
        <v>275</v>
      </c>
      <c r="F151" s="542"/>
      <c r="G151" s="542"/>
      <c r="H151" s="286">
        <f t="shared" si="6"/>
        <v>30.327000000000002</v>
      </c>
      <c r="I151" s="286">
        <v>27.57</v>
      </c>
    </row>
    <row r="152" spans="1:9" ht="57.95" customHeight="1" x14ac:dyDescent="0.25">
      <c r="A152" s="270">
        <v>124</v>
      </c>
      <c r="B152" s="544"/>
      <c r="C152" s="44"/>
      <c r="D152" s="290" t="s">
        <v>276</v>
      </c>
      <c r="E152" s="289" t="s">
        <v>277</v>
      </c>
      <c r="F152" s="542"/>
      <c r="G152" s="542"/>
      <c r="H152" s="286">
        <f t="shared" si="6"/>
        <v>32.350999999999999</v>
      </c>
      <c r="I152" s="286">
        <v>29.41</v>
      </c>
    </row>
    <row r="153" spans="1:9" ht="57.95" customHeight="1" x14ac:dyDescent="0.25">
      <c r="A153" s="270">
        <v>125</v>
      </c>
      <c r="B153" s="544"/>
      <c r="C153" s="44"/>
      <c r="D153" s="290" t="s">
        <v>278</v>
      </c>
      <c r="E153" s="289" t="s">
        <v>277</v>
      </c>
      <c r="F153" s="542"/>
      <c r="G153" s="542"/>
      <c r="H153" s="286">
        <f t="shared" si="6"/>
        <v>35.189</v>
      </c>
      <c r="I153" s="286">
        <v>31.99</v>
      </c>
    </row>
    <row r="154" spans="1:9" ht="24.95" customHeight="1" x14ac:dyDescent="0.25">
      <c r="A154" s="570" t="s">
        <v>279</v>
      </c>
      <c r="B154" s="570"/>
      <c r="C154" s="570"/>
      <c r="D154" s="570"/>
      <c r="E154" s="570"/>
      <c r="F154" s="570"/>
      <c r="G154" s="570"/>
      <c r="H154" s="570"/>
      <c r="I154" s="570"/>
    </row>
    <row r="155" spans="1:9" ht="30" customHeight="1" x14ac:dyDescent="0.25">
      <c r="A155" s="272" t="s">
        <v>2</v>
      </c>
      <c r="B155" s="571" t="s">
        <v>3</v>
      </c>
      <c r="C155" s="571"/>
      <c r="D155" s="272" t="s">
        <v>4</v>
      </c>
      <c r="E155" s="272" t="s">
        <v>5</v>
      </c>
      <c r="F155" s="272" t="s">
        <v>6</v>
      </c>
      <c r="G155" s="153" t="s">
        <v>7</v>
      </c>
      <c r="H155" s="154" t="s">
        <v>360</v>
      </c>
      <c r="I155" s="154" t="s">
        <v>359</v>
      </c>
    </row>
    <row r="156" spans="1:9" ht="57.95" customHeight="1" x14ac:dyDescent="0.25">
      <c r="A156" s="270">
        <f>A153+1</f>
        <v>126</v>
      </c>
      <c r="B156" s="271"/>
      <c r="C156" s="276" t="s">
        <v>280</v>
      </c>
      <c r="D156" s="290" t="s">
        <v>281</v>
      </c>
      <c r="E156" s="289" t="s">
        <v>70</v>
      </c>
      <c r="F156" s="277" t="s">
        <v>282</v>
      </c>
      <c r="G156" s="277" t="s">
        <v>34</v>
      </c>
      <c r="H156" s="286">
        <f>I156*10%+I156</f>
        <v>5.258</v>
      </c>
      <c r="I156" s="286">
        <v>4.78</v>
      </c>
    </row>
    <row r="157" spans="1:9" ht="57.95" customHeight="1" x14ac:dyDescent="0.25">
      <c r="A157" s="270">
        <f>A156+1</f>
        <v>127</v>
      </c>
      <c r="B157" s="271"/>
      <c r="C157" s="276" t="s">
        <v>283</v>
      </c>
      <c r="D157" s="290" t="s">
        <v>284</v>
      </c>
      <c r="E157" s="289">
        <v>0.5</v>
      </c>
      <c r="F157" s="277" t="s">
        <v>97</v>
      </c>
      <c r="G157" s="277" t="s">
        <v>14</v>
      </c>
      <c r="H157" s="286">
        <f t="shared" ref="H157:H158" si="8">I157*10%+I157</f>
        <v>0.81399999999999995</v>
      </c>
      <c r="I157" s="286">
        <v>0.74</v>
      </c>
    </row>
    <row r="158" spans="1:9" ht="57.95" customHeight="1" x14ac:dyDescent="0.25">
      <c r="A158" s="270">
        <f>A157+1</f>
        <v>128</v>
      </c>
      <c r="B158" s="271"/>
      <c r="C158" s="276" t="s">
        <v>285</v>
      </c>
      <c r="D158" s="290" t="s">
        <v>286</v>
      </c>
      <c r="E158" s="289">
        <v>0.35</v>
      </c>
      <c r="F158" s="277" t="s">
        <v>287</v>
      </c>
      <c r="G158" s="277" t="s">
        <v>14</v>
      </c>
      <c r="H158" s="286">
        <f t="shared" si="8"/>
        <v>5.258</v>
      </c>
      <c r="I158" s="286">
        <v>4.78</v>
      </c>
    </row>
    <row r="159" spans="1:9" ht="24.95" customHeight="1" x14ac:dyDescent="0.25">
      <c r="A159" s="570" t="s">
        <v>288</v>
      </c>
      <c r="B159" s="570"/>
      <c r="C159" s="570"/>
      <c r="D159" s="570"/>
      <c r="E159" s="570"/>
      <c r="F159" s="570"/>
      <c r="G159" s="570"/>
      <c r="H159" s="570"/>
      <c r="I159" s="570"/>
    </row>
    <row r="160" spans="1:9" ht="30" customHeight="1" x14ac:dyDescent="0.25">
      <c r="A160" s="272" t="s">
        <v>2</v>
      </c>
      <c r="B160" s="571" t="s">
        <v>3</v>
      </c>
      <c r="C160" s="571"/>
      <c r="D160" s="272" t="s">
        <v>4</v>
      </c>
      <c r="E160" s="272" t="s">
        <v>5</v>
      </c>
      <c r="F160" s="272" t="s">
        <v>6</v>
      </c>
      <c r="G160" s="153" t="s">
        <v>7</v>
      </c>
      <c r="H160" s="154" t="s">
        <v>360</v>
      </c>
      <c r="I160" s="154" t="s">
        <v>359</v>
      </c>
    </row>
    <row r="161" spans="1:9" ht="57.95" customHeight="1" x14ac:dyDescent="0.25">
      <c r="A161" s="270">
        <f>SUM(A158+1)</f>
        <v>129</v>
      </c>
      <c r="B161" s="531"/>
      <c r="C161" s="532" t="s">
        <v>289</v>
      </c>
      <c r="D161" s="587" t="s">
        <v>290</v>
      </c>
      <c r="E161" s="289" t="s">
        <v>291</v>
      </c>
      <c r="F161" s="542" t="s">
        <v>14</v>
      </c>
      <c r="G161" s="542" t="s">
        <v>14</v>
      </c>
      <c r="H161" s="286">
        <f>I161*10%+I161</f>
        <v>13.343</v>
      </c>
      <c r="I161" s="286">
        <v>12.13</v>
      </c>
    </row>
    <row r="162" spans="1:9" ht="57.95" customHeight="1" x14ac:dyDescent="0.25">
      <c r="A162" s="270">
        <f>A161+1</f>
        <v>130</v>
      </c>
      <c r="B162" s="531"/>
      <c r="C162" s="532"/>
      <c r="D162" s="587"/>
      <c r="E162" s="289" t="s">
        <v>292</v>
      </c>
      <c r="F162" s="542"/>
      <c r="G162" s="542"/>
      <c r="H162" s="286">
        <f t="shared" ref="H162:H163" si="9">I162*10%+I162</f>
        <v>14.959999999999999</v>
      </c>
      <c r="I162" s="286">
        <v>13.6</v>
      </c>
    </row>
    <row r="163" spans="1:9" ht="57.95" customHeight="1" x14ac:dyDescent="0.25">
      <c r="A163" s="270">
        <f>A162+1</f>
        <v>131</v>
      </c>
      <c r="B163" s="278"/>
      <c r="C163" s="276" t="s">
        <v>293</v>
      </c>
      <c r="D163" s="290" t="s">
        <v>294</v>
      </c>
      <c r="E163" s="289"/>
      <c r="F163" s="277" t="s">
        <v>14</v>
      </c>
      <c r="G163" s="277" t="s">
        <v>14</v>
      </c>
      <c r="H163" s="286">
        <f t="shared" si="9"/>
        <v>6.468</v>
      </c>
      <c r="I163" s="286">
        <v>5.88</v>
      </c>
    </row>
    <row r="164" spans="1:9" ht="24.95" customHeight="1" x14ac:dyDescent="0.25">
      <c r="A164" s="570" t="s">
        <v>295</v>
      </c>
      <c r="B164" s="570"/>
      <c r="C164" s="570"/>
      <c r="D164" s="570"/>
      <c r="E164" s="570"/>
      <c r="F164" s="570"/>
      <c r="G164" s="570"/>
      <c r="H164" s="570"/>
      <c r="I164" s="570"/>
    </row>
    <row r="165" spans="1:9" ht="30" customHeight="1" x14ac:dyDescent="0.25">
      <c r="A165" s="272" t="s">
        <v>2</v>
      </c>
      <c r="B165" s="571" t="s">
        <v>3</v>
      </c>
      <c r="C165" s="571"/>
      <c r="D165" s="272" t="s">
        <v>4</v>
      </c>
      <c r="E165" s="272" t="s">
        <v>5</v>
      </c>
      <c r="F165" s="272" t="s">
        <v>6</v>
      </c>
      <c r="G165" s="153" t="s">
        <v>7</v>
      </c>
      <c r="H165" s="154" t="s">
        <v>360</v>
      </c>
      <c r="I165" s="154" t="s">
        <v>359</v>
      </c>
    </row>
    <row r="166" spans="1:9" ht="57.95" customHeight="1" x14ac:dyDescent="0.25">
      <c r="A166" s="270">
        <f>A163+1</f>
        <v>132</v>
      </c>
      <c r="B166" s="278"/>
      <c r="C166" s="276" t="s">
        <v>296</v>
      </c>
      <c r="D166" s="290" t="s">
        <v>297</v>
      </c>
      <c r="E166" s="289" t="s">
        <v>298</v>
      </c>
      <c r="F166" s="277" t="s">
        <v>14</v>
      </c>
      <c r="G166" s="277" t="s">
        <v>14</v>
      </c>
      <c r="H166" s="286">
        <f>I166*10%+I166</f>
        <v>12.132999999999999</v>
      </c>
      <c r="I166" s="286">
        <v>11.03</v>
      </c>
    </row>
    <row r="167" spans="1:9" ht="57.95" customHeight="1" x14ac:dyDescent="0.25">
      <c r="A167" s="270">
        <v>134</v>
      </c>
      <c r="B167" s="278"/>
      <c r="C167" s="276" t="s">
        <v>299</v>
      </c>
      <c r="D167" s="290" t="s">
        <v>300</v>
      </c>
      <c r="E167" s="289" t="s">
        <v>85</v>
      </c>
      <c r="F167" s="277" t="s">
        <v>14</v>
      </c>
      <c r="G167" s="277" t="s">
        <v>14</v>
      </c>
      <c r="H167" s="286">
        <f t="shared" ref="H167:H172" si="10">I167*10%+I167</f>
        <v>29.931000000000001</v>
      </c>
      <c r="I167" s="286">
        <v>27.21</v>
      </c>
    </row>
    <row r="168" spans="1:9" ht="57.95" customHeight="1" x14ac:dyDescent="0.25">
      <c r="A168" s="270">
        <f>A167+1</f>
        <v>135</v>
      </c>
      <c r="B168" s="278"/>
      <c r="C168" s="276" t="s">
        <v>301</v>
      </c>
      <c r="D168" s="290" t="s">
        <v>302</v>
      </c>
      <c r="E168" s="289" t="s">
        <v>70</v>
      </c>
      <c r="F168" s="277" t="s">
        <v>14</v>
      </c>
      <c r="G168" s="277" t="s">
        <v>14</v>
      </c>
      <c r="H168" s="286">
        <f t="shared" si="10"/>
        <v>37.201999999999998</v>
      </c>
      <c r="I168" s="286">
        <v>33.82</v>
      </c>
    </row>
    <row r="169" spans="1:9" ht="57.95" customHeight="1" x14ac:dyDescent="0.25">
      <c r="A169" s="270">
        <f>A168+1</f>
        <v>136</v>
      </c>
      <c r="B169" s="278"/>
      <c r="C169" s="276" t="s">
        <v>296</v>
      </c>
      <c r="D169" s="290" t="s">
        <v>303</v>
      </c>
      <c r="E169" s="289" t="s">
        <v>70</v>
      </c>
      <c r="F169" s="277" t="s">
        <v>14</v>
      </c>
      <c r="G169" s="277" t="s">
        <v>14</v>
      </c>
      <c r="H169" s="286">
        <f t="shared" si="10"/>
        <v>1.133</v>
      </c>
      <c r="I169" s="286">
        <v>1.03</v>
      </c>
    </row>
    <row r="170" spans="1:9" ht="57.95" customHeight="1" x14ac:dyDescent="0.25">
      <c r="A170" s="270">
        <f>A169+1</f>
        <v>137</v>
      </c>
      <c r="B170" s="278"/>
      <c r="C170" s="276" t="s">
        <v>304</v>
      </c>
      <c r="D170" s="290" t="s">
        <v>305</v>
      </c>
      <c r="E170" s="289" t="s">
        <v>70</v>
      </c>
      <c r="F170" s="277" t="s">
        <v>14</v>
      </c>
      <c r="G170" s="277" t="s">
        <v>14</v>
      </c>
      <c r="H170" s="286">
        <f t="shared" si="10"/>
        <v>0.64900000000000002</v>
      </c>
      <c r="I170" s="286">
        <v>0.59</v>
      </c>
    </row>
    <row r="171" spans="1:9" ht="57.95" customHeight="1" x14ac:dyDescent="0.25">
      <c r="A171" s="270">
        <f>A170+1</f>
        <v>138</v>
      </c>
      <c r="B171" s="278"/>
      <c r="C171" s="276" t="s">
        <v>306</v>
      </c>
      <c r="D171" s="290" t="s">
        <v>307</v>
      </c>
      <c r="E171" s="289" t="s">
        <v>70</v>
      </c>
      <c r="F171" s="277" t="s">
        <v>14</v>
      </c>
      <c r="G171" s="277" t="s">
        <v>14</v>
      </c>
      <c r="H171" s="286">
        <f t="shared" si="10"/>
        <v>0.64900000000000002</v>
      </c>
      <c r="I171" s="286">
        <v>0.59</v>
      </c>
    </row>
    <row r="172" spans="1:9" ht="57.95" customHeight="1" x14ac:dyDescent="0.25">
      <c r="A172" s="270">
        <f>A171+1</f>
        <v>139</v>
      </c>
      <c r="B172" s="47"/>
      <c r="C172" s="47" t="s">
        <v>308</v>
      </c>
      <c r="D172" s="200" t="s">
        <v>309</v>
      </c>
      <c r="E172" s="47"/>
      <c r="F172" s="47" t="s">
        <v>14</v>
      </c>
      <c r="G172" s="47" t="s">
        <v>14</v>
      </c>
      <c r="H172" s="286">
        <f t="shared" si="10"/>
        <v>55.406999999999996</v>
      </c>
      <c r="I172" s="286">
        <v>50.37</v>
      </c>
    </row>
    <row r="173" spans="1:9" ht="24.95" customHeight="1" x14ac:dyDescent="0.25">
      <c r="A173" s="570" t="s">
        <v>310</v>
      </c>
      <c r="B173" s="570"/>
      <c r="C173" s="570"/>
      <c r="D173" s="570"/>
      <c r="E173" s="570"/>
      <c r="F173" s="570"/>
      <c r="G173" s="570"/>
      <c r="H173" s="570"/>
      <c r="I173" s="570"/>
    </row>
    <row r="174" spans="1:9" ht="30" customHeight="1" x14ac:dyDescent="0.25">
      <c r="A174" s="272" t="s">
        <v>2</v>
      </c>
      <c r="B174" s="571" t="s">
        <v>3</v>
      </c>
      <c r="C174" s="571"/>
      <c r="D174" s="272" t="s">
        <v>4</v>
      </c>
      <c r="E174" s="272" t="s">
        <v>5</v>
      </c>
      <c r="F174" s="272" t="s">
        <v>6</v>
      </c>
      <c r="G174" s="153" t="s">
        <v>7</v>
      </c>
      <c r="H174" s="154" t="s">
        <v>360</v>
      </c>
      <c r="I174" s="154" t="s">
        <v>359</v>
      </c>
    </row>
    <row r="175" spans="1:9" ht="57.95" customHeight="1" x14ac:dyDescent="0.25">
      <c r="A175" s="270">
        <f>SUM(A172+1)</f>
        <v>140</v>
      </c>
      <c r="B175" s="271"/>
      <c r="C175" s="276" t="s">
        <v>311</v>
      </c>
      <c r="D175" s="290" t="s">
        <v>312</v>
      </c>
      <c r="E175" s="289" t="s">
        <v>313</v>
      </c>
      <c r="F175" s="37" t="s">
        <v>314</v>
      </c>
      <c r="G175" s="49" t="s">
        <v>315</v>
      </c>
      <c r="H175" s="286">
        <f>I175*10%+I175</f>
        <v>10.516</v>
      </c>
      <c r="I175" s="286">
        <v>9.56</v>
      </c>
    </row>
    <row r="176" spans="1:9" ht="57.95" customHeight="1" x14ac:dyDescent="0.25">
      <c r="A176" s="270">
        <f>A175+1</f>
        <v>141</v>
      </c>
      <c r="B176" s="271"/>
      <c r="C176" s="276" t="s">
        <v>316</v>
      </c>
      <c r="D176" s="290" t="s">
        <v>317</v>
      </c>
      <c r="E176" s="50" t="s">
        <v>318</v>
      </c>
      <c r="F176" s="37" t="s">
        <v>315</v>
      </c>
      <c r="G176" s="49" t="s">
        <v>14</v>
      </c>
      <c r="H176" s="286">
        <f t="shared" ref="H176:H180" si="11">I176*10%+I176</f>
        <v>23.452000000000002</v>
      </c>
      <c r="I176" s="286">
        <v>21.32</v>
      </c>
    </row>
    <row r="177" spans="1:9" ht="57.95" customHeight="1" x14ac:dyDescent="0.25">
      <c r="A177" s="270">
        <f>A176+1</f>
        <v>142</v>
      </c>
      <c r="B177" s="271"/>
      <c r="C177" s="276" t="s">
        <v>319</v>
      </c>
      <c r="D177" s="290" t="s">
        <v>320</v>
      </c>
      <c r="E177" s="50" t="s">
        <v>318</v>
      </c>
      <c r="F177" s="37" t="s">
        <v>315</v>
      </c>
      <c r="G177" s="49" t="s">
        <v>14</v>
      </c>
      <c r="H177" s="286">
        <f t="shared" si="11"/>
        <v>61.875</v>
      </c>
      <c r="I177" s="286">
        <v>56.25</v>
      </c>
    </row>
    <row r="178" spans="1:9" ht="57.95" customHeight="1" x14ac:dyDescent="0.25">
      <c r="A178" s="270">
        <f>A177+1</f>
        <v>143</v>
      </c>
      <c r="B178" s="271"/>
      <c r="C178" s="276" t="s">
        <v>321</v>
      </c>
      <c r="D178" s="290" t="s">
        <v>322</v>
      </c>
      <c r="E178" s="50" t="s">
        <v>318</v>
      </c>
      <c r="F178" s="37" t="s">
        <v>315</v>
      </c>
      <c r="G178" s="49" t="s">
        <v>14</v>
      </c>
      <c r="H178" s="286">
        <f t="shared" si="11"/>
        <v>61.875</v>
      </c>
      <c r="I178" s="286">
        <v>56.25</v>
      </c>
    </row>
    <row r="179" spans="1:9" ht="57.95" customHeight="1" x14ac:dyDescent="0.25">
      <c r="A179" s="270">
        <f>A178+1</f>
        <v>144</v>
      </c>
      <c r="B179" s="271"/>
      <c r="C179" s="276" t="s">
        <v>323</v>
      </c>
      <c r="D179" s="190" t="s">
        <v>324</v>
      </c>
      <c r="E179" s="50" t="s">
        <v>318</v>
      </c>
      <c r="F179" s="37" t="s">
        <v>325</v>
      </c>
      <c r="G179" s="49" t="s">
        <v>14</v>
      </c>
      <c r="H179" s="286">
        <f t="shared" si="11"/>
        <v>6.226</v>
      </c>
      <c r="I179" s="286">
        <v>5.66</v>
      </c>
    </row>
    <row r="180" spans="1:9" ht="57.95" customHeight="1" x14ac:dyDescent="0.25">
      <c r="A180" s="270">
        <f>A179+1</f>
        <v>145</v>
      </c>
      <c r="B180" s="271"/>
      <c r="C180" s="276" t="s">
        <v>326</v>
      </c>
      <c r="D180" s="190" t="s">
        <v>327</v>
      </c>
      <c r="E180" s="50" t="s">
        <v>318</v>
      </c>
      <c r="F180" s="37" t="s">
        <v>175</v>
      </c>
      <c r="G180" s="49" t="s">
        <v>14</v>
      </c>
      <c r="H180" s="286">
        <f t="shared" si="11"/>
        <v>3.806</v>
      </c>
      <c r="I180" s="286">
        <v>3.46</v>
      </c>
    </row>
    <row r="181" spans="1:9" ht="24.95" customHeight="1" x14ac:dyDescent="0.25">
      <c r="A181" s="572" t="s">
        <v>328</v>
      </c>
      <c r="B181" s="572"/>
      <c r="C181" s="572"/>
      <c r="D181" s="572"/>
      <c r="E181" s="572"/>
      <c r="F181" s="572"/>
      <c r="G181" s="572"/>
      <c r="H181" s="572"/>
      <c r="I181" s="572"/>
    </row>
    <row r="182" spans="1:9" ht="24.95" customHeight="1" x14ac:dyDescent="0.25">
      <c r="A182" s="540" t="s">
        <v>329</v>
      </c>
      <c r="B182" s="540"/>
      <c r="C182" s="540"/>
      <c r="D182" s="540"/>
      <c r="E182" s="540"/>
      <c r="F182" s="540"/>
      <c r="G182" s="540"/>
      <c r="H182" s="540"/>
      <c r="I182" s="540"/>
    </row>
    <row r="183" spans="1:9" ht="24.95" customHeight="1" x14ac:dyDescent="0.25">
      <c r="A183" s="540" t="s">
        <v>330</v>
      </c>
      <c r="B183" s="540"/>
      <c r="C183" s="540"/>
      <c r="D183" s="540"/>
      <c r="E183" s="540"/>
      <c r="F183" s="540"/>
      <c r="G183" s="540"/>
      <c r="H183" s="51"/>
      <c r="I183" s="52"/>
    </row>
    <row r="184" spans="1:9" ht="24.95" customHeight="1" x14ac:dyDescent="0.25">
      <c r="A184" s="534" t="s">
        <v>331</v>
      </c>
      <c r="B184" s="534"/>
      <c r="C184" s="534"/>
      <c r="D184" s="534"/>
      <c r="E184" s="534"/>
      <c r="F184" s="534"/>
      <c r="G184" s="534"/>
      <c r="H184" s="53"/>
      <c r="I184" s="52"/>
    </row>
    <row r="185" spans="1:9" ht="24.95" customHeight="1" x14ac:dyDescent="0.25">
      <c r="A185" s="534" t="s">
        <v>332</v>
      </c>
      <c r="B185" s="534"/>
      <c r="C185" s="534"/>
      <c r="D185" s="534"/>
      <c r="E185" s="534"/>
      <c r="F185" s="534"/>
      <c r="G185" s="534"/>
      <c r="H185" s="53"/>
      <c r="I185" s="52"/>
    </row>
    <row r="186" spans="1:9" ht="24.95" customHeight="1" x14ac:dyDescent="0.25">
      <c r="A186" s="571" t="s">
        <v>333</v>
      </c>
      <c r="B186" s="571"/>
      <c r="C186" s="571"/>
      <c r="D186" s="571"/>
      <c r="E186" s="272" t="s">
        <v>334</v>
      </c>
      <c r="F186" s="272" t="s">
        <v>335</v>
      </c>
      <c r="G186" s="155" t="s">
        <v>7</v>
      </c>
      <c r="H186" s="154" t="s">
        <v>360</v>
      </c>
      <c r="I186" s="154" t="s">
        <v>359</v>
      </c>
    </row>
    <row r="187" spans="1:9" ht="57.95" customHeight="1" x14ac:dyDescent="0.25">
      <c r="A187" s="536">
        <f>A180+1</f>
        <v>146</v>
      </c>
      <c r="B187" s="537"/>
      <c r="C187" s="532"/>
      <c r="D187" s="586" t="s">
        <v>337</v>
      </c>
      <c r="E187" s="201" t="s">
        <v>338</v>
      </c>
      <c r="F187" s="201" t="s">
        <v>339</v>
      </c>
      <c r="G187" s="201" t="s">
        <v>340</v>
      </c>
      <c r="H187" s="286">
        <f>I187*10%+I187</f>
        <v>16.181000000000001</v>
      </c>
      <c r="I187" s="286">
        <v>14.71</v>
      </c>
    </row>
    <row r="188" spans="1:9" ht="57.95" customHeight="1" x14ac:dyDescent="0.25">
      <c r="A188" s="536"/>
      <c r="B188" s="537"/>
      <c r="C188" s="532"/>
      <c r="D188" s="586"/>
      <c r="E188" s="203" t="s">
        <v>341</v>
      </c>
      <c r="F188" s="203" t="s">
        <v>339</v>
      </c>
      <c r="G188" s="203" t="s">
        <v>340</v>
      </c>
      <c r="H188" s="286">
        <f t="shared" ref="H188:H201" si="12">I188*10%+I188</f>
        <v>22.649000000000001</v>
      </c>
      <c r="I188" s="286">
        <v>20.59</v>
      </c>
    </row>
    <row r="189" spans="1:9" ht="57.95" customHeight="1" x14ac:dyDescent="0.25">
      <c r="A189" s="536"/>
      <c r="B189" s="537"/>
      <c r="C189" s="532"/>
      <c r="D189" s="586"/>
      <c r="E189" s="201" t="s">
        <v>342</v>
      </c>
      <c r="F189" s="201" t="s">
        <v>339</v>
      </c>
      <c r="G189" s="201" t="s">
        <v>340</v>
      </c>
      <c r="H189" s="286">
        <f t="shared" si="12"/>
        <v>30.327000000000002</v>
      </c>
      <c r="I189" s="286">
        <v>27.57</v>
      </c>
    </row>
    <row r="190" spans="1:9" ht="57.95" customHeight="1" x14ac:dyDescent="0.25">
      <c r="A190" s="536"/>
      <c r="B190" s="537"/>
      <c r="C190" s="532"/>
      <c r="D190" s="586"/>
      <c r="E190" s="203" t="s">
        <v>343</v>
      </c>
      <c r="F190" s="203" t="s">
        <v>339</v>
      </c>
      <c r="G190" s="203" t="s">
        <v>340</v>
      </c>
      <c r="H190" s="286">
        <f t="shared" si="12"/>
        <v>36.805999999999997</v>
      </c>
      <c r="I190" s="286">
        <v>33.46</v>
      </c>
    </row>
    <row r="191" spans="1:9" ht="57.95" customHeight="1" x14ac:dyDescent="0.25">
      <c r="A191" s="536"/>
      <c r="B191" s="537"/>
      <c r="C191" s="532"/>
      <c r="D191" s="586"/>
      <c r="E191" s="201" t="s">
        <v>344</v>
      </c>
      <c r="F191" s="201" t="s">
        <v>339</v>
      </c>
      <c r="G191" s="201" t="s">
        <v>340</v>
      </c>
      <c r="H191" s="286">
        <f t="shared" si="12"/>
        <v>44.483999999999995</v>
      </c>
      <c r="I191" s="286">
        <v>40.44</v>
      </c>
    </row>
    <row r="192" spans="1:9" ht="57.95" customHeight="1" x14ac:dyDescent="0.25">
      <c r="A192" s="536"/>
      <c r="B192" s="537"/>
      <c r="C192" s="532"/>
      <c r="D192" s="586"/>
      <c r="E192" s="203" t="s">
        <v>345</v>
      </c>
      <c r="F192" s="203" t="s">
        <v>339</v>
      </c>
      <c r="G192" s="203" t="s">
        <v>340</v>
      </c>
      <c r="H192" s="286">
        <f t="shared" si="12"/>
        <v>51.766000000000005</v>
      </c>
      <c r="I192" s="286">
        <v>47.06</v>
      </c>
    </row>
    <row r="193" spans="1:9" ht="57.95" customHeight="1" x14ac:dyDescent="0.25">
      <c r="A193" s="536"/>
      <c r="B193" s="537"/>
      <c r="C193" s="532"/>
      <c r="D193" s="586"/>
      <c r="E193" s="201" t="s">
        <v>346</v>
      </c>
      <c r="F193" s="201" t="s">
        <v>339</v>
      </c>
      <c r="G193" s="201" t="s">
        <v>340</v>
      </c>
      <c r="H193" s="286">
        <f t="shared" si="12"/>
        <v>59.048000000000002</v>
      </c>
      <c r="I193" s="286">
        <v>53.68</v>
      </c>
    </row>
    <row r="194" spans="1:9" ht="24.95" customHeight="1" x14ac:dyDescent="0.25">
      <c r="A194" s="573" t="s">
        <v>347</v>
      </c>
      <c r="B194" s="574"/>
      <c r="C194" s="574"/>
      <c r="D194" s="575"/>
      <c r="E194" s="272" t="s">
        <v>334</v>
      </c>
      <c r="F194" s="272" t="s">
        <v>335</v>
      </c>
      <c r="G194" s="155" t="s">
        <v>7</v>
      </c>
      <c r="H194" s="154" t="s">
        <v>360</v>
      </c>
      <c r="I194" s="154" t="s">
        <v>359</v>
      </c>
    </row>
    <row r="195" spans="1:9" ht="57.95" customHeight="1" x14ac:dyDescent="0.25">
      <c r="A195" s="530">
        <f>A187+1</f>
        <v>147</v>
      </c>
      <c r="B195" s="531"/>
      <c r="C195" s="532"/>
      <c r="D195" s="586" t="s">
        <v>337</v>
      </c>
      <c r="E195" s="201" t="s">
        <v>348</v>
      </c>
      <c r="F195" s="201" t="s">
        <v>349</v>
      </c>
      <c r="G195" s="202" t="s">
        <v>14</v>
      </c>
      <c r="H195" s="286">
        <f t="shared" si="12"/>
        <v>1.496</v>
      </c>
      <c r="I195" s="286">
        <v>1.36</v>
      </c>
    </row>
    <row r="196" spans="1:9" ht="57.95" customHeight="1" x14ac:dyDescent="0.25">
      <c r="A196" s="530"/>
      <c r="B196" s="531"/>
      <c r="C196" s="532"/>
      <c r="D196" s="586"/>
      <c r="E196" s="203" t="s">
        <v>350</v>
      </c>
      <c r="F196" s="203" t="s">
        <v>349</v>
      </c>
      <c r="G196" s="204" t="s">
        <v>14</v>
      </c>
      <c r="H196" s="286">
        <f t="shared" si="12"/>
        <v>1.738</v>
      </c>
      <c r="I196" s="286">
        <v>1.58</v>
      </c>
    </row>
    <row r="197" spans="1:9" ht="57.95" customHeight="1" x14ac:dyDescent="0.25">
      <c r="A197" s="530"/>
      <c r="B197" s="531"/>
      <c r="C197" s="532"/>
      <c r="D197" s="586"/>
      <c r="E197" s="201" t="s">
        <v>351</v>
      </c>
      <c r="F197" s="201" t="s">
        <v>349</v>
      </c>
      <c r="G197" s="202" t="s">
        <v>14</v>
      </c>
      <c r="H197" s="286">
        <f t="shared" si="12"/>
        <v>1.738</v>
      </c>
      <c r="I197" s="286">
        <v>1.58</v>
      </c>
    </row>
    <row r="198" spans="1:9" ht="57.95" customHeight="1" x14ac:dyDescent="0.25">
      <c r="A198" s="530"/>
      <c r="B198" s="531"/>
      <c r="C198" s="532"/>
      <c r="D198" s="586"/>
      <c r="E198" s="203" t="s">
        <v>352</v>
      </c>
      <c r="F198" s="203" t="s">
        <v>349</v>
      </c>
      <c r="G198" s="204" t="s">
        <v>14</v>
      </c>
      <c r="H198" s="286">
        <f t="shared" si="12"/>
        <v>2.024</v>
      </c>
      <c r="I198" s="286">
        <v>1.84</v>
      </c>
    </row>
    <row r="199" spans="1:9" ht="57.95" customHeight="1" x14ac:dyDescent="0.25">
      <c r="A199" s="530"/>
      <c r="B199" s="531"/>
      <c r="C199" s="532"/>
      <c r="D199" s="586"/>
      <c r="E199" s="201" t="s">
        <v>353</v>
      </c>
      <c r="F199" s="201" t="s">
        <v>349</v>
      </c>
      <c r="G199" s="202" t="s">
        <v>14</v>
      </c>
      <c r="H199" s="286">
        <f t="shared" si="12"/>
        <v>2.1890000000000001</v>
      </c>
      <c r="I199" s="286">
        <v>1.99</v>
      </c>
    </row>
    <row r="200" spans="1:9" ht="57.95" customHeight="1" x14ac:dyDescent="0.25">
      <c r="A200" s="530"/>
      <c r="B200" s="531"/>
      <c r="C200" s="532"/>
      <c r="D200" s="586"/>
      <c r="E200" s="203" t="s">
        <v>354</v>
      </c>
      <c r="F200" s="203" t="s">
        <v>349</v>
      </c>
      <c r="G200" s="204" t="s">
        <v>14</v>
      </c>
      <c r="H200" s="286">
        <f t="shared" si="12"/>
        <v>2.343</v>
      </c>
      <c r="I200" s="286">
        <v>2.13</v>
      </c>
    </row>
    <row r="201" spans="1:9" ht="57.95" customHeight="1" x14ac:dyDescent="0.25">
      <c r="A201" s="530"/>
      <c r="B201" s="531"/>
      <c r="C201" s="532"/>
      <c r="D201" s="586"/>
      <c r="E201" s="201" t="s">
        <v>355</v>
      </c>
      <c r="F201" s="201" t="s">
        <v>349</v>
      </c>
      <c r="G201" s="202" t="s">
        <v>14</v>
      </c>
      <c r="H201" s="286">
        <f t="shared" si="12"/>
        <v>3.069</v>
      </c>
      <c r="I201" s="286">
        <v>2.79</v>
      </c>
    </row>
    <row r="202" spans="1:9" ht="39.950000000000003" customHeight="1" x14ac:dyDescent="0.25">
      <c r="A202" s="61"/>
      <c r="B202" s="61"/>
      <c r="H202" s="65"/>
    </row>
    <row r="203" spans="1:9" ht="39.950000000000003" customHeight="1" x14ac:dyDescent="0.25">
      <c r="A203" s="61"/>
      <c r="B203" s="61"/>
      <c r="H203" s="65"/>
    </row>
    <row r="204" spans="1:9" ht="39.950000000000003" customHeight="1" x14ac:dyDescent="0.25">
      <c r="A204" s="61"/>
      <c r="B204" s="61"/>
      <c r="H204" s="65"/>
    </row>
    <row r="205" spans="1:9" ht="48" customHeight="1" x14ac:dyDescent="0.25">
      <c r="A205" s="61"/>
      <c r="B205" s="61"/>
      <c r="H205" s="65"/>
    </row>
    <row r="206" spans="1:9" ht="57" customHeight="1" x14ac:dyDescent="0.25">
      <c r="A206" s="67"/>
      <c r="B206" s="67"/>
    </row>
    <row r="207" spans="1:9" s="28" customFormat="1" ht="48" customHeight="1" x14ac:dyDescent="0.25">
      <c r="A207" s="1"/>
      <c r="B207" s="1"/>
      <c r="D207" s="62"/>
      <c r="E207" s="63"/>
      <c r="F207" s="63"/>
      <c r="G207" s="64"/>
      <c r="H207" s="68"/>
      <c r="I207" s="66"/>
    </row>
    <row r="208" spans="1:9" s="28" customFormat="1" ht="63.75" customHeight="1" x14ac:dyDescent="0.25">
      <c r="A208" s="1"/>
      <c r="B208" s="1"/>
      <c r="D208" s="62"/>
      <c r="E208" s="63"/>
      <c r="F208" s="63"/>
      <c r="G208" s="64"/>
      <c r="H208" s="68"/>
      <c r="I208" s="66"/>
    </row>
    <row r="209" spans="1:9" s="28" customFormat="1" ht="24.95" customHeight="1" x14ac:dyDescent="0.25">
      <c r="A209" s="1"/>
      <c r="B209" s="1"/>
      <c r="D209" s="62"/>
      <c r="E209" s="63"/>
      <c r="F209" s="63"/>
      <c r="G209" s="64"/>
      <c r="H209" s="68"/>
      <c r="I209" s="66"/>
    </row>
    <row r="210" spans="1:9" s="28" customFormat="1" ht="24.95" customHeight="1" x14ac:dyDescent="0.25">
      <c r="A210" s="1"/>
      <c r="B210" s="1"/>
      <c r="D210" s="62"/>
      <c r="E210" s="63"/>
      <c r="F210" s="63"/>
      <c r="G210" s="64"/>
      <c r="H210" s="68"/>
      <c r="I210" s="66"/>
    </row>
    <row r="211" spans="1:9" s="28" customFormat="1" ht="24.95" customHeight="1" x14ac:dyDescent="0.25">
      <c r="A211" s="1"/>
      <c r="B211" s="1"/>
      <c r="D211" s="62"/>
      <c r="E211" s="63"/>
      <c r="F211" s="63"/>
      <c r="G211" s="64"/>
      <c r="H211" s="68"/>
      <c r="I211" s="66"/>
    </row>
    <row r="212" spans="1:9" s="28" customFormat="1" ht="24.95" customHeight="1" x14ac:dyDescent="0.25">
      <c r="A212" s="1"/>
      <c r="B212" s="1"/>
      <c r="D212" s="62"/>
      <c r="E212" s="63"/>
      <c r="F212" s="63"/>
      <c r="G212" s="64"/>
      <c r="H212" s="68"/>
      <c r="I212" s="66"/>
    </row>
    <row r="213" spans="1:9" s="28" customFormat="1" ht="24.95" customHeight="1" x14ac:dyDescent="0.25">
      <c r="A213" s="1"/>
      <c r="B213" s="1"/>
      <c r="D213" s="62"/>
      <c r="E213" s="63"/>
      <c r="F213" s="63"/>
      <c r="G213" s="64"/>
      <c r="H213" s="68"/>
      <c r="I213" s="66"/>
    </row>
    <row r="214" spans="1:9" s="28" customFormat="1" ht="30" customHeight="1" x14ac:dyDescent="0.25">
      <c r="A214" s="1"/>
      <c r="B214" s="1"/>
      <c r="D214" s="62"/>
      <c r="E214" s="63"/>
      <c r="F214" s="63"/>
      <c r="G214" s="64"/>
      <c r="H214" s="68"/>
      <c r="I214" s="66"/>
    </row>
    <row r="215" spans="1:9" s="28" customFormat="1" ht="28.5" customHeight="1" x14ac:dyDescent="0.25">
      <c r="A215" s="1"/>
      <c r="B215" s="1"/>
      <c r="D215" s="62"/>
      <c r="E215" s="63"/>
      <c r="F215" s="63"/>
      <c r="G215" s="64"/>
      <c r="H215" s="68"/>
      <c r="I215" s="66"/>
    </row>
    <row r="216" spans="1:9" s="28" customFormat="1" ht="32.25" customHeight="1" x14ac:dyDescent="0.25">
      <c r="A216" s="1"/>
      <c r="B216" s="1"/>
      <c r="D216" s="62"/>
      <c r="E216" s="63"/>
      <c r="F216" s="63"/>
      <c r="G216" s="64"/>
      <c r="H216" s="68"/>
      <c r="I216" s="66"/>
    </row>
    <row r="217" spans="1:9" s="28" customFormat="1" ht="24.95" customHeight="1" x14ac:dyDescent="0.25">
      <c r="A217" s="1"/>
      <c r="B217" s="1"/>
      <c r="D217" s="62"/>
      <c r="E217" s="63"/>
      <c r="F217" s="63"/>
      <c r="G217" s="64"/>
      <c r="H217" s="68"/>
      <c r="I217" s="66"/>
    </row>
    <row r="218" spans="1:9" s="28" customFormat="1" ht="24.95" customHeight="1" x14ac:dyDescent="0.25">
      <c r="A218" s="1"/>
      <c r="B218" s="1"/>
      <c r="D218" s="62"/>
      <c r="E218" s="63"/>
      <c r="F218" s="63"/>
      <c r="G218" s="64"/>
      <c r="H218" s="68"/>
      <c r="I218" s="66"/>
    </row>
    <row r="219" spans="1:9" s="28" customFormat="1" ht="27" customHeight="1" x14ac:dyDescent="0.25">
      <c r="A219" s="1"/>
      <c r="B219" s="1"/>
      <c r="D219" s="62"/>
      <c r="E219" s="63"/>
      <c r="F219" s="63"/>
      <c r="G219" s="64"/>
      <c r="H219" s="68"/>
      <c r="I219" s="66"/>
    </row>
    <row r="220" spans="1:9" s="28" customFormat="1" ht="28.5" customHeight="1" x14ac:dyDescent="0.25">
      <c r="A220" s="1"/>
      <c r="B220" s="1"/>
      <c r="D220" s="62"/>
      <c r="E220" s="63"/>
      <c r="F220" s="63"/>
      <c r="G220" s="64"/>
      <c r="H220" s="68"/>
      <c r="I220" s="66"/>
    </row>
    <row r="221" spans="1:9" ht="27" customHeight="1" x14ac:dyDescent="0.25"/>
    <row r="222" spans="1:9" ht="26.25" customHeight="1" x14ac:dyDescent="0.25"/>
    <row r="223" spans="1:9" ht="24.75" customHeight="1" x14ac:dyDescent="0.25"/>
    <row r="224" spans="1:9" ht="21" customHeight="1" x14ac:dyDescent="0.25"/>
    <row r="225" ht="17.25" customHeight="1" x14ac:dyDescent="0.25"/>
    <row r="226" ht="19.5" customHeight="1" x14ac:dyDescent="0.25"/>
    <row r="227" ht="38.25" customHeight="1" x14ac:dyDescent="0.25"/>
    <row r="228" ht="20.25" customHeight="1" x14ac:dyDescent="0.25"/>
    <row r="229" ht="19.5" customHeight="1" x14ac:dyDescent="0.25"/>
  </sheetData>
  <mergeCells count="115">
    <mergeCell ref="A194:D194"/>
    <mergeCell ref="A195:A201"/>
    <mergeCell ref="B195:B201"/>
    <mergeCell ref="C195:C201"/>
    <mergeCell ref="D195:D201"/>
    <mergeCell ref="A183:G183"/>
    <mergeCell ref="A184:G184"/>
    <mergeCell ref="A185:G185"/>
    <mergeCell ref="A186:D186"/>
    <mergeCell ref="A187:A193"/>
    <mergeCell ref="B187:B193"/>
    <mergeCell ref="C187:C193"/>
    <mergeCell ref="D187:D193"/>
    <mergeCell ref="A164:I164"/>
    <mergeCell ref="B165:C165"/>
    <mergeCell ref="A173:I173"/>
    <mergeCell ref="B174:C174"/>
    <mergeCell ref="A181:I181"/>
    <mergeCell ref="A182:I182"/>
    <mergeCell ref="B160:C160"/>
    <mergeCell ref="B161:B162"/>
    <mergeCell ref="C161:C162"/>
    <mergeCell ref="D161:D162"/>
    <mergeCell ref="F161:F162"/>
    <mergeCell ref="G161:G162"/>
    <mergeCell ref="B148:B153"/>
    <mergeCell ref="F148:F153"/>
    <mergeCell ref="G148:G153"/>
    <mergeCell ref="A154:I154"/>
    <mergeCell ref="B155:C155"/>
    <mergeCell ref="A159:I159"/>
    <mergeCell ref="A111:I111"/>
    <mergeCell ref="B112:C112"/>
    <mergeCell ref="C124:C126"/>
    <mergeCell ref="A134:I134"/>
    <mergeCell ref="B135:C135"/>
    <mergeCell ref="C140:C142"/>
    <mergeCell ref="C102:C103"/>
    <mergeCell ref="D102:D103"/>
    <mergeCell ref="A108:A109"/>
    <mergeCell ref="B108:B109"/>
    <mergeCell ref="C108:C109"/>
    <mergeCell ref="G108:G109"/>
    <mergeCell ref="A86:A87"/>
    <mergeCell ref="A89:I89"/>
    <mergeCell ref="B90:C90"/>
    <mergeCell ref="A91:A92"/>
    <mergeCell ref="B91:B92"/>
    <mergeCell ref="C91:C92"/>
    <mergeCell ref="D91:D92"/>
    <mergeCell ref="F91:F92"/>
    <mergeCell ref="G91:G92"/>
    <mergeCell ref="A71:A72"/>
    <mergeCell ref="A74:A75"/>
    <mergeCell ref="A78:A79"/>
    <mergeCell ref="A80:A81"/>
    <mergeCell ref="A82:A83"/>
    <mergeCell ref="A84:A85"/>
    <mergeCell ref="B67:B68"/>
    <mergeCell ref="C67:C68"/>
    <mergeCell ref="F67:F68"/>
    <mergeCell ref="G67:G68"/>
    <mergeCell ref="A69:I69"/>
    <mergeCell ref="B70:C70"/>
    <mergeCell ref="B47:B48"/>
    <mergeCell ref="E47:E48"/>
    <mergeCell ref="F47:F48"/>
    <mergeCell ref="G47:G48"/>
    <mergeCell ref="A50:I50"/>
    <mergeCell ref="B51:C51"/>
    <mergeCell ref="B38:B39"/>
    <mergeCell ref="C38:C39"/>
    <mergeCell ref="E38:E39"/>
    <mergeCell ref="F38:F39"/>
    <mergeCell ref="G38:G39"/>
    <mergeCell ref="B40:B41"/>
    <mergeCell ref="E40:E41"/>
    <mergeCell ref="F40:F41"/>
    <mergeCell ref="G40:G41"/>
    <mergeCell ref="B32:B33"/>
    <mergeCell ref="C32:C33"/>
    <mergeCell ref="F32:F33"/>
    <mergeCell ref="G32:G33"/>
    <mergeCell ref="B35:B36"/>
    <mergeCell ref="C35:C36"/>
    <mergeCell ref="F35:F36"/>
    <mergeCell ref="G35:G36"/>
    <mergeCell ref="E20:E21"/>
    <mergeCell ref="F20:F21"/>
    <mergeCell ref="G20:G21"/>
    <mergeCell ref="A23:I23"/>
    <mergeCell ref="B24:C24"/>
    <mergeCell ref="B30:B31"/>
    <mergeCell ref="C30:C31"/>
    <mergeCell ref="E30:E31"/>
    <mergeCell ref="F30:F31"/>
    <mergeCell ref="G30:G31"/>
    <mergeCell ref="I7:I8"/>
    <mergeCell ref="A13:A14"/>
    <mergeCell ref="B13:B14"/>
    <mergeCell ref="E13:E14"/>
    <mergeCell ref="F13:F14"/>
    <mergeCell ref="G13:G14"/>
    <mergeCell ref="H13:H14"/>
    <mergeCell ref="I13:I14"/>
    <mergeCell ref="A1:I2"/>
    <mergeCell ref="A4:I4"/>
    <mergeCell ref="B5:C5"/>
    <mergeCell ref="A7:A8"/>
    <mergeCell ref="B7:B8"/>
    <mergeCell ref="C7:C8"/>
    <mergeCell ref="E7:E8"/>
    <mergeCell ref="F7:F8"/>
    <mergeCell ref="G7:G8"/>
    <mergeCell ref="H7:H8"/>
  </mergeCells>
  <pageMargins left="0.51181102362204722" right="0.11811023622047245" top="0.35433070866141736" bottom="0.35433070866141736" header="0" footer="0"/>
  <pageSetup paperSize="9" scale="61" orientation="portrait" r:id="rId1"/>
  <rowBreaks count="7" manualBreakCount="7">
    <brk id="29" max="8" man="1"/>
    <brk id="57" max="8" man="1"/>
    <brk id="83" max="8" man="1"/>
    <brk id="110" max="8" man="1"/>
    <brk id="133" max="8" man="1"/>
    <brk id="153" max="8" man="1"/>
    <brk id="180" max="8" man="1"/>
  </rowBreak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835410-4A0F-4C78-A6AC-B96F625BADBD}">
  <dimension ref="A1:I225"/>
  <sheetViews>
    <sheetView zoomScaleNormal="100" workbookViewId="0">
      <selection activeCell="M10" sqref="M10"/>
    </sheetView>
  </sheetViews>
  <sheetFormatPr defaultRowHeight="12" customHeight="1" x14ac:dyDescent="0.25"/>
  <cols>
    <col min="1" max="1" width="8.140625" style="1" customWidth="1"/>
    <col min="2" max="2" width="10.42578125" style="1" customWidth="1"/>
    <col min="3" max="3" width="8" style="28" customWidth="1"/>
    <col min="4" max="4" width="45.7109375" style="62" customWidth="1"/>
    <col min="5" max="6" width="12.7109375" style="63" customWidth="1"/>
    <col min="7" max="7" width="9.7109375" style="64" customWidth="1"/>
    <col min="8" max="8" width="20.7109375" style="68" customWidth="1"/>
    <col min="9" max="9" width="20.7109375" style="66" customWidth="1"/>
    <col min="10" max="16384" width="9.140625" style="1"/>
  </cols>
  <sheetData>
    <row r="1" spans="1:9" ht="26.25" customHeight="1" x14ac:dyDescent="0.25">
      <c r="A1" s="551" t="s">
        <v>0</v>
      </c>
      <c r="B1" s="551"/>
      <c r="C1" s="551"/>
      <c r="D1" s="551"/>
      <c r="E1" s="551"/>
      <c r="F1" s="551"/>
      <c r="G1" s="551"/>
      <c r="H1" s="551"/>
      <c r="I1" s="551"/>
    </row>
    <row r="2" spans="1:9" ht="47.25" customHeight="1" x14ac:dyDescent="0.25">
      <c r="A2" s="551"/>
      <c r="B2" s="551"/>
      <c r="C2" s="551"/>
      <c r="D2" s="551"/>
      <c r="E2" s="551"/>
      <c r="F2" s="551"/>
      <c r="G2" s="551"/>
      <c r="H2" s="551"/>
      <c r="I2" s="551"/>
    </row>
    <row r="3" spans="1:9" ht="18.75" customHeight="1" x14ac:dyDescent="0.25">
      <c r="A3" s="2"/>
      <c r="B3" s="2"/>
      <c r="C3" s="2"/>
      <c r="D3" s="3"/>
      <c r="E3" s="2"/>
      <c r="F3" s="2"/>
      <c r="G3" s="2"/>
      <c r="H3" s="4"/>
      <c r="I3" s="5" t="s">
        <v>392</v>
      </c>
    </row>
    <row r="4" spans="1:9" ht="24.95" customHeight="1" x14ac:dyDescent="0.25">
      <c r="A4" s="570" t="s">
        <v>1</v>
      </c>
      <c r="B4" s="570"/>
      <c r="C4" s="570"/>
      <c r="D4" s="570"/>
      <c r="E4" s="570"/>
      <c r="F4" s="570"/>
      <c r="G4" s="570"/>
      <c r="H4" s="570"/>
      <c r="I4" s="570"/>
    </row>
    <row r="5" spans="1:9" ht="30" customHeight="1" x14ac:dyDescent="0.25">
      <c r="A5" s="272" t="s">
        <v>2</v>
      </c>
      <c r="B5" s="571" t="s">
        <v>3</v>
      </c>
      <c r="C5" s="571"/>
      <c r="D5" s="272" t="s">
        <v>4</v>
      </c>
      <c r="E5" s="272" t="s">
        <v>5</v>
      </c>
      <c r="F5" s="272" t="s">
        <v>6</v>
      </c>
      <c r="G5" s="153" t="s">
        <v>7</v>
      </c>
      <c r="H5" s="227">
        <v>0.1</v>
      </c>
      <c r="I5" s="154" t="s">
        <v>359</v>
      </c>
    </row>
    <row r="6" spans="1:9" ht="50.1" customHeight="1" x14ac:dyDescent="0.25">
      <c r="A6" s="273">
        <v>1</v>
      </c>
      <c r="B6" s="275"/>
      <c r="C6" s="274" t="s">
        <v>10</v>
      </c>
      <c r="D6" s="186" t="s">
        <v>385</v>
      </c>
      <c r="E6" s="281" t="s">
        <v>12</v>
      </c>
      <c r="F6" s="281" t="s">
        <v>13</v>
      </c>
      <c r="G6" s="283" t="s">
        <v>14</v>
      </c>
      <c r="H6" s="226">
        <f>I6*10%+I6</f>
        <v>484</v>
      </c>
      <c r="I6" s="226">
        <v>440</v>
      </c>
    </row>
    <row r="7" spans="1:9" ht="50.1" customHeight="1" x14ac:dyDescent="0.25">
      <c r="A7" s="556">
        <v>2</v>
      </c>
      <c r="B7" s="558"/>
      <c r="C7" s="558" t="s">
        <v>15</v>
      </c>
      <c r="D7" s="187" t="s">
        <v>386</v>
      </c>
      <c r="E7" s="523" t="s">
        <v>12</v>
      </c>
      <c r="F7" s="523" t="s">
        <v>13</v>
      </c>
      <c r="G7" s="525" t="s">
        <v>14</v>
      </c>
      <c r="H7" s="593">
        <f t="shared" ref="H7:H22" si="0">I7*10%+I7</f>
        <v>484</v>
      </c>
      <c r="I7" s="593">
        <v>440</v>
      </c>
    </row>
    <row r="8" spans="1:9" ht="50.1" customHeight="1" x14ac:dyDescent="0.25">
      <c r="A8" s="557"/>
      <c r="B8" s="559"/>
      <c r="C8" s="559"/>
      <c r="D8" s="187" t="s">
        <v>387</v>
      </c>
      <c r="E8" s="524"/>
      <c r="F8" s="524"/>
      <c r="G8" s="526"/>
      <c r="H8" s="594"/>
      <c r="I8" s="594"/>
    </row>
    <row r="9" spans="1:9" ht="50.1" customHeight="1" x14ac:dyDescent="0.25">
      <c r="A9" s="273">
        <v>3</v>
      </c>
      <c r="B9" s="275"/>
      <c r="C9" s="274" t="s">
        <v>18</v>
      </c>
      <c r="D9" s="187" t="s">
        <v>373</v>
      </c>
      <c r="E9" s="279" t="s">
        <v>20</v>
      </c>
      <c r="F9" s="279" t="s">
        <v>13</v>
      </c>
      <c r="G9" s="280" t="s">
        <v>14</v>
      </c>
      <c r="H9" s="226">
        <f t="shared" si="0"/>
        <v>539</v>
      </c>
      <c r="I9" s="226">
        <v>490</v>
      </c>
    </row>
    <row r="10" spans="1:9" ht="50.1" customHeight="1" x14ac:dyDescent="0.25">
      <c r="A10" s="270">
        <v>4</v>
      </c>
      <c r="B10" s="271"/>
      <c r="C10" s="276"/>
      <c r="D10" s="290" t="s">
        <v>374</v>
      </c>
      <c r="E10" s="281" t="s">
        <v>20</v>
      </c>
      <c r="F10" s="282" t="s">
        <v>14</v>
      </c>
      <c r="G10" s="282" t="s">
        <v>14</v>
      </c>
      <c r="H10" s="226">
        <f t="shared" si="0"/>
        <v>638</v>
      </c>
      <c r="I10" s="226">
        <v>580</v>
      </c>
    </row>
    <row r="11" spans="1:9" ht="50.1" customHeight="1" x14ac:dyDescent="0.25">
      <c r="A11" s="270">
        <f>A10+1</f>
        <v>5</v>
      </c>
      <c r="B11" s="271"/>
      <c r="C11" s="276"/>
      <c r="D11" s="290" t="s">
        <v>375</v>
      </c>
      <c r="E11" s="281" t="s">
        <v>20</v>
      </c>
      <c r="F11" s="282" t="s">
        <v>14</v>
      </c>
      <c r="G11" s="282" t="s">
        <v>14</v>
      </c>
      <c r="H11" s="226">
        <f t="shared" si="0"/>
        <v>638</v>
      </c>
      <c r="I11" s="226">
        <v>580</v>
      </c>
    </row>
    <row r="12" spans="1:9" ht="50.1" customHeight="1" x14ac:dyDescent="0.25">
      <c r="A12" s="270">
        <f>A11+1</f>
        <v>6</v>
      </c>
      <c r="B12" s="271"/>
      <c r="C12" s="276"/>
      <c r="D12" s="290" t="s">
        <v>376</v>
      </c>
      <c r="E12" s="281" t="s">
        <v>20</v>
      </c>
      <c r="F12" s="282" t="s">
        <v>14</v>
      </c>
      <c r="G12" s="282" t="s">
        <v>14</v>
      </c>
      <c r="H12" s="226">
        <f t="shared" si="0"/>
        <v>638</v>
      </c>
      <c r="I12" s="226">
        <v>580</v>
      </c>
    </row>
    <row r="13" spans="1:9" s="28" customFormat="1" ht="50.1" customHeight="1" x14ac:dyDescent="0.25">
      <c r="A13" s="536">
        <f>A12+1</f>
        <v>7</v>
      </c>
      <c r="B13" s="544"/>
      <c r="C13" s="276"/>
      <c r="D13" s="290" t="s">
        <v>377</v>
      </c>
      <c r="E13" s="546" t="s">
        <v>20</v>
      </c>
      <c r="F13" s="547" t="s">
        <v>14</v>
      </c>
      <c r="G13" s="547" t="s">
        <v>14</v>
      </c>
      <c r="H13" s="593">
        <f t="shared" si="0"/>
        <v>638</v>
      </c>
      <c r="I13" s="593">
        <v>580</v>
      </c>
    </row>
    <row r="14" spans="1:9" s="28" customFormat="1" ht="50.1" customHeight="1" x14ac:dyDescent="0.25">
      <c r="A14" s="536"/>
      <c r="B14" s="544"/>
      <c r="C14" s="276"/>
      <c r="D14" s="290" t="s">
        <v>378</v>
      </c>
      <c r="E14" s="546"/>
      <c r="F14" s="547"/>
      <c r="G14" s="547"/>
      <c r="H14" s="594"/>
      <c r="I14" s="594"/>
    </row>
    <row r="15" spans="1:9" s="28" customFormat="1" ht="50.1" customHeight="1" x14ac:dyDescent="0.25">
      <c r="A15" s="270">
        <f>A13+1</f>
        <v>8</v>
      </c>
      <c r="B15" s="271"/>
      <c r="C15" s="276"/>
      <c r="D15" s="290" t="s">
        <v>379</v>
      </c>
      <c r="E15" s="281" t="s">
        <v>20</v>
      </c>
      <c r="F15" s="282" t="s">
        <v>14</v>
      </c>
      <c r="G15" s="282" t="s">
        <v>14</v>
      </c>
      <c r="H15" s="226">
        <f t="shared" si="0"/>
        <v>649</v>
      </c>
      <c r="I15" s="226">
        <v>590</v>
      </c>
    </row>
    <row r="16" spans="1:9" s="28" customFormat="1" ht="50.1" customHeight="1" x14ac:dyDescent="0.25">
      <c r="A16" s="270">
        <v>9</v>
      </c>
      <c r="B16" s="271"/>
      <c r="C16" s="276"/>
      <c r="D16" s="290" t="s">
        <v>356</v>
      </c>
      <c r="E16" s="281"/>
      <c r="F16" s="282" t="s">
        <v>14</v>
      </c>
      <c r="G16" s="282" t="s">
        <v>14</v>
      </c>
      <c r="H16" s="226">
        <f t="shared" si="0"/>
        <v>1595</v>
      </c>
      <c r="I16" s="226">
        <v>1450</v>
      </c>
    </row>
    <row r="17" spans="1:9" ht="50.1" customHeight="1" x14ac:dyDescent="0.25">
      <c r="A17" s="270">
        <v>10</v>
      </c>
      <c r="B17" s="271"/>
      <c r="C17" s="276"/>
      <c r="D17" s="290" t="s">
        <v>27</v>
      </c>
      <c r="E17" s="281" t="s">
        <v>20</v>
      </c>
      <c r="F17" s="282" t="s">
        <v>14</v>
      </c>
      <c r="G17" s="282" t="s">
        <v>14</v>
      </c>
      <c r="H17" s="226">
        <f t="shared" si="0"/>
        <v>5445</v>
      </c>
      <c r="I17" s="226">
        <v>4950</v>
      </c>
    </row>
    <row r="18" spans="1:9" ht="50.1" customHeight="1" x14ac:dyDescent="0.25">
      <c r="A18" s="270">
        <f>A17+1</f>
        <v>11</v>
      </c>
      <c r="B18" s="271"/>
      <c r="C18" s="276"/>
      <c r="D18" s="290" t="s">
        <v>28</v>
      </c>
      <c r="E18" s="281" t="s">
        <v>20</v>
      </c>
      <c r="F18" s="282" t="s">
        <v>14</v>
      </c>
      <c r="G18" s="282" t="s">
        <v>14</v>
      </c>
      <c r="H18" s="226">
        <f t="shared" si="0"/>
        <v>5445</v>
      </c>
      <c r="I18" s="226">
        <v>4950</v>
      </c>
    </row>
    <row r="19" spans="1:9" ht="50.1" customHeight="1" x14ac:dyDescent="0.25">
      <c r="A19" s="270">
        <v>12</v>
      </c>
      <c r="B19" s="271"/>
      <c r="C19" s="276"/>
      <c r="D19" s="187" t="s">
        <v>380</v>
      </c>
      <c r="E19" s="281" t="s">
        <v>12</v>
      </c>
      <c r="F19" s="281" t="s">
        <v>13</v>
      </c>
      <c r="G19" s="283" t="s">
        <v>14</v>
      </c>
      <c r="H19" s="226">
        <f t="shared" si="0"/>
        <v>539</v>
      </c>
      <c r="I19" s="226">
        <v>490</v>
      </c>
    </row>
    <row r="20" spans="1:9" ht="50.1" customHeight="1" x14ac:dyDescent="0.25">
      <c r="A20" s="270">
        <v>13</v>
      </c>
      <c r="B20" s="271"/>
      <c r="C20" s="276"/>
      <c r="D20" s="187" t="s">
        <v>381</v>
      </c>
      <c r="E20" s="523" t="s">
        <v>12</v>
      </c>
      <c r="F20" s="523" t="s">
        <v>13</v>
      </c>
      <c r="G20" s="525" t="s">
        <v>14</v>
      </c>
      <c r="H20" s="226">
        <f t="shared" si="0"/>
        <v>539</v>
      </c>
      <c r="I20" s="226">
        <v>490</v>
      </c>
    </row>
    <row r="21" spans="1:9" ht="50.1" customHeight="1" x14ac:dyDescent="0.25">
      <c r="A21" s="270">
        <v>14</v>
      </c>
      <c r="B21" s="271"/>
      <c r="C21" s="276"/>
      <c r="D21" s="187" t="s">
        <v>382</v>
      </c>
      <c r="E21" s="524"/>
      <c r="F21" s="524"/>
      <c r="G21" s="526"/>
      <c r="H21" s="226">
        <f t="shared" si="0"/>
        <v>539</v>
      </c>
      <c r="I21" s="226">
        <v>490</v>
      </c>
    </row>
    <row r="22" spans="1:9" ht="50.1" customHeight="1" x14ac:dyDescent="0.25">
      <c r="A22" s="270">
        <v>15</v>
      </c>
      <c r="B22" s="271"/>
      <c r="C22" s="276"/>
      <c r="D22" s="187" t="s">
        <v>383</v>
      </c>
      <c r="E22" s="279" t="s">
        <v>20</v>
      </c>
      <c r="F22" s="279" t="s">
        <v>13</v>
      </c>
      <c r="G22" s="280" t="s">
        <v>14</v>
      </c>
      <c r="H22" s="226">
        <f t="shared" si="0"/>
        <v>594</v>
      </c>
      <c r="I22" s="226">
        <v>540</v>
      </c>
    </row>
    <row r="23" spans="1:9" ht="24.95" customHeight="1" x14ac:dyDescent="0.25">
      <c r="A23" s="570" t="s">
        <v>29</v>
      </c>
      <c r="B23" s="570"/>
      <c r="C23" s="570"/>
      <c r="D23" s="570"/>
      <c r="E23" s="570"/>
      <c r="F23" s="570"/>
      <c r="G23" s="570"/>
      <c r="H23" s="570"/>
      <c r="I23" s="570"/>
    </row>
    <row r="24" spans="1:9" ht="30" customHeight="1" x14ac:dyDescent="0.25">
      <c r="A24" s="272" t="s">
        <v>2</v>
      </c>
      <c r="B24" s="571" t="s">
        <v>3</v>
      </c>
      <c r="C24" s="571"/>
      <c r="D24" s="272" t="s">
        <v>4</v>
      </c>
      <c r="E24" s="272" t="s">
        <v>5</v>
      </c>
      <c r="F24" s="272" t="s">
        <v>6</v>
      </c>
      <c r="G24" s="153" t="s">
        <v>7</v>
      </c>
      <c r="H24" s="227">
        <v>0.1</v>
      </c>
      <c r="I24" s="154" t="s">
        <v>359</v>
      </c>
    </row>
    <row r="25" spans="1:9" ht="48" customHeight="1" x14ac:dyDescent="0.25">
      <c r="A25" s="270">
        <v>16</v>
      </c>
      <c r="B25" s="271"/>
      <c r="C25" s="284" t="s">
        <v>30</v>
      </c>
      <c r="D25" s="187" t="s">
        <v>31</v>
      </c>
      <c r="E25" s="289" t="s">
        <v>32</v>
      </c>
      <c r="F25" s="191" t="s">
        <v>33</v>
      </c>
      <c r="G25" s="288" t="s">
        <v>34</v>
      </c>
      <c r="H25" s="226">
        <f>I25*10%+I25</f>
        <v>34.1</v>
      </c>
      <c r="I25" s="226">
        <v>31</v>
      </c>
    </row>
    <row r="26" spans="1:9" ht="48" customHeight="1" x14ac:dyDescent="0.25">
      <c r="A26" s="270">
        <f>SUM(A25+1)</f>
        <v>17</v>
      </c>
      <c r="B26" s="271"/>
      <c r="C26" s="284" t="s">
        <v>35</v>
      </c>
      <c r="D26" s="187" t="s">
        <v>36</v>
      </c>
      <c r="E26" s="289" t="s">
        <v>32</v>
      </c>
      <c r="F26" s="191" t="s">
        <v>33</v>
      </c>
      <c r="G26" s="288" t="s">
        <v>34</v>
      </c>
      <c r="H26" s="226">
        <f t="shared" ref="H26:H49" si="1">I26*10%+I26</f>
        <v>34.1</v>
      </c>
      <c r="I26" s="226">
        <v>31</v>
      </c>
    </row>
    <row r="27" spans="1:9" ht="48" customHeight="1" x14ac:dyDescent="0.25">
      <c r="A27" s="270">
        <f t="shared" ref="A27:A49" si="2">SUM(A26+1)</f>
        <v>18</v>
      </c>
      <c r="B27" s="30"/>
      <c r="C27" s="276" t="s">
        <v>37</v>
      </c>
      <c r="D27" s="290" t="s">
        <v>38</v>
      </c>
      <c r="E27" s="289" t="s">
        <v>32</v>
      </c>
      <c r="F27" s="287" t="s">
        <v>33</v>
      </c>
      <c r="G27" s="288" t="s">
        <v>34</v>
      </c>
      <c r="H27" s="226">
        <f t="shared" si="1"/>
        <v>34.1</v>
      </c>
      <c r="I27" s="226">
        <v>31</v>
      </c>
    </row>
    <row r="28" spans="1:9" ht="48" customHeight="1" x14ac:dyDescent="0.25">
      <c r="A28" s="270">
        <f t="shared" si="2"/>
        <v>19</v>
      </c>
      <c r="B28" s="271"/>
      <c r="C28" s="284" t="s">
        <v>39</v>
      </c>
      <c r="D28" s="187" t="s">
        <v>40</v>
      </c>
      <c r="E28" s="289" t="s">
        <v>32</v>
      </c>
      <c r="F28" s="191" t="s">
        <v>33</v>
      </c>
      <c r="G28" s="288" t="s">
        <v>14</v>
      </c>
      <c r="H28" s="226">
        <f t="shared" si="1"/>
        <v>34.1</v>
      </c>
      <c r="I28" s="226">
        <v>31</v>
      </c>
    </row>
    <row r="29" spans="1:9" ht="48" customHeight="1" x14ac:dyDescent="0.25">
      <c r="A29" s="270">
        <f t="shared" si="2"/>
        <v>20</v>
      </c>
      <c r="B29" s="271"/>
      <c r="C29" s="284" t="s">
        <v>39</v>
      </c>
      <c r="D29" s="187" t="s">
        <v>41</v>
      </c>
      <c r="E29" s="289" t="s">
        <v>32</v>
      </c>
      <c r="F29" s="191" t="s">
        <v>33</v>
      </c>
      <c r="G29" s="288" t="s">
        <v>14</v>
      </c>
      <c r="H29" s="226">
        <f t="shared" si="1"/>
        <v>32.450000000000003</v>
      </c>
      <c r="I29" s="226">
        <v>29.5</v>
      </c>
    </row>
    <row r="30" spans="1:9" ht="47.1" customHeight="1" x14ac:dyDescent="0.25">
      <c r="A30" s="270">
        <f t="shared" si="2"/>
        <v>21</v>
      </c>
      <c r="B30" s="549"/>
      <c r="C30" s="532" t="s">
        <v>42</v>
      </c>
      <c r="D30" s="189" t="s">
        <v>43</v>
      </c>
      <c r="E30" s="588" t="s">
        <v>32</v>
      </c>
      <c r="F30" s="589" t="s">
        <v>44</v>
      </c>
      <c r="G30" s="590" t="s">
        <v>34</v>
      </c>
      <c r="H30" s="226">
        <f t="shared" si="1"/>
        <v>27.5</v>
      </c>
      <c r="I30" s="226">
        <v>25</v>
      </c>
    </row>
    <row r="31" spans="1:9" ht="47.1" customHeight="1" x14ac:dyDescent="0.25">
      <c r="A31" s="270">
        <f t="shared" si="2"/>
        <v>22</v>
      </c>
      <c r="B31" s="550"/>
      <c r="C31" s="532"/>
      <c r="D31" s="189" t="s">
        <v>45</v>
      </c>
      <c r="E31" s="588"/>
      <c r="F31" s="589"/>
      <c r="G31" s="590"/>
      <c r="H31" s="226">
        <f t="shared" si="1"/>
        <v>34.1</v>
      </c>
      <c r="I31" s="226">
        <v>31</v>
      </c>
    </row>
    <row r="32" spans="1:9" ht="47.1" customHeight="1" x14ac:dyDescent="0.25">
      <c r="A32" s="270">
        <f t="shared" si="2"/>
        <v>23</v>
      </c>
      <c r="B32" s="544"/>
      <c r="C32" s="532" t="s">
        <v>46</v>
      </c>
      <c r="D32" s="189" t="s">
        <v>47</v>
      </c>
      <c r="E32" s="289" t="s">
        <v>32</v>
      </c>
      <c r="F32" s="589" t="s">
        <v>44</v>
      </c>
      <c r="G32" s="590" t="s">
        <v>34</v>
      </c>
      <c r="H32" s="226">
        <f t="shared" si="1"/>
        <v>27.5</v>
      </c>
      <c r="I32" s="226">
        <v>25</v>
      </c>
    </row>
    <row r="33" spans="1:9" ht="47.1" customHeight="1" x14ac:dyDescent="0.25">
      <c r="A33" s="270">
        <f t="shared" si="2"/>
        <v>24</v>
      </c>
      <c r="B33" s="544"/>
      <c r="C33" s="532"/>
      <c r="D33" s="189" t="s">
        <v>48</v>
      </c>
      <c r="E33" s="289" t="s">
        <v>32</v>
      </c>
      <c r="F33" s="589"/>
      <c r="G33" s="590"/>
      <c r="H33" s="226">
        <f t="shared" si="1"/>
        <v>34.1</v>
      </c>
      <c r="I33" s="226">
        <v>31</v>
      </c>
    </row>
    <row r="34" spans="1:9" ht="47.1" customHeight="1" x14ac:dyDescent="0.25">
      <c r="A34" s="270">
        <f t="shared" si="2"/>
        <v>25</v>
      </c>
      <c r="B34" s="271"/>
      <c r="C34" s="276"/>
      <c r="D34" s="189" t="s">
        <v>49</v>
      </c>
      <c r="E34" s="289" t="s">
        <v>32</v>
      </c>
      <c r="F34" s="287" t="s">
        <v>44</v>
      </c>
      <c r="G34" s="288" t="s">
        <v>34</v>
      </c>
      <c r="H34" s="226">
        <f t="shared" si="1"/>
        <v>23.65</v>
      </c>
      <c r="I34" s="226">
        <v>21.5</v>
      </c>
    </row>
    <row r="35" spans="1:9" ht="47.1" customHeight="1" x14ac:dyDescent="0.25">
      <c r="A35" s="270">
        <f t="shared" si="2"/>
        <v>26</v>
      </c>
      <c r="B35" s="544"/>
      <c r="C35" s="532" t="s">
        <v>50</v>
      </c>
      <c r="D35" s="290" t="s">
        <v>51</v>
      </c>
      <c r="E35" s="289" t="s">
        <v>32</v>
      </c>
      <c r="F35" s="589" t="s">
        <v>44</v>
      </c>
      <c r="G35" s="590" t="s">
        <v>34</v>
      </c>
      <c r="H35" s="226">
        <f t="shared" si="1"/>
        <v>27.5</v>
      </c>
      <c r="I35" s="226">
        <v>25</v>
      </c>
    </row>
    <row r="36" spans="1:9" ht="47.1" customHeight="1" x14ac:dyDescent="0.25">
      <c r="A36" s="270">
        <f t="shared" si="2"/>
        <v>27</v>
      </c>
      <c r="B36" s="544"/>
      <c r="C36" s="532"/>
      <c r="D36" s="290" t="s">
        <v>52</v>
      </c>
      <c r="E36" s="289" t="s">
        <v>32</v>
      </c>
      <c r="F36" s="589"/>
      <c r="G36" s="590"/>
      <c r="H36" s="226">
        <f t="shared" si="1"/>
        <v>34.1</v>
      </c>
      <c r="I36" s="226">
        <v>31</v>
      </c>
    </row>
    <row r="37" spans="1:9" ht="47.1" customHeight="1" x14ac:dyDescent="0.25">
      <c r="A37" s="270">
        <f t="shared" si="2"/>
        <v>28</v>
      </c>
      <c r="B37" s="271"/>
      <c r="C37" s="276" t="s">
        <v>53</v>
      </c>
      <c r="D37" s="290" t="s">
        <v>54</v>
      </c>
      <c r="E37" s="289" t="s">
        <v>32</v>
      </c>
      <c r="F37" s="287" t="s">
        <v>44</v>
      </c>
      <c r="G37" s="288" t="s">
        <v>34</v>
      </c>
      <c r="H37" s="226">
        <f t="shared" si="1"/>
        <v>18.7</v>
      </c>
      <c r="I37" s="226">
        <v>17</v>
      </c>
    </row>
    <row r="38" spans="1:9" ht="47.1" customHeight="1" x14ac:dyDescent="0.25">
      <c r="A38" s="270">
        <f t="shared" si="2"/>
        <v>29</v>
      </c>
      <c r="B38" s="544"/>
      <c r="C38" s="532" t="s">
        <v>55</v>
      </c>
      <c r="D38" s="189" t="s">
        <v>56</v>
      </c>
      <c r="E38" s="588" t="s">
        <v>32</v>
      </c>
      <c r="F38" s="589" t="s">
        <v>44</v>
      </c>
      <c r="G38" s="590" t="s">
        <v>34</v>
      </c>
      <c r="H38" s="226">
        <f t="shared" si="1"/>
        <v>27.5</v>
      </c>
      <c r="I38" s="226">
        <v>25</v>
      </c>
    </row>
    <row r="39" spans="1:9" ht="47.1" customHeight="1" x14ac:dyDescent="0.25">
      <c r="A39" s="270">
        <f t="shared" si="2"/>
        <v>30</v>
      </c>
      <c r="B39" s="544"/>
      <c r="C39" s="532"/>
      <c r="D39" s="189" t="s">
        <v>57</v>
      </c>
      <c r="E39" s="588"/>
      <c r="F39" s="589"/>
      <c r="G39" s="590"/>
      <c r="H39" s="226">
        <f t="shared" si="1"/>
        <v>34.1</v>
      </c>
      <c r="I39" s="226">
        <v>31</v>
      </c>
    </row>
    <row r="40" spans="1:9" ht="47.1" customHeight="1" x14ac:dyDescent="0.25">
      <c r="A40" s="270">
        <v>31</v>
      </c>
      <c r="B40" s="544"/>
      <c r="C40" s="276" t="s">
        <v>58</v>
      </c>
      <c r="D40" s="290" t="s">
        <v>59</v>
      </c>
      <c r="E40" s="588" t="s">
        <v>32</v>
      </c>
      <c r="F40" s="589" t="s">
        <v>33</v>
      </c>
      <c r="G40" s="590" t="s">
        <v>34</v>
      </c>
      <c r="H40" s="226">
        <f t="shared" si="1"/>
        <v>36.85</v>
      </c>
      <c r="I40" s="226">
        <v>33.5</v>
      </c>
    </row>
    <row r="41" spans="1:9" ht="47.1" customHeight="1" x14ac:dyDescent="0.25">
      <c r="A41" s="270">
        <f t="shared" si="2"/>
        <v>32</v>
      </c>
      <c r="B41" s="544"/>
      <c r="C41" s="276" t="s">
        <v>58</v>
      </c>
      <c r="D41" s="290" t="s">
        <v>60</v>
      </c>
      <c r="E41" s="588"/>
      <c r="F41" s="589"/>
      <c r="G41" s="590"/>
      <c r="H41" s="226">
        <f t="shared" si="1"/>
        <v>35.200000000000003</v>
      </c>
      <c r="I41" s="226">
        <v>32</v>
      </c>
    </row>
    <row r="42" spans="1:9" ht="47.1" customHeight="1" x14ac:dyDescent="0.25">
      <c r="A42" s="270">
        <f t="shared" si="2"/>
        <v>33</v>
      </c>
      <c r="B42" s="30"/>
      <c r="C42" s="276" t="s">
        <v>61</v>
      </c>
      <c r="D42" s="290" t="s">
        <v>62</v>
      </c>
      <c r="E42" s="289" t="s">
        <v>32</v>
      </c>
      <c r="F42" s="287" t="s">
        <v>33</v>
      </c>
      <c r="G42" s="288" t="s">
        <v>34</v>
      </c>
      <c r="H42" s="226">
        <f t="shared" si="1"/>
        <v>36.85</v>
      </c>
      <c r="I42" s="226">
        <v>33.5</v>
      </c>
    </row>
    <row r="43" spans="1:9" ht="47.1" customHeight="1" x14ac:dyDescent="0.25">
      <c r="A43" s="270">
        <f t="shared" si="2"/>
        <v>34</v>
      </c>
      <c r="B43" s="271"/>
      <c r="C43" s="276" t="s">
        <v>63</v>
      </c>
      <c r="D43" s="290" t="s">
        <v>64</v>
      </c>
      <c r="E43" s="289" t="s">
        <v>32</v>
      </c>
      <c r="F43" s="287" t="s">
        <v>44</v>
      </c>
      <c r="G43" s="288" t="s">
        <v>34</v>
      </c>
      <c r="H43" s="226">
        <f t="shared" si="1"/>
        <v>23.65</v>
      </c>
      <c r="I43" s="226">
        <v>21.5</v>
      </c>
    </row>
    <row r="44" spans="1:9" ht="47.1" customHeight="1" x14ac:dyDescent="0.25">
      <c r="A44" s="270">
        <f t="shared" si="2"/>
        <v>35</v>
      </c>
      <c r="B44" s="271"/>
      <c r="C44" s="276" t="s">
        <v>65</v>
      </c>
      <c r="D44" s="290" t="s">
        <v>66</v>
      </c>
      <c r="E44" s="289" t="s">
        <v>67</v>
      </c>
      <c r="F44" s="287" t="s">
        <v>44</v>
      </c>
      <c r="G44" s="288" t="s">
        <v>34</v>
      </c>
      <c r="H44" s="226">
        <f t="shared" si="1"/>
        <v>15.675000000000001</v>
      </c>
      <c r="I44" s="226">
        <v>14.25</v>
      </c>
    </row>
    <row r="45" spans="1:9" ht="47.1" customHeight="1" x14ac:dyDescent="0.25">
      <c r="A45" s="270">
        <f t="shared" si="2"/>
        <v>36</v>
      </c>
      <c r="B45" s="271"/>
      <c r="C45" s="276" t="s">
        <v>68</v>
      </c>
      <c r="D45" s="190" t="s">
        <v>69</v>
      </c>
      <c r="E45" s="289" t="s">
        <v>70</v>
      </c>
      <c r="F45" s="197" t="s">
        <v>71</v>
      </c>
      <c r="G45" s="288" t="s">
        <v>34</v>
      </c>
      <c r="H45" s="226">
        <f t="shared" si="1"/>
        <v>18.172000000000001</v>
      </c>
      <c r="I45" s="226">
        <v>16.52</v>
      </c>
    </row>
    <row r="46" spans="1:9" ht="47.1" customHeight="1" x14ac:dyDescent="0.25">
      <c r="A46" s="270">
        <f t="shared" si="2"/>
        <v>37</v>
      </c>
      <c r="B46" s="271"/>
      <c r="C46" s="276" t="s">
        <v>72</v>
      </c>
      <c r="D46" s="290" t="s">
        <v>73</v>
      </c>
      <c r="E46" s="289" t="s">
        <v>32</v>
      </c>
      <c r="F46" s="287" t="s">
        <v>74</v>
      </c>
      <c r="G46" s="287" t="s">
        <v>34</v>
      </c>
      <c r="H46" s="226">
        <f t="shared" si="1"/>
        <v>23.65</v>
      </c>
      <c r="I46" s="226">
        <v>21.5</v>
      </c>
    </row>
    <row r="47" spans="1:9" ht="47.1" customHeight="1" x14ac:dyDescent="0.25">
      <c r="A47" s="270">
        <f t="shared" si="2"/>
        <v>38</v>
      </c>
      <c r="B47" s="549"/>
      <c r="C47" s="276" t="s">
        <v>75</v>
      </c>
      <c r="D47" s="290" t="s">
        <v>76</v>
      </c>
      <c r="E47" s="588" t="s">
        <v>77</v>
      </c>
      <c r="F47" s="589" t="s">
        <v>78</v>
      </c>
      <c r="G47" s="589" t="s">
        <v>34</v>
      </c>
      <c r="H47" s="226">
        <f t="shared" si="1"/>
        <v>62.7</v>
      </c>
      <c r="I47" s="226">
        <v>57</v>
      </c>
    </row>
    <row r="48" spans="1:9" ht="47.1" customHeight="1" x14ac:dyDescent="0.25">
      <c r="A48" s="270">
        <f t="shared" si="2"/>
        <v>39</v>
      </c>
      <c r="B48" s="550"/>
      <c r="C48" s="276"/>
      <c r="D48" s="290" t="s">
        <v>79</v>
      </c>
      <c r="E48" s="588"/>
      <c r="F48" s="589"/>
      <c r="G48" s="589"/>
      <c r="H48" s="226">
        <f t="shared" si="1"/>
        <v>52.8</v>
      </c>
      <c r="I48" s="226">
        <v>48</v>
      </c>
    </row>
    <row r="49" spans="1:9" ht="47.1" customHeight="1" x14ac:dyDescent="0.25">
      <c r="A49" s="270">
        <f t="shared" si="2"/>
        <v>40</v>
      </c>
      <c r="B49" s="271"/>
      <c r="C49" s="276" t="s">
        <v>80</v>
      </c>
      <c r="D49" s="290" t="s">
        <v>81</v>
      </c>
      <c r="E49" s="289" t="s">
        <v>77</v>
      </c>
      <c r="F49" s="287" t="s">
        <v>44</v>
      </c>
      <c r="G49" s="287" t="s">
        <v>34</v>
      </c>
      <c r="H49" s="226">
        <f t="shared" si="1"/>
        <v>15.675000000000001</v>
      </c>
      <c r="I49" s="226">
        <v>14.25</v>
      </c>
    </row>
    <row r="50" spans="1:9" ht="24.95" customHeight="1" x14ac:dyDescent="0.25">
      <c r="A50" s="570" t="s">
        <v>82</v>
      </c>
      <c r="B50" s="570"/>
      <c r="C50" s="570"/>
      <c r="D50" s="570"/>
      <c r="E50" s="570"/>
      <c r="F50" s="570"/>
      <c r="G50" s="570"/>
      <c r="H50" s="570"/>
      <c r="I50" s="570"/>
    </row>
    <row r="51" spans="1:9" ht="30" customHeight="1" x14ac:dyDescent="0.25">
      <c r="A51" s="272" t="s">
        <v>2</v>
      </c>
      <c r="B51" s="571" t="s">
        <v>3</v>
      </c>
      <c r="C51" s="571"/>
      <c r="D51" s="272" t="s">
        <v>4</v>
      </c>
      <c r="E51" s="272" t="s">
        <v>5</v>
      </c>
      <c r="F51" s="272" t="s">
        <v>6</v>
      </c>
      <c r="G51" s="153" t="s">
        <v>7</v>
      </c>
      <c r="H51" s="227">
        <v>0.1</v>
      </c>
      <c r="I51" s="154" t="s">
        <v>359</v>
      </c>
    </row>
    <row r="52" spans="1:9" ht="47.1" customHeight="1" x14ac:dyDescent="0.25">
      <c r="A52" s="270">
        <f>A49+1</f>
        <v>41</v>
      </c>
      <c r="B52" s="271"/>
      <c r="C52" s="276" t="s">
        <v>83</v>
      </c>
      <c r="D52" s="290" t="s">
        <v>84</v>
      </c>
      <c r="E52" s="289" t="s">
        <v>85</v>
      </c>
      <c r="F52" s="277" t="s">
        <v>34</v>
      </c>
      <c r="G52" s="277" t="s">
        <v>34</v>
      </c>
      <c r="H52" s="226">
        <f>I52*10%+I52</f>
        <v>46.2</v>
      </c>
      <c r="I52" s="226">
        <v>42</v>
      </c>
    </row>
    <row r="53" spans="1:9" ht="47.1" customHeight="1" x14ac:dyDescent="0.25">
      <c r="A53" s="270">
        <f t="shared" ref="A53:A68" si="3">A52+1</f>
        <v>42</v>
      </c>
      <c r="B53" s="271"/>
      <c r="C53" s="276" t="s">
        <v>86</v>
      </c>
      <c r="D53" s="290" t="s">
        <v>87</v>
      </c>
      <c r="E53" s="289" t="s">
        <v>85</v>
      </c>
      <c r="F53" s="277" t="s">
        <v>88</v>
      </c>
      <c r="G53" s="277" t="s">
        <v>14</v>
      </c>
      <c r="H53" s="226">
        <f t="shared" ref="H53:H68" si="4">I53*10%+I53</f>
        <v>68.2</v>
      </c>
      <c r="I53" s="226">
        <v>62</v>
      </c>
    </row>
    <row r="54" spans="1:9" ht="47.1" customHeight="1" x14ac:dyDescent="0.25">
      <c r="A54" s="270">
        <f t="shared" si="3"/>
        <v>43</v>
      </c>
      <c r="B54" s="271"/>
      <c r="C54" s="276" t="s">
        <v>89</v>
      </c>
      <c r="D54" s="290" t="s">
        <v>90</v>
      </c>
      <c r="E54" s="289" t="s">
        <v>85</v>
      </c>
      <c r="F54" s="277" t="s">
        <v>88</v>
      </c>
      <c r="G54" s="277" t="s">
        <v>14</v>
      </c>
      <c r="H54" s="226">
        <f t="shared" si="4"/>
        <v>68.2</v>
      </c>
      <c r="I54" s="226">
        <v>62</v>
      </c>
    </row>
    <row r="55" spans="1:9" ht="47.1" customHeight="1" x14ac:dyDescent="0.25">
      <c r="A55" s="270">
        <f t="shared" si="3"/>
        <v>44</v>
      </c>
      <c r="B55" s="271"/>
      <c r="C55" s="276" t="s">
        <v>91</v>
      </c>
      <c r="D55" s="290" t="s">
        <v>92</v>
      </c>
      <c r="E55" s="289"/>
      <c r="F55" s="277" t="s">
        <v>93</v>
      </c>
      <c r="G55" s="277" t="s">
        <v>14</v>
      </c>
      <c r="H55" s="226">
        <f t="shared" si="4"/>
        <v>30.8</v>
      </c>
      <c r="I55" s="226">
        <v>28</v>
      </c>
    </row>
    <row r="56" spans="1:9" ht="47.1" customHeight="1" x14ac:dyDescent="0.25">
      <c r="A56" s="270">
        <f t="shared" si="3"/>
        <v>45</v>
      </c>
      <c r="B56" s="271"/>
      <c r="C56" s="276" t="s">
        <v>94</v>
      </c>
      <c r="D56" s="290" t="s">
        <v>95</v>
      </c>
      <c r="E56" s="289" t="s">
        <v>96</v>
      </c>
      <c r="F56" s="277" t="s">
        <v>97</v>
      </c>
      <c r="G56" s="277" t="s">
        <v>14</v>
      </c>
      <c r="H56" s="226">
        <f t="shared" si="4"/>
        <v>16.5</v>
      </c>
      <c r="I56" s="226">
        <v>15</v>
      </c>
    </row>
    <row r="57" spans="1:9" ht="47.1" customHeight="1" x14ac:dyDescent="0.25">
      <c r="A57" s="270">
        <f t="shared" si="3"/>
        <v>46</v>
      </c>
      <c r="B57" s="271"/>
      <c r="C57" s="276" t="s">
        <v>98</v>
      </c>
      <c r="D57" s="290" t="s">
        <v>99</v>
      </c>
      <c r="E57" s="289" t="s">
        <v>100</v>
      </c>
      <c r="F57" s="277" t="s">
        <v>97</v>
      </c>
      <c r="G57" s="277" t="s">
        <v>14</v>
      </c>
      <c r="H57" s="226">
        <f t="shared" si="4"/>
        <v>4.4000000000000004</v>
      </c>
      <c r="I57" s="226">
        <v>4</v>
      </c>
    </row>
    <row r="58" spans="1:9" ht="50.1" customHeight="1" x14ac:dyDescent="0.25">
      <c r="A58" s="270">
        <f t="shared" si="3"/>
        <v>47</v>
      </c>
      <c r="B58" s="271"/>
      <c r="C58" s="276" t="s">
        <v>101</v>
      </c>
      <c r="D58" s="290" t="s">
        <v>102</v>
      </c>
      <c r="E58" s="289" t="s">
        <v>103</v>
      </c>
      <c r="F58" s="277" t="s">
        <v>104</v>
      </c>
      <c r="G58" s="277" t="s">
        <v>14</v>
      </c>
      <c r="H58" s="226">
        <f t="shared" si="4"/>
        <v>2.75</v>
      </c>
      <c r="I58" s="226">
        <v>2.5</v>
      </c>
    </row>
    <row r="59" spans="1:9" ht="50.1" customHeight="1" x14ac:dyDescent="0.25">
      <c r="A59" s="270">
        <f t="shared" si="3"/>
        <v>48</v>
      </c>
      <c r="B59" s="271"/>
      <c r="C59" s="276" t="s">
        <v>105</v>
      </c>
      <c r="D59" s="290" t="s">
        <v>106</v>
      </c>
      <c r="E59" s="289" t="s">
        <v>103</v>
      </c>
      <c r="F59" s="277" t="s">
        <v>104</v>
      </c>
      <c r="G59" s="277" t="s">
        <v>14</v>
      </c>
      <c r="H59" s="226">
        <f t="shared" si="4"/>
        <v>2.6950000000000003</v>
      </c>
      <c r="I59" s="226">
        <v>2.4500000000000002</v>
      </c>
    </row>
    <row r="60" spans="1:9" ht="50.1" customHeight="1" x14ac:dyDescent="0.25">
      <c r="A60" s="270">
        <f t="shared" si="3"/>
        <v>49</v>
      </c>
      <c r="B60" s="271"/>
      <c r="C60" s="276" t="s">
        <v>107</v>
      </c>
      <c r="D60" s="290" t="s">
        <v>108</v>
      </c>
      <c r="E60" s="289" t="s">
        <v>103</v>
      </c>
      <c r="F60" s="277" t="s">
        <v>104</v>
      </c>
      <c r="G60" s="277" t="s">
        <v>14</v>
      </c>
      <c r="H60" s="226">
        <f t="shared" si="4"/>
        <v>2.75</v>
      </c>
      <c r="I60" s="226">
        <v>2.5</v>
      </c>
    </row>
    <row r="61" spans="1:9" ht="50.1" customHeight="1" x14ac:dyDescent="0.25">
      <c r="A61" s="270">
        <f t="shared" si="3"/>
        <v>50</v>
      </c>
      <c r="B61" s="271"/>
      <c r="C61" s="276" t="s">
        <v>109</v>
      </c>
      <c r="D61" s="290" t="s">
        <v>110</v>
      </c>
      <c r="E61" s="289" t="s">
        <v>103</v>
      </c>
      <c r="F61" s="277" t="s">
        <v>104</v>
      </c>
      <c r="G61" s="277" t="s">
        <v>14</v>
      </c>
      <c r="H61" s="226">
        <f t="shared" si="4"/>
        <v>2.6950000000000003</v>
      </c>
      <c r="I61" s="226">
        <v>2.4500000000000002</v>
      </c>
    </row>
    <row r="62" spans="1:9" ht="50.1" customHeight="1" x14ac:dyDescent="0.25">
      <c r="A62" s="270">
        <f t="shared" si="3"/>
        <v>51</v>
      </c>
      <c r="B62" s="271"/>
      <c r="C62" s="276" t="s">
        <v>111</v>
      </c>
      <c r="D62" s="190" t="s">
        <v>112</v>
      </c>
      <c r="E62" s="289" t="s">
        <v>113</v>
      </c>
      <c r="F62" s="277" t="s">
        <v>114</v>
      </c>
      <c r="G62" s="277" t="s">
        <v>14</v>
      </c>
      <c r="H62" s="226">
        <f t="shared" si="4"/>
        <v>4.4000000000000004</v>
      </c>
      <c r="I62" s="226">
        <v>4</v>
      </c>
    </row>
    <row r="63" spans="1:9" ht="50.1" customHeight="1" x14ac:dyDescent="0.25">
      <c r="A63" s="270">
        <f t="shared" si="3"/>
        <v>52</v>
      </c>
      <c r="B63" s="271"/>
      <c r="C63" s="276" t="s">
        <v>115</v>
      </c>
      <c r="D63" s="290" t="s">
        <v>116</v>
      </c>
      <c r="E63" s="289" t="s">
        <v>113</v>
      </c>
      <c r="F63" s="277" t="s">
        <v>114</v>
      </c>
      <c r="G63" s="277" t="s">
        <v>14</v>
      </c>
      <c r="H63" s="226">
        <f t="shared" si="4"/>
        <v>4.5650000000000004</v>
      </c>
      <c r="I63" s="226">
        <v>4.1500000000000004</v>
      </c>
    </row>
    <row r="64" spans="1:9" ht="50.1" customHeight="1" x14ac:dyDescent="0.25">
      <c r="A64" s="270">
        <f t="shared" si="3"/>
        <v>53</v>
      </c>
      <c r="B64" s="271"/>
      <c r="C64" s="276" t="s">
        <v>117</v>
      </c>
      <c r="D64" s="290" t="s">
        <v>118</v>
      </c>
      <c r="E64" s="289" t="s">
        <v>113</v>
      </c>
      <c r="F64" s="277" t="s">
        <v>119</v>
      </c>
      <c r="G64" s="277" t="s">
        <v>14</v>
      </c>
      <c r="H64" s="226">
        <f t="shared" si="4"/>
        <v>9.35</v>
      </c>
      <c r="I64" s="226">
        <v>8.5</v>
      </c>
    </row>
    <row r="65" spans="1:9" ht="50.1" customHeight="1" x14ac:dyDescent="0.25">
      <c r="A65" s="270">
        <f t="shared" si="3"/>
        <v>54</v>
      </c>
      <c r="B65" s="271"/>
      <c r="C65" s="276" t="s">
        <v>120</v>
      </c>
      <c r="D65" s="290" t="s">
        <v>121</v>
      </c>
      <c r="E65" s="289" t="s">
        <v>122</v>
      </c>
      <c r="F65" s="277" t="s">
        <v>44</v>
      </c>
      <c r="G65" s="277" t="s">
        <v>34</v>
      </c>
      <c r="H65" s="226">
        <f t="shared" si="4"/>
        <v>23.65</v>
      </c>
      <c r="I65" s="226">
        <v>21.5</v>
      </c>
    </row>
    <row r="66" spans="1:9" ht="50.1" customHeight="1" x14ac:dyDescent="0.25">
      <c r="A66" s="270">
        <f t="shared" si="3"/>
        <v>55</v>
      </c>
      <c r="B66" s="271"/>
      <c r="C66" s="276" t="s">
        <v>123</v>
      </c>
      <c r="D66" s="290" t="s">
        <v>124</v>
      </c>
      <c r="E66" s="289" t="s">
        <v>122</v>
      </c>
      <c r="F66" s="277" t="s">
        <v>44</v>
      </c>
      <c r="G66" s="277" t="s">
        <v>34</v>
      </c>
      <c r="H66" s="226">
        <f t="shared" si="4"/>
        <v>22.274999999999999</v>
      </c>
      <c r="I66" s="226">
        <v>20.25</v>
      </c>
    </row>
    <row r="67" spans="1:9" ht="50.1" customHeight="1" x14ac:dyDescent="0.25">
      <c r="A67" s="270">
        <f t="shared" si="3"/>
        <v>56</v>
      </c>
      <c r="B67" s="544"/>
      <c r="C67" s="532"/>
      <c r="D67" s="290" t="s">
        <v>125</v>
      </c>
      <c r="E67" s="289" t="s">
        <v>32</v>
      </c>
      <c r="F67" s="542"/>
      <c r="G67" s="542" t="s">
        <v>14</v>
      </c>
      <c r="H67" s="226">
        <f t="shared" si="4"/>
        <v>22</v>
      </c>
      <c r="I67" s="226">
        <v>20</v>
      </c>
    </row>
    <row r="68" spans="1:9" ht="50.1" customHeight="1" x14ac:dyDescent="0.25">
      <c r="A68" s="270">
        <f t="shared" si="3"/>
        <v>57</v>
      </c>
      <c r="B68" s="544"/>
      <c r="C68" s="532"/>
      <c r="D68" s="290" t="s">
        <v>126</v>
      </c>
      <c r="E68" s="289" t="s">
        <v>32</v>
      </c>
      <c r="F68" s="542"/>
      <c r="G68" s="542"/>
      <c r="H68" s="226">
        <f t="shared" si="4"/>
        <v>23.65</v>
      </c>
      <c r="I68" s="226">
        <v>21.5</v>
      </c>
    </row>
    <row r="69" spans="1:9" ht="24.95" customHeight="1" x14ac:dyDescent="0.25">
      <c r="A69" s="570" t="s">
        <v>127</v>
      </c>
      <c r="B69" s="570"/>
      <c r="C69" s="570"/>
      <c r="D69" s="570"/>
      <c r="E69" s="570"/>
      <c r="F69" s="570"/>
      <c r="G69" s="570"/>
      <c r="H69" s="570"/>
      <c r="I69" s="570"/>
    </row>
    <row r="70" spans="1:9" ht="30" customHeight="1" x14ac:dyDescent="0.25">
      <c r="A70" s="272" t="s">
        <v>2</v>
      </c>
      <c r="B70" s="571" t="s">
        <v>3</v>
      </c>
      <c r="C70" s="571"/>
      <c r="D70" s="272" t="s">
        <v>4</v>
      </c>
      <c r="E70" s="272" t="s">
        <v>5</v>
      </c>
      <c r="F70" s="272" t="s">
        <v>6</v>
      </c>
      <c r="G70" s="153" t="s">
        <v>7</v>
      </c>
      <c r="H70" s="227">
        <v>0.1</v>
      </c>
      <c r="I70" s="154" t="s">
        <v>359</v>
      </c>
    </row>
    <row r="71" spans="1:9" ht="50.1" customHeight="1" x14ac:dyDescent="0.25">
      <c r="A71" s="536">
        <f>A68+1</f>
        <v>58</v>
      </c>
      <c r="B71" s="271"/>
      <c r="C71" s="276" t="s">
        <v>128</v>
      </c>
      <c r="D71" s="190" t="s">
        <v>129</v>
      </c>
      <c r="E71" s="37" t="s">
        <v>32</v>
      </c>
      <c r="F71" s="38" t="s">
        <v>130</v>
      </c>
      <c r="G71" s="285" t="s">
        <v>34</v>
      </c>
      <c r="H71" s="226">
        <f>I71*10%+I71</f>
        <v>34.1</v>
      </c>
      <c r="I71" s="226">
        <v>31</v>
      </c>
    </row>
    <row r="72" spans="1:9" ht="50.1" customHeight="1" x14ac:dyDescent="0.25">
      <c r="A72" s="536"/>
      <c r="B72" s="271"/>
      <c r="C72" s="276" t="s">
        <v>128</v>
      </c>
      <c r="D72" s="190" t="s">
        <v>131</v>
      </c>
      <c r="E72" s="37" t="s">
        <v>132</v>
      </c>
      <c r="F72" s="38" t="s">
        <v>130</v>
      </c>
      <c r="G72" s="285" t="s">
        <v>34</v>
      </c>
      <c r="H72" s="226">
        <f t="shared" ref="H72:H88" si="5">I72*10%+I72</f>
        <v>35.200000000000003</v>
      </c>
      <c r="I72" s="226">
        <v>32</v>
      </c>
    </row>
    <row r="73" spans="1:9" ht="50.1" customHeight="1" x14ac:dyDescent="0.25">
      <c r="A73" s="270">
        <v>59</v>
      </c>
      <c r="B73" s="271"/>
      <c r="C73" s="276" t="s">
        <v>133</v>
      </c>
      <c r="D73" s="190" t="s">
        <v>134</v>
      </c>
      <c r="E73" s="37" t="s">
        <v>103</v>
      </c>
      <c r="F73" s="38" t="s">
        <v>135</v>
      </c>
      <c r="G73" s="38" t="s">
        <v>14</v>
      </c>
      <c r="H73" s="226">
        <f t="shared" si="5"/>
        <v>5.5</v>
      </c>
      <c r="I73" s="226">
        <v>5</v>
      </c>
    </row>
    <row r="74" spans="1:9" ht="50.1" customHeight="1" x14ac:dyDescent="0.25">
      <c r="A74" s="536">
        <v>60</v>
      </c>
      <c r="B74" s="271"/>
      <c r="C74" s="276" t="s">
        <v>133</v>
      </c>
      <c r="D74" s="190" t="s">
        <v>136</v>
      </c>
      <c r="E74" s="37" t="s">
        <v>103</v>
      </c>
      <c r="F74" s="38" t="s">
        <v>135</v>
      </c>
      <c r="G74" s="38" t="s">
        <v>14</v>
      </c>
      <c r="H74" s="226">
        <f t="shared" si="5"/>
        <v>5.5</v>
      </c>
      <c r="I74" s="226">
        <v>5</v>
      </c>
    </row>
    <row r="75" spans="1:9" ht="50.1" customHeight="1" x14ac:dyDescent="0.25">
      <c r="A75" s="536"/>
      <c r="B75" s="271"/>
      <c r="C75" s="276" t="s">
        <v>137</v>
      </c>
      <c r="D75" s="198" t="s">
        <v>138</v>
      </c>
      <c r="E75" s="37" t="s">
        <v>139</v>
      </c>
      <c r="F75" s="38" t="s">
        <v>140</v>
      </c>
      <c r="G75" s="38" t="s">
        <v>14</v>
      </c>
      <c r="H75" s="226">
        <f t="shared" si="5"/>
        <v>16.940000000000001</v>
      </c>
      <c r="I75" s="226">
        <v>15.4</v>
      </c>
    </row>
    <row r="76" spans="1:9" ht="50.1" customHeight="1" x14ac:dyDescent="0.25">
      <c r="A76" s="270">
        <v>61</v>
      </c>
      <c r="B76" s="271"/>
      <c r="C76" s="276" t="s">
        <v>141</v>
      </c>
      <c r="D76" s="290" t="s">
        <v>142</v>
      </c>
      <c r="E76" s="37" t="s">
        <v>32</v>
      </c>
      <c r="F76" s="38" t="s">
        <v>143</v>
      </c>
      <c r="G76" s="38" t="s">
        <v>14</v>
      </c>
      <c r="H76" s="226">
        <f t="shared" si="5"/>
        <v>21.45</v>
      </c>
      <c r="I76" s="226">
        <v>19.5</v>
      </c>
    </row>
    <row r="77" spans="1:9" ht="50.1" customHeight="1" x14ac:dyDescent="0.25">
      <c r="A77" s="270">
        <v>62</v>
      </c>
      <c r="B77" s="271"/>
      <c r="C77" s="276" t="s">
        <v>144</v>
      </c>
      <c r="D77" s="290" t="s">
        <v>145</v>
      </c>
      <c r="E77" s="37" t="s">
        <v>32</v>
      </c>
      <c r="F77" s="38" t="s">
        <v>143</v>
      </c>
      <c r="G77" s="38" t="s">
        <v>14</v>
      </c>
      <c r="H77" s="226">
        <f t="shared" si="5"/>
        <v>21.45</v>
      </c>
      <c r="I77" s="226">
        <v>19.5</v>
      </c>
    </row>
    <row r="78" spans="1:9" ht="50.1" customHeight="1" x14ac:dyDescent="0.25">
      <c r="A78" s="536">
        <v>63</v>
      </c>
      <c r="B78" s="271"/>
      <c r="C78" s="276" t="s">
        <v>141</v>
      </c>
      <c r="D78" s="290" t="s">
        <v>146</v>
      </c>
      <c r="E78" s="37" t="s">
        <v>32</v>
      </c>
      <c r="F78" s="38" t="s">
        <v>143</v>
      </c>
      <c r="G78" s="38" t="s">
        <v>14</v>
      </c>
      <c r="H78" s="226">
        <f t="shared" si="5"/>
        <v>20.9</v>
      </c>
      <c r="I78" s="226">
        <v>19</v>
      </c>
    </row>
    <row r="79" spans="1:9" ht="50.1" customHeight="1" x14ac:dyDescent="0.25">
      <c r="A79" s="536"/>
      <c r="B79" s="271"/>
      <c r="C79" s="276" t="s">
        <v>144</v>
      </c>
      <c r="D79" s="290" t="s">
        <v>147</v>
      </c>
      <c r="E79" s="37" t="s">
        <v>32</v>
      </c>
      <c r="F79" s="38" t="s">
        <v>143</v>
      </c>
      <c r="G79" s="38" t="s">
        <v>14</v>
      </c>
      <c r="H79" s="226">
        <f t="shared" si="5"/>
        <v>20.9</v>
      </c>
      <c r="I79" s="226">
        <v>19</v>
      </c>
    </row>
    <row r="80" spans="1:9" ht="50.1" customHeight="1" x14ac:dyDescent="0.25">
      <c r="A80" s="536">
        <f>A78+1</f>
        <v>64</v>
      </c>
      <c r="B80" s="271"/>
      <c r="C80" s="276" t="s">
        <v>148</v>
      </c>
      <c r="D80" s="290" t="s">
        <v>149</v>
      </c>
      <c r="E80" s="37" t="s">
        <v>32</v>
      </c>
      <c r="F80" s="38" t="s">
        <v>143</v>
      </c>
      <c r="G80" s="38" t="s">
        <v>14</v>
      </c>
      <c r="H80" s="226">
        <f t="shared" si="5"/>
        <v>21.45</v>
      </c>
      <c r="I80" s="226">
        <v>19.5</v>
      </c>
    </row>
    <row r="81" spans="1:9" ht="50.1" customHeight="1" x14ac:dyDescent="0.25">
      <c r="A81" s="536"/>
      <c r="B81" s="271"/>
      <c r="C81" s="276" t="s">
        <v>150</v>
      </c>
      <c r="D81" s="290" t="s">
        <v>151</v>
      </c>
      <c r="E81" s="37" t="s">
        <v>32</v>
      </c>
      <c r="F81" s="38" t="s">
        <v>152</v>
      </c>
      <c r="G81" s="38" t="s">
        <v>14</v>
      </c>
      <c r="H81" s="226">
        <f t="shared" si="5"/>
        <v>47.3</v>
      </c>
      <c r="I81" s="226">
        <v>43</v>
      </c>
    </row>
    <row r="82" spans="1:9" ht="50.1" customHeight="1" x14ac:dyDescent="0.25">
      <c r="A82" s="536">
        <f>A80+1</f>
        <v>65</v>
      </c>
      <c r="B82" s="271"/>
      <c r="C82" s="276" t="s">
        <v>153</v>
      </c>
      <c r="D82" s="190" t="s">
        <v>154</v>
      </c>
      <c r="E82" s="37" t="s">
        <v>32</v>
      </c>
      <c r="F82" s="38" t="s">
        <v>143</v>
      </c>
      <c r="G82" s="38" t="s">
        <v>14</v>
      </c>
      <c r="H82" s="226">
        <f t="shared" si="5"/>
        <v>21.45</v>
      </c>
      <c r="I82" s="226">
        <v>19.5</v>
      </c>
    </row>
    <row r="83" spans="1:9" ht="50.1" customHeight="1" x14ac:dyDescent="0.25">
      <c r="A83" s="536"/>
      <c r="B83" s="271"/>
      <c r="C83" s="276" t="s">
        <v>155</v>
      </c>
      <c r="D83" s="290" t="s">
        <v>156</v>
      </c>
      <c r="E83" s="37" t="s">
        <v>32</v>
      </c>
      <c r="F83" s="40" t="s">
        <v>130</v>
      </c>
      <c r="G83" s="285" t="s">
        <v>34</v>
      </c>
      <c r="H83" s="226">
        <f t="shared" si="5"/>
        <v>31.625</v>
      </c>
      <c r="I83" s="226">
        <v>28.75</v>
      </c>
    </row>
    <row r="84" spans="1:9" ht="50.1" customHeight="1" x14ac:dyDescent="0.25">
      <c r="A84" s="536">
        <f>A82+1</f>
        <v>66</v>
      </c>
      <c r="B84" s="271"/>
      <c r="C84" s="276" t="s">
        <v>157</v>
      </c>
      <c r="D84" s="290" t="s">
        <v>158</v>
      </c>
      <c r="E84" s="37" t="s">
        <v>32</v>
      </c>
      <c r="F84" s="40" t="s">
        <v>143</v>
      </c>
      <c r="G84" s="40" t="s">
        <v>14</v>
      </c>
      <c r="H84" s="226">
        <f t="shared" si="5"/>
        <v>20.074999999999999</v>
      </c>
      <c r="I84" s="226">
        <v>18.25</v>
      </c>
    </row>
    <row r="85" spans="1:9" ht="50.1" customHeight="1" x14ac:dyDescent="0.25">
      <c r="A85" s="536"/>
      <c r="B85" s="271"/>
      <c r="C85" s="276" t="s">
        <v>159</v>
      </c>
      <c r="D85" s="190" t="s">
        <v>160</v>
      </c>
      <c r="E85" s="41" t="s">
        <v>103</v>
      </c>
      <c r="F85" s="40" t="s">
        <v>135</v>
      </c>
      <c r="G85" s="40" t="s">
        <v>14</v>
      </c>
      <c r="H85" s="226">
        <f t="shared" si="5"/>
        <v>5.5</v>
      </c>
      <c r="I85" s="226">
        <v>5</v>
      </c>
    </row>
    <row r="86" spans="1:9" ht="50.1" customHeight="1" x14ac:dyDescent="0.25">
      <c r="A86" s="536">
        <f>A84+1</f>
        <v>67</v>
      </c>
      <c r="B86" s="271"/>
      <c r="C86" s="276" t="s">
        <v>161</v>
      </c>
      <c r="D86" s="190" t="s">
        <v>162</v>
      </c>
      <c r="E86" s="41" t="s">
        <v>32</v>
      </c>
      <c r="F86" s="40" t="s">
        <v>163</v>
      </c>
      <c r="G86" s="40" t="s">
        <v>14</v>
      </c>
      <c r="H86" s="226">
        <f t="shared" si="5"/>
        <v>77</v>
      </c>
      <c r="I86" s="226">
        <v>70</v>
      </c>
    </row>
    <row r="87" spans="1:9" ht="50.1" customHeight="1" x14ac:dyDescent="0.25">
      <c r="A87" s="536"/>
      <c r="B87" s="271"/>
      <c r="C87" s="276" t="s">
        <v>164</v>
      </c>
      <c r="D87" s="190" t="s">
        <v>165</v>
      </c>
      <c r="E87" s="41" t="s">
        <v>32</v>
      </c>
      <c r="F87" s="40" t="s">
        <v>163</v>
      </c>
      <c r="G87" s="40" t="s">
        <v>14</v>
      </c>
      <c r="H87" s="226">
        <f t="shared" si="5"/>
        <v>71.5</v>
      </c>
      <c r="I87" s="226">
        <v>65</v>
      </c>
    </row>
    <row r="88" spans="1:9" ht="50.1" customHeight="1" x14ac:dyDescent="0.25">
      <c r="A88" s="270">
        <f>SUM(A86+1)</f>
        <v>68</v>
      </c>
      <c r="B88" s="271"/>
      <c r="C88" s="276"/>
      <c r="D88" s="190" t="s">
        <v>166</v>
      </c>
      <c r="E88" s="41"/>
      <c r="F88" s="40"/>
      <c r="G88" s="40" t="s">
        <v>14</v>
      </c>
      <c r="H88" s="226">
        <f t="shared" si="5"/>
        <v>71.5</v>
      </c>
      <c r="I88" s="226">
        <v>65</v>
      </c>
    </row>
    <row r="89" spans="1:9" ht="24.95" customHeight="1" x14ac:dyDescent="0.25">
      <c r="A89" s="570" t="s">
        <v>167</v>
      </c>
      <c r="B89" s="570"/>
      <c r="C89" s="570"/>
      <c r="D89" s="570"/>
      <c r="E89" s="570"/>
      <c r="F89" s="570"/>
      <c r="G89" s="570"/>
      <c r="H89" s="570"/>
      <c r="I89" s="570"/>
    </row>
    <row r="90" spans="1:9" ht="30" customHeight="1" x14ac:dyDescent="0.25">
      <c r="A90" s="272" t="s">
        <v>2</v>
      </c>
      <c r="B90" s="571" t="s">
        <v>3</v>
      </c>
      <c r="C90" s="571"/>
      <c r="D90" s="272" t="s">
        <v>4</v>
      </c>
      <c r="E90" s="272" t="s">
        <v>5</v>
      </c>
      <c r="F90" s="272" t="s">
        <v>6</v>
      </c>
      <c r="G90" s="153" t="s">
        <v>7</v>
      </c>
      <c r="H90" s="227">
        <v>0.1</v>
      </c>
      <c r="I90" s="154" t="s">
        <v>359</v>
      </c>
    </row>
    <row r="91" spans="1:9" ht="50.1" customHeight="1" x14ac:dyDescent="0.25">
      <c r="A91" s="536">
        <f>SUM(A88+1)</f>
        <v>69</v>
      </c>
      <c r="B91" s="544"/>
      <c r="C91" s="532" t="s">
        <v>168</v>
      </c>
      <c r="D91" s="587" t="s">
        <v>169</v>
      </c>
      <c r="E91" s="289" t="s">
        <v>85</v>
      </c>
      <c r="F91" s="542" t="s">
        <v>170</v>
      </c>
      <c r="G91" s="542" t="s">
        <v>34</v>
      </c>
      <c r="H91" s="226">
        <f>I91*10%+I91</f>
        <v>46.2</v>
      </c>
      <c r="I91" s="226">
        <v>42</v>
      </c>
    </row>
    <row r="92" spans="1:9" ht="50.1" customHeight="1" x14ac:dyDescent="0.25">
      <c r="A92" s="536"/>
      <c r="B92" s="544"/>
      <c r="C92" s="532"/>
      <c r="D92" s="587"/>
      <c r="E92" s="289" t="s">
        <v>100</v>
      </c>
      <c r="F92" s="542"/>
      <c r="G92" s="542"/>
      <c r="H92" s="226">
        <f t="shared" ref="H92:H110" si="6">I92*10%+I92</f>
        <v>36.299999999999997</v>
      </c>
      <c r="I92" s="226">
        <v>33</v>
      </c>
    </row>
    <row r="93" spans="1:9" ht="50.1" customHeight="1" x14ac:dyDescent="0.25">
      <c r="A93" s="270">
        <f>A91+1</f>
        <v>70</v>
      </c>
      <c r="B93" s="271"/>
      <c r="C93" s="276" t="s">
        <v>171</v>
      </c>
      <c r="D93" s="290" t="s">
        <v>172</v>
      </c>
      <c r="E93" s="289" t="s">
        <v>70</v>
      </c>
      <c r="F93" s="277" t="s">
        <v>93</v>
      </c>
      <c r="G93" s="277" t="s">
        <v>14</v>
      </c>
      <c r="H93" s="226">
        <f t="shared" si="6"/>
        <v>30.8</v>
      </c>
      <c r="I93" s="226">
        <v>28</v>
      </c>
    </row>
    <row r="94" spans="1:9" ht="50.1" customHeight="1" x14ac:dyDescent="0.25">
      <c r="A94" s="270">
        <f>A93+1</f>
        <v>71</v>
      </c>
      <c r="B94" s="271"/>
      <c r="C94" s="276" t="s">
        <v>173</v>
      </c>
      <c r="D94" s="290" t="s">
        <v>174</v>
      </c>
      <c r="E94" s="289" t="s">
        <v>100</v>
      </c>
      <c r="F94" s="277" t="s">
        <v>175</v>
      </c>
      <c r="G94" s="277" t="s">
        <v>14</v>
      </c>
      <c r="H94" s="226">
        <f t="shared" si="6"/>
        <v>46.2</v>
      </c>
      <c r="I94" s="226">
        <v>42</v>
      </c>
    </row>
    <row r="95" spans="1:9" ht="50.1" customHeight="1" x14ac:dyDescent="0.25">
      <c r="A95" s="270">
        <f>A94+1</f>
        <v>72</v>
      </c>
      <c r="B95" s="271"/>
      <c r="C95" s="276" t="s">
        <v>176</v>
      </c>
      <c r="D95" s="290" t="s">
        <v>177</v>
      </c>
      <c r="E95" s="289" t="s">
        <v>100</v>
      </c>
      <c r="F95" s="277" t="s">
        <v>175</v>
      </c>
      <c r="G95" s="277" t="s">
        <v>14</v>
      </c>
      <c r="H95" s="226">
        <f t="shared" si="6"/>
        <v>46.2</v>
      </c>
      <c r="I95" s="226">
        <v>42</v>
      </c>
    </row>
    <row r="96" spans="1:9" ht="50.1" customHeight="1" x14ac:dyDescent="0.25">
      <c r="A96" s="270">
        <f>A95+1</f>
        <v>73</v>
      </c>
      <c r="B96" s="271"/>
      <c r="C96" s="276" t="s">
        <v>178</v>
      </c>
      <c r="D96" s="190" t="s">
        <v>179</v>
      </c>
      <c r="E96" s="289"/>
      <c r="F96" s="277" t="s">
        <v>97</v>
      </c>
      <c r="G96" s="277" t="s">
        <v>14</v>
      </c>
      <c r="H96" s="226">
        <f t="shared" si="6"/>
        <v>4.4000000000000004</v>
      </c>
      <c r="I96" s="226">
        <v>4</v>
      </c>
    </row>
    <row r="97" spans="1:9" ht="50.1" customHeight="1" x14ac:dyDescent="0.25">
      <c r="A97" s="270">
        <f t="shared" ref="A97:A107" si="7">A96+1</f>
        <v>74</v>
      </c>
      <c r="B97" s="271"/>
      <c r="C97" s="276" t="s">
        <v>180</v>
      </c>
      <c r="D97" s="290" t="s">
        <v>181</v>
      </c>
      <c r="E97" s="289" t="s">
        <v>113</v>
      </c>
      <c r="F97" s="277" t="s">
        <v>114</v>
      </c>
      <c r="G97" s="277" t="s">
        <v>14</v>
      </c>
      <c r="H97" s="226">
        <f t="shared" si="6"/>
        <v>4.5650000000000004</v>
      </c>
      <c r="I97" s="226">
        <v>4.1500000000000004</v>
      </c>
    </row>
    <row r="98" spans="1:9" ht="50.1" customHeight="1" x14ac:dyDescent="0.25">
      <c r="A98" s="270">
        <f t="shared" si="7"/>
        <v>75</v>
      </c>
      <c r="B98" s="271"/>
      <c r="C98" s="276" t="s">
        <v>182</v>
      </c>
      <c r="D98" s="290" t="s">
        <v>183</v>
      </c>
      <c r="E98" s="289" t="s">
        <v>113</v>
      </c>
      <c r="F98" s="277" t="s">
        <v>114</v>
      </c>
      <c r="G98" s="277" t="s">
        <v>14</v>
      </c>
      <c r="H98" s="226">
        <f t="shared" si="6"/>
        <v>4.4000000000000004</v>
      </c>
      <c r="I98" s="226">
        <v>4</v>
      </c>
    </row>
    <row r="99" spans="1:9" ht="50.1" customHeight="1" x14ac:dyDescent="0.25">
      <c r="A99" s="270">
        <f t="shared" si="7"/>
        <v>76</v>
      </c>
      <c r="B99" s="271"/>
      <c r="C99" s="276" t="s">
        <v>184</v>
      </c>
      <c r="D99" s="290" t="s">
        <v>185</v>
      </c>
      <c r="E99" s="289" t="s">
        <v>113</v>
      </c>
      <c r="F99" s="277" t="s">
        <v>114</v>
      </c>
      <c r="G99" s="277" t="s">
        <v>14</v>
      </c>
      <c r="H99" s="226">
        <f t="shared" si="6"/>
        <v>4.2350000000000003</v>
      </c>
      <c r="I99" s="226">
        <v>3.85</v>
      </c>
    </row>
    <row r="100" spans="1:9" ht="50.1" customHeight="1" x14ac:dyDescent="0.25">
      <c r="A100" s="270">
        <f t="shared" si="7"/>
        <v>77</v>
      </c>
      <c r="B100" s="271"/>
      <c r="C100" s="276" t="s">
        <v>186</v>
      </c>
      <c r="D100" s="290" t="s">
        <v>187</v>
      </c>
      <c r="E100" s="289" t="s">
        <v>100</v>
      </c>
      <c r="F100" s="277" t="s">
        <v>170</v>
      </c>
      <c r="G100" s="277" t="s">
        <v>34</v>
      </c>
      <c r="H100" s="226">
        <f t="shared" si="6"/>
        <v>34.1</v>
      </c>
      <c r="I100" s="226">
        <v>31</v>
      </c>
    </row>
    <row r="101" spans="1:9" ht="50.1" customHeight="1" x14ac:dyDescent="0.25">
      <c r="A101" s="270">
        <f t="shared" si="7"/>
        <v>78</v>
      </c>
      <c r="B101" s="271"/>
      <c r="C101" s="276"/>
      <c r="D101" s="290" t="s">
        <v>188</v>
      </c>
      <c r="E101" s="289" t="s">
        <v>113</v>
      </c>
      <c r="F101" s="277" t="s">
        <v>114</v>
      </c>
      <c r="G101" s="277" t="s">
        <v>14</v>
      </c>
      <c r="H101" s="226">
        <f t="shared" si="6"/>
        <v>4.07</v>
      </c>
      <c r="I101" s="226">
        <v>3.7</v>
      </c>
    </row>
    <row r="102" spans="1:9" ht="50.1" customHeight="1" x14ac:dyDescent="0.25">
      <c r="A102" s="270">
        <f t="shared" si="7"/>
        <v>79</v>
      </c>
      <c r="B102" s="271"/>
      <c r="C102" s="532" t="s">
        <v>189</v>
      </c>
      <c r="D102" s="587" t="s">
        <v>190</v>
      </c>
      <c r="E102" s="289" t="s">
        <v>191</v>
      </c>
      <c r="F102" s="277" t="s">
        <v>170</v>
      </c>
      <c r="G102" s="277" t="s">
        <v>34</v>
      </c>
      <c r="H102" s="226">
        <f t="shared" si="6"/>
        <v>34.1</v>
      </c>
      <c r="I102" s="226">
        <v>31</v>
      </c>
    </row>
    <row r="103" spans="1:9" ht="50.1" customHeight="1" x14ac:dyDescent="0.25">
      <c r="A103" s="270">
        <f t="shared" si="7"/>
        <v>80</v>
      </c>
      <c r="B103" s="271"/>
      <c r="C103" s="532"/>
      <c r="D103" s="587"/>
      <c r="E103" s="289" t="s">
        <v>85</v>
      </c>
      <c r="F103" s="277" t="s">
        <v>170</v>
      </c>
      <c r="G103" s="277" t="s">
        <v>34</v>
      </c>
      <c r="H103" s="226">
        <f t="shared" si="6"/>
        <v>41.8</v>
      </c>
      <c r="I103" s="226">
        <v>38</v>
      </c>
    </row>
    <row r="104" spans="1:9" ht="50.1" customHeight="1" x14ac:dyDescent="0.25">
      <c r="A104" s="270">
        <f t="shared" si="7"/>
        <v>81</v>
      </c>
      <c r="B104" s="271"/>
      <c r="C104" s="276" t="s">
        <v>192</v>
      </c>
      <c r="D104" s="190" t="s">
        <v>193</v>
      </c>
      <c r="E104" s="289" t="s">
        <v>194</v>
      </c>
      <c r="F104" s="277" t="s">
        <v>97</v>
      </c>
      <c r="G104" s="277" t="s">
        <v>14</v>
      </c>
      <c r="H104" s="226">
        <f t="shared" si="6"/>
        <v>4.2350000000000003</v>
      </c>
      <c r="I104" s="226">
        <v>3.85</v>
      </c>
    </row>
    <row r="105" spans="1:9" ht="50.1" customHeight="1" x14ac:dyDescent="0.25">
      <c r="A105" s="270">
        <f t="shared" si="7"/>
        <v>82</v>
      </c>
      <c r="B105" s="271"/>
      <c r="C105" s="276" t="s">
        <v>195</v>
      </c>
      <c r="D105" s="290" t="s">
        <v>196</v>
      </c>
      <c r="E105" s="289" t="s">
        <v>70</v>
      </c>
      <c r="F105" s="277" t="s">
        <v>93</v>
      </c>
      <c r="G105" s="277" t="s">
        <v>14</v>
      </c>
      <c r="H105" s="226">
        <f t="shared" si="6"/>
        <v>29.7</v>
      </c>
      <c r="I105" s="226">
        <v>27</v>
      </c>
    </row>
    <row r="106" spans="1:9" ht="50.1" customHeight="1" x14ac:dyDescent="0.25">
      <c r="A106" s="270">
        <f t="shared" si="7"/>
        <v>83</v>
      </c>
      <c r="B106" s="271"/>
      <c r="C106" s="276" t="s">
        <v>197</v>
      </c>
      <c r="D106" s="290" t="s">
        <v>198</v>
      </c>
      <c r="E106" s="289" t="s">
        <v>191</v>
      </c>
      <c r="F106" s="277" t="s">
        <v>163</v>
      </c>
      <c r="G106" s="277" t="s">
        <v>14</v>
      </c>
      <c r="H106" s="226">
        <f t="shared" si="6"/>
        <v>42.9</v>
      </c>
      <c r="I106" s="226">
        <v>39</v>
      </c>
    </row>
    <row r="107" spans="1:9" ht="50.1" customHeight="1" x14ac:dyDescent="0.25">
      <c r="A107" s="270">
        <f t="shared" si="7"/>
        <v>84</v>
      </c>
      <c r="B107" s="271"/>
      <c r="C107" s="276" t="s">
        <v>199</v>
      </c>
      <c r="D107" s="290" t="s">
        <v>200</v>
      </c>
      <c r="E107" s="289">
        <v>0.4</v>
      </c>
      <c r="F107" s="277" t="s">
        <v>175</v>
      </c>
      <c r="G107" s="277" t="s">
        <v>14</v>
      </c>
      <c r="H107" s="226">
        <f t="shared" si="6"/>
        <v>42.9</v>
      </c>
      <c r="I107" s="226">
        <v>39</v>
      </c>
    </row>
    <row r="108" spans="1:9" ht="50.1" customHeight="1" x14ac:dyDescent="0.25">
      <c r="A108" s="536">
        <f>SUM(A107+1)</f>
        <v>85</v>
      </c>
      <c r="B108" s="544"/>
      <c r="C108" s="532"/>
      <c r="D108" s="290" t="s">
        <v>201</v>
      </c>
      <c r="E108" s="289">
        <v>0.35</v>
      </c>
      <c r="F108" s="277"/>
      <c r="G108" s="542" t="s">
        <v>14</v>
      </c>
      <c r="H108" s="226">
        <f t="shared" si="6"/>
        <v>22</v>
      </c>
      <c r="I108" s="226">
        <v>20</v>
      </c>
    </row>
    <row r="109" spans="1:9" ht="50.1" customHeight="1" x14ac:dyDescent="0.25">
      <c r="A109" s="536"/>
      <c r="B109" s="544"/>
      <c r="C109" s="532"/>
      <c r="D109" s="290" t="s">
        <v>202</v>
      </c>
      <c r="E109" s="289">
        <v>0.35</v>
      </c>
      <c r="F109" s="277"/>
      <c r="G109" s="542"/>
      <c r="H109" s="226">
        <f t="shared" si="6"/>
        <v>23.65</v>
      </c>
      <c r="I109" s="226">
        <v>21.5</v>
      </c>
    </row>
    <row r="110" spans="1:9" ht="50.1" customHeight="1" x14ac:dyDescent="0.25">
      <c r="A110" s="270">
        <f>SUM(A108+1)</f>
        <v>86</v>
      </c>
      <c r="B110" s="271"/>
      <c r="C110" s="276" t="s">
        <v>203</v>
      </c>
      <c r="D110" s="290" t="s">
        <v>204</v>
      </c>
      <c r="E110" s="289" t="s">
        <v>205</v>
      </c>
      <c r="F110" s="277" t="s">
        <v>119</v>
      </c>
      <c r="G110" s="277" t="s">
        <v>14</v>
      </c>
      <c r="H110" s="226">
        <f t="shared" si="6"/>
        <v>38.5</v>
      </c>
      <c r="I110" s="226">
        <v>35</v>
      </c>
    </row>
    <row r="111" spans="1:9" ht="24.95" customHeight="1" x14ac:dyDescent="0.25">
      <c r="A111" s="570" t="s">
        <v>206</v>
      </c>
      <c r="B111" s="570"/>
      <c r="C111" s="570"/>
      <c r="D111" s="570"/>
      <c r="E111" s="570"/>
      <c r="F111" s="570"/>
      <c r="G111" s="570"/>
      <c r="H111" s="570"/>
      <c r="I111" s="570"/>
    </row>
    <row r="112" spans="1:9" ht="30" customHeight="1" x14ac:dyDescent="0.25">
      <c r="A112" s="272" t="s">
        <v>2</v>
      </c>
      <c r="B112" s="571" t="s">
        <v>3</v>
      </c>
      <c r="C112" s="571"/>
      <c r="D112" s="272" t="s">
        <v>4</v>
      </c>
      <c r="E112" s="272" t="s">
        <v>5</v>
      </c>
      <c r="F112" s="272" t="s">
        <v>6</v>
      </c>
      <c r="G112" s="153" t="s">
        <v>7</v>
      </c>
      <c r="H112" s="227">
        <v>0.1</v>
      </c>
      <c r="I112" s="154" t="s">
        <v>359</v>
      </c>
    </row>
    <row r="113" spans="1:9" ht="54.95" customHeight="1" x14ac:dyDescent="0.25">
      <c r="A113" s="270">
        <f>A110+1</f>
        <v>87</v>
      </c>
      <c r="B113" s="271"/>
      <c r="C113" s="276" t="s">
        <v>207</v>
      </c>
      <c r="D113" s="290" t="s">
        <v>208</v>
      </c>
      <c r="E113" s="289">
        <v>0.35</v>
      </c>
      <c r="F113" s="277" t="s">
        <v>209</v>
      </c>
      <c r="G113" s="277" t="s">
        <v>34</v>
      </c>
      <c r="H113" s="226">
        <f>I113*10%+I113</f>
        <v>34.1</v>
      </c>
      <c r="I113" s="226">
        <v>31</v>
      </c>
    </row>
    <row r="114" spans="1:9" ht="54.95" customHeight="1" x14ac:dyDescent="0.25">
      <c r="A114" s="270">
        <f>A113+1</f>
        <v>88</v>
      </c>
      <c r="B114" s="271"/>
      <c r="C114" s="276"/>
      <c r="D114" s="290" t="s">
        <v>210</v>
      </c>
      <c r="E114" s="289" t="s">
        <v>32</v>
      </c>
      <c r="F114" s="277"/>
      <c r="G114" s="277"/>
      <c r="H114" s="226">
        <f t="shared" ref="H114:H133" si="8">I114*10%+I114</f>
        <v>35.200000000000003</v>
      </c>
      <c r="I114" s="226">
        <v>32</v>
      </c>
    </row>
    <row r="115" spans="1:9" ht="54.95" customHeight="1" x14ac:dyDescent="0.25">
      <c r="A115" s="270">
        <v>84</v>
      </c>
      <c r="B115" s="271"/>
      <c r="C115" s="276" t="s">
        <v>211</v>
      </c>
      <c r="D115" s="290" t="s">
        <v>212</v>
      </c>
      <c r="E115" s="289" t="s">
        <v>103</v>
      </c>
      <c r="F115" s="277" t="s">
        <v>135</v>
      </c>
      <c r="G115" s="277" t="s">
        <v>14</v>
      </c>
      <c r="H115" s="226">
        <f t="shared" si="8"/>
        <v>5.5</v>
      </c>
      <c r="I115" s="226">
        <v>5</v>
      </c>
    </row>
    <row r="116" spans="1:9" ht="54.95" customHeight="1" x14ac:dyDescent="0.25">
      <c r="A116" s="270">
        <v>85</v>
      </c>
      <c r="B116" s="271"/>
      <c r="C116" s="276" t="s">
        <v>211</v>
      </c>
      <c r="D116" s="290" t="s">
        <v>213</v>
      </c>
      <c r="E116" s="289" t="s">
        <v>103</v>
      </c>
      <c r="F116" s="277" t="s">
        <v>135</v>
      </c>
      <c r="G116" s="277" t="s">
        <v>14</v>
      </c>
      <c r="H116" s="226">
        <f t="shared" si="8"/>
        <v>5.5</v>
      </c>
      <c r="I116" s="226">
        <v>5</v>
      </c>
    </row>
    <row r="117" spans="1:9" ht="54.95" customHeight="1" x14ac:dyDescent="0.25">
      <c r="A117" s="270">
        <f t="shared" ref="A117:A133" si="9">A116+1</f>
        <v>86</v>
      </c>
      <c r="B117" s="271"/>
      <c r="C117" s="276" t="s">
        <v>214</v>
      </c>
      <c r="D117" s="190" t="s">
        <v>215</v>
      </c>
      <c r="E117" s="289" t="s">
        <v>70</v>
      </c>
      <c r="F117" s="277" t="s">
        <v>135</v>
      </c>
      <c r="G117" s="277" t="s">
        <v>14</v>
      </c>
      <c r="H117" s="226">
        <f t="shared" si="8"/>
        <v>16.940000000000001</v>
      </c>
      <c r="I117" s="226">
        <v>15.4</v>
      </c>
    </row>
    <row r="118" spans="1:9" ht="54.95" customHeight="1" x14ac:dyDescent="0.25">
      <c r="A118" s="270">
        <f t="shared" si="9"/>
        <v>87</v>
      </c>
      <c r="B118" s="271"/>
      <c r="C118" s="276"/>
      <c r="D118" s="190" t="s">
        <v>216</v>
      </c>
      <c r="E118" s="289">
        <v>0.35</v>
      </c>
      <c r="F118" s="277" t="s">
        <v>143</v>
      </c>
      <c r="G118" s="277" t="s">
        <v>14</v>
      </c>
      <c r="H118" s="226">
        <f t="shared" si="8"/>
        <v>21.45</v>
      </c>
      <c r="I118" s="226">
        <v>19.5</v>
      </c>
    </row>
    <row r="119" spans="1:9" ht="54.95" customHeight="1" x14ac:dyDescent="0.25">
      <c r="A119" s="270">
        <f t="shared" si="9"/>
        <v>88</v>
      </c>
      <c r="B119" s="271"/>
      <c r="C119" s="276" t="s">
        <v>217</v>
      </c>
      <c r="D119" s="190" t="s">
        <v>218</v>
      </c>
      <c r="E119" s="289">
        <v>0.35</v>
      </c>
      <c r="F119" s="277" t="s">
        <v>143</v>
      </c>
      <c r="G119" s="277" t="s">
        <v>14</v>
      </c>
      <c r="H119" s="226">
        <f t="shared" si="8"/>
        <v>21.725000000000001</v>
      </c>
      <c r="I119" s="226">
        <v>19.75</v>
      </c>
    </row>
    <row r="120" spans="1:9" ht="54.95" customHeight="1" x14ac:dyDescent="0.25">
      <c r="A120" s="270">
        <f t="shared" si="9"/>
        <v>89</v>
      </c>
      <c r="B120" s="271"/>
      <c r="C120" s="276" t="s">
        <v>219</v>
      </c>
      <c r="D120" s="290" t="s">
        <v>220</v>
      </c>
      <c r="E120" s="289" t="s">
        <v>122</v>
      </c>
      <c r="F120" s="277" t="s">
        <v>143</v>
      </c>
      <c r="G120" s="277" t="s">
        <v>14</v>
      </c>
      <c r="H120" s="226">
        <f t="shared" si="8"/>
        <v>20.9</v>
      </c>
      <c r="I120" s="226">
        <v>19</v>
      </c>
    </row>
    <row r="121" spans="1:9" ht="54.95" customHeight="1" x14ac:dyDescent="0.25">
      <c r="A121" s="270">
        <f t="shared" si="9"/>
        <v>90</v>
      </c>
      <c r="B121" s="271"/>
      <c r="C121" s="276" t="s">
        <v>217</v>
      </c>
      <c r="D121" s="290" t="s">
        <v>221</v>
      </c>
      <c r="E121" s="289">
        <v>0.35</v>
      </c>
      <c r="F121" s="277" t="s">
        <v>143</v>
      </c>
      <c r="G121" s="277" t="s">
        <v>14</v>
      </c>
      <c r="H121" s="226">
        <f t="shared" si="8"/>
        <v>20.9</v>
      </c>
      <c r="I121" s="226">
        <v>19</v>
      </c>
    </row>
    <row r="122" spans="1:9" ht="54.95" customHeight="1" x14ac:dyDescent="0.25">
      <c r="A122" s="270">
        <f t="shared" si="9"/>
        <v>91</v>
      </c>
      <c r="B122" s="271"/>
      <c r="C122" s="276" t="s">
        <v>222</v>
      </c>
      <c r="D122" s="290" t="s">
        <v>223</v>
      </c>
      <c r="E122" s="289">
        <v>0.35</v>
      </c>
      <c r="F122" s="277" t="s">
        <v>224</v>
      </c>
      <c r="G122" s="277" t="s">
        <v>14</v>
      </c>
      <c r="H122" s="226">
        <f t="shared" si="8"/>
        <v>23.65</v>
      </c>
      <c r="I122" s="226">
        <v>21.5</v>
      </c>
    </row>
    <row r="123" spans="1:9" ht="54.95" customHeight="1" x14ac:dyDescent="0.25">
      <c r="A123" s="270">
        <f t="shared" si="9"/>
        <v>92</v>
      </c>
      <c r="B123" s="271"/>
      <c r="C123" s="276" t="s">
        <v>225</v>
      </c>
      <c r="D123" s="290" t="s">
        <v>226</v>
      </c>
      <c r="E123" s="289">
        <v>0.35</v>
      </c>
      <c r="F123" s="277" t="s">
        <v>152</v>
      </c>
      <c r="G123" s="277" t="s">
        <v>14</v>
      </c>
      <c r="H123" s="226">
        <f t="shared" si="8"/>
        <v>57.2</v>
      </c>
      <c r="I123" s="226">
        <v>52</v>
      </c>
    </row>
    <row r="124" spans="1:9" ht="54.95" customHeight="1" x14ac:dyDescent="0.25">
      <c r="A124" s="270">
        <f t="shared" si="9"/>
        <v>93</v>
      </c>
      <c r="B124" s="271"/>
      <c r="C124" s="532" t="s">
        <v>227</v>
      </c>
      <c r="D124" s="290" t="s">
        <v>228</v>
      </c>
      <c r="E124" s="289" t="s">
        <v>100</v>
      </c>
      <c r="F124" s="277" t="s">
        <v>14</v>
      </c>
      <c r="G124" s="277" t="s">
        <v>14</v>
      </c>
      <c r="H124" s="226">
        <f t="shared" si="8"/>
        <v>55</v>
      </c>
      <c r="I124" s="226">
        <v>50</v>
      </c>
    </row>
    <row r="125" spans="1:9" ht="54.95" customHeight="1" x14ac:dyDescent="0.25">
      <c r="A125" s="270">
        <f t="shared" si="9"/>
        <v>94</v>
      </c>
      <c r="B125" s="271"/>
      <c r="C125" s="532"/>
      <c r="D125" s="290" t="s">
        <v>229</v>
      </c>
      <c r="E125" s="289" t="s">
        <v>100</v>
      </c>
      <c r="F125" s="277" t="s">
        <v>14</v>
      </c>
      <c r="G125" s="277" t="s">
        <v>14</v>
      </c>
      <c r="H125" s="226">
        <f t="shared" si="8"/>
        <v>57.2</v>
      </c>
      <c r="I125" s="226">
        <v>52</v>
      </c>
    </row>
    <row r="126" spans="1:9" ht="54.95" customHeight="1" x14ac:dyDescent="0.25">
      <c r="A126" s="270">
        <f t="shared" si="9"/>
        <v>95</v>
      </c>
      <c r="B126" s="271"/>
      <c r="C126" s="532"/>
      <c r="D126" s="290" t="s">
        <v>230</v>
      </c>
      <c r="E126" s="289" t="s">
        <v>100</v>
      </c>
      <c r="F126" s="277" t="s">
        <v>14</v>
      </c>
      <c r="G126" s="277" t="s">
        <v>14</v>
      </c>
      <c r="H126" s="226">
        <f t="shared" si="8"/>
        <v>57.2</v>
      </c>
      <c r="I126" s="226">
        <v>52</v>
      </c>
    </row>
    <row r="127" spans="1:9" ht="54.95" customHeight="1" x14ac:dyDescent="0.25">
      <c r="A127" s="270">
        <f t="shared" si="9"/>
        <v>96</v>
      </c>
      <c r="B127" s="271"/>
      <c r="C127" s="276" t="s">
        <v>231</v>
      </c>
      <c r="D127" s="290" t="s">
        <v>232</v>
      </c>
      <c r="E127" s="289">
        <v>0.35</v>
      </c>
      <c r="F127" s="277" t="s">
        <v>143</v>
      </c>
      <c r="G127" s="277" t="s">
        <v>14</v>
      </c>
      <c r="H127" s="226">
        <f t="shared" si="8"/>
        <v>20.9</v>
      </c>
      <c r="I127" s="226">
        <v>19</v>
      </c>
    </row>
    <row r="128" spans="1:9" ht="54.95" customHeight="1" x14ac:dyDescent="0.25">
      <c r="A128" s="270">
        <f t="shared" si="9"/>
        <v>97</v>
      </c>
      <c r="B128" s="271"/>
      <c r="C128" s="276" t="s">
        <v>233</v>
      </c>
      <c r="D128" s="290" t="s">
        <v>234</v>
      </c>
      <c r="E128" s="289">
        <v>0.35</v>
      </c>
      <c r="F128" s="277" t="s">
        <v>209</v>
      </c>
      <c r="G128" s="277" t="s">
        <v>34</v>
      </c>
      <c r="H128" s="226">
        <f t="shared" si="8"/>
        <v>31.625</v>
      </c>
      <c r="I128" s="226">
        <v>28.75</v>
      </c>
    </row>
    <row r="129" spans="1:9" ht="54.95" customHeight="1" x14ac:dyDescent="0.25">
      <c r="A129" s="270">
        <f t="shared" si="9"/>
        <v>98</v>
      </c>
      <c r="B129" s="271"/>
      <c r="C129" s="276" t="s">
        <v>235</v>
      </c>
      <c r="D129" s="290" t="s">
        <v>236</v>
      </c>
      <c r="E129" s="289" t="s">
        <v>103</v>
      </c>
      <c r="F129" s="277" t="s">
        <v>135</v>
      </c>
      <c r="G129" s="277" t="s">
        <v>14</v>
      </c>
      <c r="H129" s="226">
        <f t="shared" si="8"/>
        <v>5.3900000000000006</v>
      </c>
      <c r="I129" s="226">
        <v>4.9000000000000004</v>
      </c>
    </row>
    <row r="130" spans="1:9" ht="54.95" customHeight="1" x14ac:dyDescent="0.25">
      <c r="A130" s="270">
        <f t="shared" si="9"/>
        <v>99</v>
      </c>
      <c r="B130" s="271"/>
      <c r="C130" s="276" t="s">
        <v>237</v>
      </c>
      <c r="D130" s="290" t="s">
        <v>238</v>
      </c>
      <c r="E130" s="289">
        <v>0.35</v>
      </c>
      <c r="F130" s="277" t="s">
        <v>143</v>
      </c>
      <c r="G130" s="277" t="s">
        <v>14</v>
      </c>
      <c r="H130" s="226">
        <f t="shared" si="8"/>
        <v>18.149999999999999</v>
      </c>
      <c r="I130" s="226">
        <v>16.5</v>
      </c>
    </row>
    <row r="131" spans="1:9" ht="54.95" customHeight="1" x14ac:dyDescent="0.25">
      <c r="A131" s="270">
        <f t="shared" si="9"/>
        <v>100</v>
      </c>
      <c r="B131" s="271"/>
      <c r="C131" s="276" t="s">
        <v>239</v>
      </c>
      <c r="D131" s="290" t="s">
        <v>240</v>
      </c>
      <c r="E131" s="289">
        <v>0.35</v>
      </c>
      <c r="F131" s="277" t="s">
        <v>143</v>
      </c>
      <c r="G131" s="277" t="s">
        <v>14</v>
      </c>
      <c r="H131" s="226">
        <f t="shared" si="8"/>
        <v>18.149999999999999</v>
      </c>
      <c r="I131" s="226">
        <v>16.5</v>
      </c>
    </row>
    <row r="132" spans="1:9" ht="54.95" customHeight="1" x14ac:dyDescent="0.25">
      <c r="A132" s="270">
        <f t="shared" si="9"/>
        <v>101</v>
      </c>
      <c r="B132" s="271"/>
      <c r="C132" s="276" t="s">
        <v>241</v>
      </c>
      <c r="D132" s="290" t="s">
        <v>242</v>
      </c>
      <c r="E132" s="289">
        <v>0.35</v>
      </c>
      <c r="F132" s="277" t="s">
        <v>224</v>
      </c>
      <c r="G132" s="277" t="s">
        <v>14</v>
      </c>
      <c r="H132" s="226">
        <f t="shared" si="8"/>
        <v>22</v>
      </c>
      <c r="I132" s="226">
        <v>20</v>
      </c>
    </row>
    <row r="133" spans="1:9" ht="54.95" customHeight="1" x14ac:dyDescent="0.25">
      <c r="A133" s="270">
        <f t="shared" si="9"/>
        <v>102</v>
      </c>
      <c r="B133" s="271"/>
      <c r="C133" s="276" t="s">
        <v>243</v>
      </c>
      <c r="D133" s="290" t="s">
        <v>244</v>
      </c>
      <c r="E133" s="289">
        <v>0.35</v>
      </c>
      <c r="F133" s="277" t="s">
        <v>152</v>
      </c>
      <c r="G133" s="277" t="s">
        <v>14</v>
      </c>
      <c r="H133" s="226">
        <f t="shared" si="8"/>
        <v>41.8</v>
      </c>
      <c r="I133" s="226">
        <v>38</v>
      </c>
    </row>
    <row r="134" spans="1:9" ht="24.95" customHeight="1" x14ac:dyDescent="0.25">
      <c r="A134" s="570" t="s">
        <v>245</v>
      </c>
      <c r="B134" s="570"/>
      <c r="C134" s="570"/>
      <c r="D134" s="570"/>
      <c r="E134" s="570"/>
      <c r="F134" s="570"/>
      <c r="G134" s="570"/>
      <c r="H134" s="570"/>
      <c r="I134" s="570"/>
    </row>
    <row r="135" spans="1:9" ht="30" customHeight="1" x14ac:dyDescent="0.25">
      <c r="A135" s="272" t="s">
        <v>2</v>
      </c>
      <c r="B135" s="571" t="s">
        <v>3</v>
      </c>
      <c r="C135" s="571"/>
      <c r="D135" s="272" t="s">
        <v>4</v>
      </c>
      <c r="E135" s="272" t="s">
        <v>5</v>
      </c>
      <c r="F135" s="272" t="s">
        <v>6</v>
      </c>
      <c r="G135" s="153" t="s">
        <v>7</v>
      </c>
      <c r="H135" s="227">
        <v>0.1</v>
      </c>
      <c r="I135" s="154" t="s">
        <v>359</v>
      </c>
    </row>
    <row r="136" spans="1:9" ht="57.95" customHeight="1" x14ac:dyDescent="0.25">
      <c r="A136" s="270">
        <f>A133+1</f>
        <v>103</v>
      </c>
      <c r="B136" s="271"/>
      <c r="C136" s="276" t="s">
        <v>246</v>
      </c>
      <c r="D136" s="290" t="s">
        <v>247</v>
      </c>
      <c r="E136" s="43" t="s">
        <v>122</v>
      </c>
      <c r="F136" s="277" t="s">
        <v>44</v>
      </c>
      <c r="G136" s="277" t="s">
        <v>34</v>
      </c>
      <c r="H136" s="226">
        <f>I136*10%+I136</f>
        <v>47.3</v>
      </c>
      <c r="I136" s="226">
        <v>43</v>
      </c>
    </row>
    <row r="137" spans="1:9" ht="57.95" customHeight="1" x14ac:dyDescent="0.25">
      <c r="A137" s="270">
        <f>A136+1</f>
        <v>104</v>
      </c>
      <c r="B137" s="271"/>
      <c r="C137" s="276" t="s">
        <v>248</v>
      </c>
      <c r="D137" s="290" t="s">
        <v>249</v>
      </c>
      <c r="E137" s="289" t="s">
        <v>122</v>
      </c>
      <c r="F137" s="277" t="s">
        <v>250</v>
      </c>
      <c r="G137" s="277" t="s">
        <v>34</v>
      </c>
      <c r="H137" s="226">
        <f t="shared" ref="H137:H153" si="10">I137*10%+I137</f>
        <v>34.1</v>
      </c>
      <c r="I137" s="226">
        <v>31</v>
      </c>
    </row>
    <row r="138" spans="1:9" ht="57.95" customHeight="1" x14ac:dyDescent="0.25">
      <c r="A138" s="270">
        <f t="shared" ref="A138:A144" si="11">A137+1</f>
        <v>105</v>
      </c>
      <c r="B138" s="271"/>
      <c r="C138" s="276" t="s">
        <v>251</v>
      </c>
      <c r="D138" s="290" t="s">
        <v>252</v>
      </c>
      <c r="E138" s="289" t="s">
        <v>122</v>
      </c>
      <c r="F138" s="277" t="s">
        <v>250</v>
      </c>
      <c r="G138" s="277" t="s">
        <v>34</v>
      </c>
      <c r="H138" s="226">
        <f t="shared" si="10"/>
        <v>34.1</v>
      </c>
      <c r="I138" s="226">
        <v>31</v>
      </c>
    </row>
    <row r="139" spans="1:9" ht="57.95" customHeight="1" x14ac:dyDescent="0.25">
      <c r="A139" s="270">
        <f t="shared" si="11"/>
        <v>106</v>
      </c>
      <c r="B139" s="271"/>
      <c r="C139" s="276" t="s">
        <v>253</v>
      </c>
      <c r="D139" s="290" t="s">
        <v>254</v>
      </c>
      <c r="E139" s="289">
        <v>0.35</v>
      </c>
      <c r="F139" s="277" t="s">
        <v>250</v>
      </c>
      <c r="G139" s="277" t="s">
        <v>34</v>
      </c>
      <c r="H139" s="226">
        <f t="shared" si="10"/>
        <v>34.1</v>
      </c>
      <c r="I139" s="226">
        <v>31</v>
      </c>
    </row>
    <row r="140" spans="1:9" ht="57.95" customHeight="1" x14ac:dyDescent="0.25">
      <c r="A140" s="270">
        <f t="shared" si="11"/>
        <v>107</v>
      </c>
      <c r="B140" s="271"/>
      <c r="C140" s="532" t="s">
        <v>255</v>
      </c>
      <c r="D140" s="290" t="s">
        <v>256</v>
      </c>
      <c r="E140" s="289">
        <v>0.35</v>
      </c>
      <c r="F140" s="277" t="s">
        <v>250</v>
      </c>
      <c r="G140" s="277" t="s">
        <v>34</v>
      </c>
      <c r="H140" s="226">
        <f t="shared" si="10"/>
        <v>34.1</v>
      </c>
      <c r="I140" s="226">
        <v>31</v>
      </c>
    </row>
    <row r="141" spans="1:9" ht="57.95" customHeight="1" x14ac:dyDescent="0.25">
      <c r="A141" s="270">
        <f t="shared" si="11"/>
        <v>108</v>
      </c>
      <c r="B141" s="271"/>
      <c r="C141" s="532"/>
      <c r="D141" s="290" t="s">
        <v>257</v>
      </c>
      <c r="E141" s="289">
        <v>0.35</v>
      </c>
      <c r="F141" s="277" t="s">
        <v>250</v>
      </c>
      <c r="G141" s="277" t="s">
        <v>34</v>
      </c>
      <c r="H141" s="226">
        <f t="shared" si="10"/>
        <v>46.2</v>
      </c>
      <c r="I141" s="226">
        <v>42</v>
      </c>
    </row>
    <row r="142" spans="1:9" ht="57.95" customHeight="1" x14ac:dyDescent="0.25">
      <c r="A142" s="270">
        <f t="shared" si="11"/>
        <v>109</v>
      </c>
      <c r="B142" s="271"/>
      <c r="C142" s="532"/>
      <c r="D142" s="290" t="s">
        <v>258</v>
      </c>
      <c r="E142" s="289">
        <v>0.35</v>
      </c>
      <c r="F142" s="277" t="s">
        <v>250</v>
      </c>
      <c r="G142" s="277" t="s">
        <v>34</v>
      </c>
      <c r="H142" s="226">
        <f t="shared" si="10"/>
        <v>47.3</v>
      </c>
      <c r="I142" s="226">
        <v>43</v>
      </c>
    </row>
    <row r="143" spans="1:9" ht="57.95" customHeight="1" x14ac:dyDescent="0.25">
      <c r="A143" s="270">
        <f t="shared" si="11"/>
        <v>110</v>
      </c>
      <c r="B143" s="271"/>
      <c r="C143" s="276" t="s">
        <v>259</v>
      </c>
      <c r="D143" s="290" t="s">
        <v>260</v>
      </c>
      <c r="E143" s="289">
        <v>0.35</v>
      </c>
      <c r="F143" s="277" t="s">
        <v>250</v>
      </c>
      <c r="G143" s="277" t="s">
        <v>34</v>
      </c>
      <c r="H143" s="226">
        <f t="shared" si="10"/>
        <v>17.600000000000001</v>
      </c>
      <c r="I143" s="226">
        <v>16</v>
      </c>
    </row>
    <row r="144" spans="1:9" ht="57.95" customHeight="1" x14ac:dyDescent="0.25">
      <c r="A144" s="270">
        <f t="shared" si="11"/>
        <v>111</v>
      </c>
      <c r="B144" s="271"/>
      <c r="C144" s="276" t="s">
        <v>261</v>
      </c>
      <c r="D144" s="290" t="s">
        <v>262</v>
      </c>
      <c r="E144" s="289">
        <v>0.35</v>
      </c>
      <c r="F144" s="277" t="s">
        <v>263</v>
      </c>
      <c r="G144" s="277" t="s">
        <v>14</v>
      </c>
      <c r="H144" s="226">
        <f t="shared" si="10"/>
        <v>39.6</v>
      </c>
      <c r="I144" s="226">
        <v>36</v>
      </c>
    </row>
    <row r="145" spans="1:9" ht="57.95" customHeight="1" x14ac:dyDescent="0.25">
      <c r="A145" s="270">
        <f>A144+1</f>
        <v>112</v>
      </c>
      <c r="B145" s="271"/>
      <c r="C145" s="276" t="s">
        <v>264</v>
      </c>
      <c r="D145" s="198" t="s">
        <v>265</v>
      </c>
      <c r="E145" s="289" t="s">
        <v>122</v>
      </c>
      <c r="F145" s="277" t="s">
        <v>263</v>
      </c>
      <c r="G145" s="277" t="s">
        <v>14</v>
      </c>
      <c r="H145" s="226">
        <f t="shared" si="10"/>
        <v>36.299999999999997</v>
      </c>
      <c r="I145" s="226">
        <v>33</v>
      </c>
    </row>
    <row r="146" spans="1:9" ht="57.95" customHeight="1" x14ac:dyDescent="0.25">
      <c r="A146" s="270">
        <f t="shared" ref="A146:A151" si="12">A145+1</f>
        <v>113</v>
      </c>
      <c r="B146" s="271"/>
      <c r="C146" s="276" t="s">
        <v>266</v>
      </c>
      <c r="D146" s="290" t="s">
        <v>267</v>
      </c>
      <c r="E146" s="289" t="s">
        <v>122</v>
      </c>
      <c r="F146" s="277" t="s">
        <v>263</v>
      </c>
      <c r="G146" s="277" t="s">
        <v>14</v>
      </c>
      <c r="H146" s="226">
        <f t="shared" si="10"/>
        <v>35.200000000000003</v>
      </c>
      <c r="I146" s="226">
        <v>32</v>
      </c>
    </row>
    <row r="147" spans="1:9" ht="57.95" customHeight="1" x14ac:dyDescent="0.25">
      <c r="A147" s="270">
        <f t="shared" si="12"/>
        <v>114</v>
      </c>
      <c r="B147" s="271"/>
      <c r="C147" s="276" t="s">
        <v>268</v>
      </c>
      <c r="D147" s="290" t="s">
        <v>269</v>
      </c>
      <c r="E147" s="289" t="s">
        <v>122</v>
      </c>
      <c r="F147" s="277" t="s">
        <v>263</v>
      </c>
      <c r="G147" s="277" t="s">
        <v>14</v>
      </c>
      <c r="H147" s="226">
        <f t="shared" si="10"/>
        <v>36.299999999999997</v>
      </c>
      <c r="I147" s="226">
        <v>33</v>
      </c>
    </row>
    <row r="148" spans="1:9" ht="57.95" customHeight="1" x14ac:dyDescent="0.25">
      <c r="A148" s="270">
        <f t="shared" si="12"/>
        <v>115</v>
      </c>
      <c r="B148" s="544"/>
      <c r="C148" s="44" t="s">
        <v>270</v>
      </c>
      <c r="D148" s="290" t="s">
        <v>271</v>
      </c>
      <c r="E148" s="289" t="s">
        <v>272</v>
      </c>
      <c r="F148" s="542" t="s">
        <v>14</v>
      </c>
      <c r="G148" s="542" t="s">
        <v>14</v>
      </c>
      <c r="H148" s="226">
        <f t="shared" si="10"/>
        <v>0</v>
      </c>
      <c r="I148" s="226">
        <v>0</v>
      </c>
    </row>
    <row r="149" spans="1:9" ht="57.95" customHeight="1" x14ac:dyDescent="0.25">
      <c r="A149" s="270">
        <f t="shared" si="12"/>
        <v>116</v>
      </c>
      <c r="B149" s="544"/>
      <c r="C149" s="44"/>
      <c r="D149" s="290" t="s">
        <v>271</v>
      </c>
      <c r="E149" s="289" t="s">
        <v>273</v>
      </c>
      <c r="F149" s="542"/>
      <c r="G149" s="542"/>
      <c r="H149" s="226">
        <f t="shared" si="10"/>
        <v>286</v>
      </c>
      <c r="I149" s="226">
        <v>260</v>
      </c>
    </row>
    <row r="150" spans="1:9" ht="57.95" customHeight="1" x14ac:dyDescent="0.25">
      <c r="A150" s="270">
        <f t="shared" si="12"/>
        <v>117</v>
      </c>
      <c r="B150" s="544"/>
      <c r="C150" s="44"/>
      <c r="D150" s="290" t="s">
        <v>271</v>
      </c>
      <c r="E150" s="289" t="s">
        <v>274</v>
      </c>
      <c r="F150" s="542"/>
      <c r="G150" s="542"/>
      <c r="H150" s="226">
        <f t="shared" si="10"/>
        <v>368.5</v>
      </c>
      <c r="I150" s="226">
        <v>335</v>
      </c>
    </row>
    <row r="151" spans="1:9" ht="57.95" customHeight="1" x14ac:dyDescent="0.25">
      <c r="A151" s="270">
        <f t="shared" si="12"/>
        <v>118</v>
      </c>
      <c r="B151" s="544"/>
      <c r="C151" s="44"/>
      <c r="D151" s="290" t="s">
        <v>271</v>
      </c>
      <c r="E151" s="289" t="s">
        <v>275</v>
      </c>
      <c r="F151" s="542"/>
      <c r="G151" s="542"/>
      <c r="H151" s="226">
        <f t="shared" si="10"/>
        <v>412.5</v>
      </c>
      <c r="I151" s="226">
        <v>375</v>
      </c>
    </row>
    <row r="152" spans="1:9" ht="57.95" customHeight="1" x14ac:dyDescent="0.25">
      <c r="A152" s="270">
        <v>121</v>
      </c>
      <c r="B152" s="544"/>
      <c r="C152" s="44"/>
      <c r="D152" s="290" t="s">
        <v>276</v>
      </c>
      <c r="E152" s="289" t="s">
        <v>277</v>
      </c>
      <c r="F152" s="542"/>
      <c r="G152" s="542"/>
      <c r="H152" s="226">
        <f t="shared" si="10"/>
        <v>440</v>
      </c>
      <c r="I152" s="226">
        <v>400</v>
      </c>
    </row>
    <row r="153" spans="1:9" ht="57.95" customHeight="1" x14ac:dyDescent="0.25">
      <c r="A153" s="270">
        <f>A151+1</f>
        <v>119</v>
      </c>
      <c r="B153" s="544"/>
      <c r="C153" s="44"/>
      <c r="D153" s="290" t="s">
        <v>278</v>
      </c>
      <c r="E153" s="289" t="s">
        <v>277</v>
      </c>
      <c r="F153" s="542"/>
      <c r="G153" s="542"/>
      <c r="H153" s="226">
        <f t="shared" si="10"/>
        <v>478.5</v>
      </c>
      <c r="I153" s="226">
        <v>435</v>
      </c>
    </row>
    <row r="154" spans="1:9" ht="24.95" customHeight="1" x14ac:dyDescent="0.25">
      <c r="A154" s="570" t="s">
        <v>279</v>
      </c>
      <c r="B154" s="570"/>
      <c r="C154" s="570"/>
      <c r="D154" s="570"/>
      <c r="E154" s="570"/>
      <c r="F154" s="570"/>
      <c r="G154" s="570"/>
      <c r="H154" s="570"/>
      <c r="I154" s="570"/>
    </row>
    <row r="155" spans="1:9" ht="30" customHeight="1" x14ac:dyDescent="0.25">
      <c r="A155" s="272" t="s">
        <v>2</v>
      </c>
      <c r="B155" s="571" t="s">
        <v>3</v>
      </c>
      <c r="C155" s="571"/>
      <c r="D155" s="272" t="s">
        <v>4</v>
      </c>
      <c r="E155" s="272" t="s">
        <v>5</v>
      </c>
      <c r="F155" s="272" t="s">
        <v>6</v>
      </c>
      <c r="G155" s="153" t="s">
        <v>7</v>
      </c>
      <c r="H155" s="227">
        <v>0.1</v>
      </c>
      <c r="I155" s="154" t="s">
        <v>359</v>
      </c>
    </row>
    <row r="156" spans="1:9" ht="57.95" customHeight="1" x14ac:dyDescent="0.25">
      <c r="A156" s="270">
        <f>A153+1</f>
        <v>120</v>
      </c>
      <c r="B156" s="271"/>
      <c r="C156" s="276" t="s">
        <v>280</v>
      </c>
      <c r="D156" s="290" t="s">
        <v>281</v>
      </c>
      <c r="E156" s="289" t="s">
        <v>70</v>
      </c>
      <c r="F156" s="277" t="s">
        <v>282</v>
      </c>
      <c r="G156" s="277" t="s">
        <v>34</v>
      </c>
      <c r="H156" s="226">
        <f>I156*10%+I156</f>
        <v>71.5</v>
      </c>
      <c r="I156" s="226">
        <v>65</v>
      </c>
    </row>
    <row r="157" spans="1:9" ht="57.95" customHeight="1" x14ac:dyDescent="0.25">
      <c r="A157" s="270">
        <f>A156+1</f>
        <v>121</v>
      </c>
      <c r="B157" s="271"/>
      <c r="C157" s="276" t="s">
        <v>283</v>
      </c>
      <c r="D157" s="290" t="s">
        <v>284</v>
      </c>
      <c r="E157" s="289">
        <v>0.5</v>
      </c>
      <c r="F157" s="277" t="s">
        <v>97</v>
      </c>
      <c r="G157" s="277" t="s">
        <v>14</v>
      </c>
      <c r="H157" s="226">
        <f t="shared" ref="H157:H158" si="13">I157*10%+I157</f>
        <v>11.395999999999999</v>
      </c>
      <c r="I157" s="226">
        <v>10.36</v>
      </c>
    </row>
    <row r="158" spans="1:9" ht="57.95" customHeight="1" x14ac:dyDescent="0.25">
      <c r="A158" s="270">
        <f>A157+1</f>
        <v>122</v>
      </c>
      <c r="B158" s="271"/>
      <c r="C158" s="276" t="s">
        <v>285</v>
      </c>
      <c r="D158" s="290" t="s">
        <v>286</v>
      </c>
      <c r="E158" s="289">
        <v>0.35</v>
      </c>
      <c r="F158" s="277" t="s">
        <v>287</v>
      </c>
      <c r="G158" s="277" t="s">
        <v>14</v>
      </c>
      <c r="H158" s="226">
        <f t="shared" si="13"/>
        <v>71.5</v>
      </c>
      <c r="I158" s="226">
        <v>65</v>
      </c>
    </row>
    <row r="159" spans="1:9" ht="24.95" customHeight="1" x14ac:dyDescent="0.25">
      <c r="A159" s="570" t="s">
        <v>288</v>
      </c>
      <c r="B159" s="570"/>
      <c r="C159" s="570"/>
      <c r="D159" s="570"/>
      <c r="E159" s="570"/>
      <c r="F159" s="570"/>
      <c r="G159" s="570"/>
      <c r="H159" s="570"/>
      <c r="I159" s="570"/>
    </row>
    <row r="160" spans="1:9" ht="30" customHeight="1" x14ac:dyDescent="0.25">
      <c r="A160" s="272" t="s">
        <v>2</v>
      </c>
      <c r="B160" s="571" t="s">
        <v>3</v>
      </c>
      <c r="C160" s="571"/>
      <c r="D160" s="272" t="s">
        <v>4</v>
      </c>
      <c r="E160" s="272" t="s">
        <v>5</v>
      </c>
      <c r="F160" s="272" t="s">
        <v>6</v>
      </c>
      <c r="G160" s="153" t="s">
        <v>7</v>
      </c>
      <c r="H160" s="227">
        <v>0.1</v>
      </c>
      <c r="I160" s="154" t="s">
        <v>359</v>
      </c>
    </row>
    <row r="161" spans="1:9" ht="57.95" customHeight="1" x14ac:dyDescent="0.25">
      <c r="A161" s="270">
        <f>SUM(A158+1)</f>
        <v>123</v>
      </c>
      <c r="B161" s="531"/>
      <c r="C161" s="532" t="s">
        <v>289</v>
      </c>
      <c r="D161" s="587" t="s">
        <v>290</v>
      </c>
      <c r="E161" s="289" t="s">
        <v>291</v>
      </c>
      <c r="F161" s="542" t="s">
        <v>14</v>
      </c>
      <c r="G161" s="542" t="s">
        <v>14</v>
      </c>
      <c r="H161" s="226">
        <f>I161*10%+I161</f>
        <v>186.80199999999999</v>
      </c>
      <c r="I161" s="226">
        <v>169.82</v>
      </c>
    </row>
    <row r="162" spans="1:9" ht="57.95" customHeight="1" x14ac:dyDescent="0.25">
      <c r="A162" s="270">
        <f>A161+1</f>
        <v>124</v>
      </c>
      <c r="B162" s="531"/>
      <c r="C162" s="532"/>
      <c r="D162" s="587"/>
      <c r="E162" s="289" t="s">
        <v>292</v>
      </c>
      <c r="F162" s="542"/>
      <c r="G162" s="542"/>
      <c r="H162" s="226">
        <f t="shared" ref="H162:H163" si="14">I162*10%+I162</f>
        <v>209.44</v>
      </c>
      <c r="I162" s="226">
        <v>190.4</v>
      </c>
    </row>
    <row r="163" spans="1:9" ht="57.95" customHeight="1" x14ac:dyDescent="0.25">
      <c r="A163" s="270">
        <f>A162+1</f>
        <v>125</v>
      </c>
      <c r="B163" s="278"/>
      <c r="C163" s="276" t="s">
        <v>293</v>
      </c>
      <c r="D163" s="290" t="s">
        <v>294</v>
      </c>
      <c r="E163" s="289"/>
      <c r="F163" s="277" t="s">
        <v>14</v>
      </c>
      <c r="G163" s="277" t="s">
        <v>14</v>
      </c>
      <c r="H163" s="226">
        <f t="shared" si="14"/>
        <v>90.551999999999992</v>
      </c>
      <c r="I163" s="226">
        <v>82.32</v>
      </c>
    </row>
    <row r="164" spans="1:9" ht="24.95" customHeight="1" x14ac:dyDescent="0.25">
      <c r="A164" s="570" t="s">
        <v>295</v>
      </c>
      <c r="B164" s="570"/>
      <c r="C164" s="570"/>
      <c r="D164" s="570"/>
      <c r="E164" s="570"/>
      <c r="F164" s="570"/>
      <c r="G164" s="570"/>
      <c r="H164" s="570"/>
      <c r="I164" s="570"/>
    </row>
    <row r="165" spans="1:9" ht="30" customHeight="1" x14ac:dyDescent="0.25">
      <c r="A165" s="272" t="s">
        <v>2</v>
      </c>
      <c r="B165" s="571" t="s">
        <v>3</v>
      </c>
      <c r="C165" s="571"/>
      <c r="D165" s="272" t="s">
        <v>4</v>
      </c>
      <c r="E165" s="272" t="s">
        <v>5</v>
      </c>
      <c r="F165" s="272" t="s">
        <v>6</v>
      </c>
      <c r="G165" s="153" t="s">
        <v>7</v>
      </c>
      <c r="H165" s="227">
        <v>0.1</v>
      </c>
      <c r="I165" s="154" t="s">
        <v>359</v>
      </c>
    </row>
    <row r="166" spans="1:9" ht="57.95" customHeight="1" x14ac:dyDescent="0.25">
      <c r="A166" s="270">
        <f>A163+1</f>
        <v>126</v>
      </c>
      <c r="B166" s="278"/>
      <c r="C166" s="276" t="s">
        <v>296</v>
      </c>
      <c r="D166" s="290" t="s">
        <v>297</v>
      </c>
      <c r="E166" s="289" t="s">
        <v>298</v>
      </c>
      <c r="F166" s="277" t="s">
        <v>14</v>
      </c>
      <c r="G166" s="277" t="s">
        <v>14</v>
      </c>
      <c r="H166" s="226">
        <f>I166*10%+I166</f>
        <v>165</v>
      </c>
      <c r="I166" s="226">
        <v>150</v>
      </c>
    </row>
    <row r="167" spans="1:9" ht="57.95" customHeight="1" x14ac:dyDescent="0.25">
      <c r="A167" s="270">
        <v>127</v>
      </c>
      <c r="B167" s="278"/>
      <c r="C167" s="276" t="s">
        <v>299</v>
      </c>
      <c r="D167" s="290" t="s">
        <v>300</v>
      </c>
      <c r="E167" s="289" t="s">
        <v>85</v>
      </c>
      <c r="F167" s="277" t="s">
        <v>14</v>
      </c>
      <c r="G167" s="277" t="s">
        <v>14</v>
      </c>
      <c r="H167" s="226">
        <f t="shared" ref="H167:H172" si="15">I167*10%+I167</f>
        <v>407</v>
      </c>
      <c r="I167" s="226">
        <v>370</v>
      </c>
    </row>
    <row r="168" spans="1:9" ht="57.95" customHeight="1" x14ac:dyDescent="0.25">
      <c r="A168" s="270">
        <f>A167+1</f>
        <v>128</v>
      </c>
      <c r="B168" s="278"/>
      <c r="C168" s="276" t="s">
        <v>301</v>
      </c>
      <c r="D168" s="290" t="s">
        <v>302</v>
      </c>
      <c r="E168" s="289" t="s">
        <v>70</v>
      </c>
      <c r="F168" s="277" t="s">
        <v>14</v>
      </c>
      <c r="G168" s="277" t="s">
        <v>14</v>
      </c>
      <c r="H168" s="226">
        <f t="shared" si="15"/>
        <v>506</v>
      </c>
      <c r="I168" s="226">
        <v>460</v>
      </c>
    </row>
    <row r="169" spans="1:9" ht="57.95" customHeight="1" x14ac:dyDescent="0.25">
      <c r="A169" s="270">
        <f>A168+1</f>
        <v>129</v>
      </c>
      <c r="B169" s="278"/>
      <c r="C169" s="276" t="s">
        <v>296</v>
      </c>
      <c r="D169" s="290" t="s">
        <v>303</v>
      </c>
      <c r="E169" s="289" t="s">
        <v>70</v>
      </c>
      <c r="F169" s="277" t="s">
        <v>14</v>
      </c>
      <c r="G169" s="277" t="s">
        <v>14</v>
      </c>
      <c r="H169" s="226">
        <f t="shared" si="15"/>
        <v>15.862</v>
      </c>
      <c r="I169" s="226">
        <v>14.42</v>
      </c>
    </row>
    <row r="170" spans="1:9" ht="57.95" customHeight="1" x14ac:dyDescent="0.25">
      <c r="A170" s="270">
        <f>A169+1</f>
        <v>130</v>
      </c>
      <c r="B170" s="278"/>
      <c r="C170" s="276" t="s">
        <v>304</v>
      </c>
      <c r="D170" s="290" t="s">
        <v>305</v>
      </c>
      <c r="E170" s="289" t="s">
        <v>70</v>
      </c>
      <c r="F170" s="277" t="s">
        <v>14</v>
      </c>
      <c r="G170" s="277" t="s">
        <v>14</v>
      </c>
      <c r="H170" s="226">
        <f t="shared" si="15"/>
        <v>8.8000000000000007</v>
      </c>
      <c r="I170" s="226">
        <v>8</v>
      </c>
    </row>
    <row r="171" spans="1:9" ht="57.95" customHeight="1" x14ac:dyDescent="0.25">
      <c r="A171" s="270">
        <f>A170+1</f>
        <v>131</v>
      </c>
      <c r="B171" s="278"/>
      <c r="C171" s="276" t="s">
        <v>306</v>
      </c>
      <c r="D171" s="290" t="s">
        <v>307</v>
      </c>
      <c r="E171" s="289" t="s">
        <v>70</v>
      </c>
      <c r="F171" s="277" t="s">
        <v>14</v>
      </c>
      <c r="G171" s="277" t="s">
        <v>14</v>
      </c>
      <c r="H171" s="226">
        <f t="shared" si="15"/>
        <v>8.8000000000000007</v>
      </c>
      <c r="I171" s="226">
        <v>8</v>
      </c>
    </row>
    <row r="172" spans="1:9" ht="57.95" customHeight="1" x14ac:dyDescent="0.25">
      <c r="A172" s="270">
        <f>A171+1</f>
        <v>132</v>
      </c>
      <c r="B172" s="47"/>
      <c r="C172" s="47" t="s">
        <v>308</v>
      </c>
      <c r="D172" s="200" t="s">
        <v>309</v>
      </c>
      <c r="E172" s="47"/>
      <c r="F172" s="47" t="s">
        <v>14</v>
      </c>
      <c r="G172" s="47" t="s">
        <v>14</v>
      </c>
      <c r="H172" s="226">
        <f t="shared" si="15"/>
        <v>753.5</v>
      </c>
      <c r="I172" s="226">
        <v>685</v>
      </c>
    </row>
    <row r="173" spans="1:9" ht="24.95" customHeight="1" x14ac:dyDescent="0.25">
      <c r="A173" s="570" t="s">
        <v>310</v>
      </c>
      <c r="B173" s="570"/>
      <c r="C173" s="570"/>
      <c r="D173" s="570"/>
      <c r="E173" s="570"/>
      <c r="F173" s="570"/>
      <c r="G173" s="570"/>
      <c r="H173" s="570"/>
      <c r="I173" s="570"/>
    </row>
    <row r="174" spans="1:9" ht="30" customHeight="1" x14ac:dyDescent="0.25">
      <c r="A174" s="272" t="s">
        <v>2</v>
      </c>
      <c r="B174" s="571" t="s">
        <v>3</v>
      </c>
      <c r="C174" s="571"/>
      <c r="D174" s="272" t="s">
        <v>4</v>
      </c>
      <c r="E174" s="272" t="s">
        <v>5</v>
      </c>
      <c r="F174" s="272" t="s">
        <v>6</v>
      </c>
      <c r="G174" s="153" t="s">
        <v>7</v>
      </c>
      <c r="H174" s="227">
        <v>0.1</v>
      </c>
      <c r="I174" s="154" t="s">
        <v>359</v>
      </c>
    </row>
    <row r="175" spans="1:9" ht="57.95" customHeight="1" x14ac:dyDescent="0.25">
      <c r="A175" s="270">
        <f>SUM(A172+1)</f>
        <v>133</v>
      </c>
      <c r="B175" s="271"/>
      <c r="C175" s="276" t="s">
        <v>311</v>
      </c>
      <c r="D175" s="290" t="s">
        <v>312</v>
      </c>
      <c r="E175" s="289" t="s">
        <v>313</v>
      </c>
      <c r="F175" s="37" t="s">
        <v>314</v>
      </c>
      <c r="G175" s="49" t="s">
        <v>315</v>
      </c>
      <c r="H175" s="226">
        <f>I175*10%+I175</f>
        <v>207.28399999999999</v>
      </c>
      <c r="I175" s="226">
        <v>188.44</v>
      </c>
    </row>
    <row r="176" spans="1:9" ht="57.95" customHeight="1" x14ac:dyDescent="0.25">
      <c r="A176" s="270">
        <f>A175+1</f>
        <v>134</v>
      </c>
      <c r="B176" s="271"/>
      <c r="C176" s="276" t="s">
        <v>316</v>
      </c>
      <c r="D176" s="290" t="s">
        <v>317</v>
      </c>
      <c r="E176" s="50" t="s">
        <v>318</v>
      </c>
      <c r="F176" s="37" t="s">
        <v>315</v>
      </c>
      <c r="G176" s="49" t="s">
        <v>14</v>
      </c>
      <c r="H176" s="226">
        <f t="shared" ref="H176:H180" si="16">I176*10%+I176</f>
        <v>322.78399999999999</v>
      </c>
      <c r="I176" s="226">
        <v>293.44</v>
      </c>
    </row>
    <row r="177" spans="1:9" ht="57.95" customHeight="1" x14ac:dyDescent="0.25">
      <c r="A177" s="270">
        <f>A176+1</f>
        <v>135</v>
      </c>
      <c r="B177" s="271"/>
      <c r="C177" s="276" t="s">
        <v>319</v>
      </c>
      <c r="D177" s="290" t="s">
        <v>320</v>
      </c>
      <c r="E177" s="50" t="s">
        <v>318</v>
      </c>
      <c r="F177" s="37" t="s">
        <v>315</v>
      </c>
      <c r="G177" s="49" t="s">
        <v>14</v>
      </c>
      <c r="H177" s="226">
        <f t="shared" si="16"/>
        <v>849.31000000000006</v>
      </c>
      <c r="I177" s="226">
        <v>772.1</v>
      </c>
    </row>
    <row r="178" spans="1:9" ht="57.95" customHeight="1" x14ac:dyDescent="0.25">
      <c r="A178" s="270">
        <f>A177+1</f>
        <v>136</v>
      </c>
      <c r="B178" s="271"/>
      <c r="C178" s="276" t="s">
        <v>321</v>
      </c>
      <c r="D178" s="290" t="s">
        <v>322</v>
      </c>
      <c r="E178" s="50" t="s">
        <v>318</v>
      </c>
      <c r="F178" s="37" t="s">
        <v>315</v>
      </c>
      <c r="G178" s="49" t="s">
        <v>14</v>
      </c>
      <c r="H178" s="226">
        <f t="shared" si="16"/>
        <v>849.31000000000006</v>
      </c>
      <c r="I178" s="226">
        <v>772.1</v>
      </c>
    </row>
    <row r="179" spans="1:9" ht="57.95" customHeight="1" x14ac:dyDescent="0.25">
      <c r="A179" s="270">
        <f>A178+1</f>
        <v>137</v>
      </c>
      <c r="B179" s="271"/>
      <c r="C179" s="276" t="s">
        <v>323</v>
      </c>
      <c r="D179" s="190" t="s">
        <v>324</v>
      </c>
      <c r="E179" s="50" t="s">
        <v>318</v>
      </c>
      <c r="F179" s="37" t="s">
        <v>325</v>
      </c>
      <c r="G179" s="49" t="s">
        <v>14</v>
      </c>
      <c r="H179" s="226">
        <f t="shared" si="16"/>
        <v>84.7</v>
      </c>
      <c r="I179" s="226">
        <v>77</v>
      </c>
    </row>
    <row r="180" spans="1:9" ht="57.95" customHeight="1" x14ac:dyDescent="0.25">
      <c r="A180" s="270">
        <f>A179+1</f>
        <v>138</v>
      </c>
      <c r="B180" s="271"/>
      <c r="C180" s="276" t="s">
        <v>326</v>
      </c>
      <c r="D180" s="190" t="s">
        <v>327</v>
      </c>
      <c r="E180" s="50" t="s">
        <v>318</v>
      </c>
      <c r="F180" s="37" t="s">
        <v>175</v>
      </c>
      <c r="G180" s="49" t="s">
        <v>14</v>
      </c>
      <c r="H180" s="226">
        <f t="shared" si="16"/>
        <v>51.7</v>
      </c>
      <c r="I180" s="226">
        <v>47</v>
      </c>
    </row>
    <row r="181" spans="1:9" ht="24.95" customHeight="1" x14ac:dyDescent="0.25">
      <c r="A181" s="572" t="s">
        <v>328</v>
      </c>
      <c r="B181" s="572"/>
      <c r="C181" s="572"/>
      <c r="D181" s="572"/>
      <c r="E181" s="572"/>
      <c r="F181" s="572"/>
      <c r="G181" s="572"/>
      <c r="H181" s="572"/>
      <c r="I181" s="572"/>
    </row>
    <row r="182" spans="1:9" ht="24.95" customHeight="1" x14ac:dyDescent="0.25">
      <c r="A182" s="571" t="s">
        <v>333</v>
      </c>
      <c r="B182" s="571"/>
      <c r="C182" s="571"/>
      <c r="D182" s="571"/>
      <c r="E182" s="272" t="s">
        <v>334</v>
      </c>
      <c r="F182" s="272" t="s">
        <v>335</v>
      </c>
      <c r="G182" s="155" t="s">
        <v>7</v>
      </c>
      <c r="H182" s="227">
        <v>0.1</v>
      </c>
      <c r="I182" s="154" t="s">
        <v>359</v>
      </c>
    </row>
    <row r="183" spans="1:9" ht="57.95" customHeight="1" x14ac:dyDescent="0.25">
      <c r="A183" s="536">
        <f>A180+1</f>
        <v>139</v>
      </c>
      <c r="B183" s="537"/>
      <c r="C183" s="532"/>
      <c r="D183" s="586" t="s">
        <v>337</v>
      </c>
      <c r="E183" s="201" t="s">
        <v>338</v>
      </c>
      <c r="F183" s="201" t="s">
        <v>339</v>
      </c>
      <c r="G183" s="201" t="s">
        <v>340</v>
      </c>
      <c r="H183" s="226">
        <f>I183*10%+I183</f>
        <v>220</v>
      </c>
      <c r="I183" s="226">
        <v>200</v>
      </c>
    </row>
    <row r="184" spans="1:9" ht="57.95" customHeight="1" x14ac:dyDescent="0.25">
      <c r="A184" s="536"/>
      <c r="B184" s="537"/>
      <c r="C184" s="532"/>
      <c r="D184" s="586"/>
      <c r="E184" s="203" t="s">
        <v>341</v>
      </c>
      <c r="F184" s="203" t="s">
        <v>339</v>
      </c>
      <c r="G184" s="203" t="s">
        <v>340</v>
      </c>
      <c r="H184" s="226">
        <f t="shared" ref="H184:H197" si="17">I184*10%+I184</f>
        <v>308</v>
      </c>
      <c r="I184" s="226">
        <v>280</v>
      </c>
    </row>
    <row r="185" spans="1:9" ht="57.95" customHeight="1" x14ac:dyDescent="0.25">
      <c r="A185" s="536"/>
      <c r="B185" s="537"/>
      <c r="C185" s="532"/>
      <c r="D185" s="586"/>
      <c r="E185" s="201" t="s">
        <v>342</v>
      </c>
      <c r="F185" s="201" t="s">
        <v>339</v>
      </c>
      <c r="G185" s="201" t="s">
        <v>340</v>
      </c>
      <c r="H185" s="226">
        <f t="shared" si="17"/>
        <v>412.5</v>
      </c>
      <c r="I185" s="226">
        <v>375</v>
      </c>
    </row>
    <row r="186" spans="1:9" ht="57.95" customHeight="1" x14ac:dyDescent="0.25">
      <c r="A186" s="536"/>
      <c r="B186" s="537"/>
      <c r="C186" s="532"/>
      <c r="D186" s="586"/>
      <c r="E186" s="203" t="s">
        <v>343</v>
      </c>
      <c r="F186" s="203" t="s">
        <v>339</v>
      </c>
      <c r="G186" s="203" t="s">
        <v>340</v>
      </c>
      <c r="H186" s="226">
        <f t="shared" si="17"/>
        <v>500.5</v>
      </c>
      <c r="I186" s="226">
        <v>455</v>
      </c>
    </row>
    <row r="187" spans="1:9" ht="57.95" customHeight="1" x14ac:dyDescent="0.25">
      <c r="A187" s="536"/>
      <c r="B187" s="537"/>
      <c r="C187" s="532"/>
      <c r="D187" s="586"/>
      <c r="E187" s="201" t="s">
        <v>344</v>
      </c>
      <c r="F187" s="201" t="s">
        <v>339</v>
      </c>
      <c r="G187" s="201" t="s">
        <v>340</v>
      </c>
      <c r="H187" s="226">
        <f t="shared" si="17"/>
        <v>605</v>
      </c>
      <c r="I187" s="226">
        <v>550</v>
      </c>
    </row>
    <row r="188" spans="1:9" ht="57.95" customHeight="1" x14ac:dyDescent="0.25">
      <c r="A188" s="536"/>
      <c r="B188" s="537"/>
      <c r="C188" s="532"/>
      <c r="D188" s="586"/>
      <c r="E188" s="203" t="s">
        <v>345</v>
      </c>
      <c r="F188" s="203" t="s">
        <v>339</v>
      </c>
      <c r="G188" s="203" t="s">
        <v>340</v>
      </c>
      <c r="H188" s="226">
        <f t="shared" si="17"/>
        <v>704</v>
      </c>
      <c r="I188" s="226">
        <v>640</v>
      </c>
    </row>
    <row r="189" spans="1:9" ht="57.95" customHeight="1" x14ac:dyDescent="0.25">
      <c r="A189" s="536"/>
      <c r="B189" s="537"/>
      <c r="C189" s="532"/>
      <c r="D189" s="586"/>
      <c r="E189" s="201" t="s">
        <v>346</v>
      </c>
      <c r="F189" s="201" t="s">
        <v>339</v>
      </c>
      <c r="G189" s="201" t="s">
        <v>340</v>
      </c>
      <c r="H189" s="226">
        <f t="shared" si="17"/>
        <v>803</v>
      </c>
      <c r="I189" s="226">
        <v>730</v>
      </c>
    </row>
    <row r="190" spans="1:9" ht="24.95" customHeight="1" x14ac:dyDescent="0.25">
      <c r="A190" s="573" t="s">
        <v>347</v>
      </c>
      <c r="B190" s="574"/>
      <c r="C190" s="574"/>
      <c r="D190" s="575"/>
      <c r="E190" s="272" t="s">
        <v>334</v>
      </c>
      <c r="F190" s="272" t="s">
        <v>335</v>
      </c>
      <c r="G190" s="155" t="s">
        <v>7</v>
      </c>
      <c r="H190" s="227">
        <v>0.1</v>
      </c>
      <c r="I190" s="154" t="s">
        <v>359</v>
      </c>
    </row>
    <row r="191" spans="1:9" ht="57.95" customHeight="1" x14ac:dyDescent="0.25">
      <c r="A191" s="530">
        <f>A183+1</f>
        <v>140</v>
      </c>
      <c r="B191" s="531"/>
      <c r="C191" s="532"/>
      <c r="D191" s="586" t="s">
        <v>337</v>
      </c>
      <c r="E191" s="201" t="s">
        <v>348</v>
      </c>
      <c r="F191" s="201" t="s">
        <v>349</v>
      </c>
      <c r="G191" s="202" t="s">
        <v>14</v>
      </c>
      <c r="H191" s="226">
        <f t="shared" si="17"/>
        <v>20.350000000000001</v>
      </c>
      <c r="I191" s="226">
        <v>18.5</v>
      </c>
    </row>
    <row r="192" spans="1:9" ht="57.95" customHeight="1" x14ac:dyDescent="0.25">
      <c r="A192" s="530"/>
      <c r="B192" s="531"/>
      <c r="C192" s="532"/>
      <c r="D192" s="586"/>
      <c r="E192" s="203" t="s">
        <v>350</v>
      </c>
      <c r="F192" s="203" t="s">
        <v>349</v>
      </c>
      <c r="G192" s="204" t="s">
        <v>14</v>
      </c>
      <c r="H192" s="226">
        <f t="shared" si="17"/>
        <v>23.65</v>
      </c>
      <c r="I192" s="226">
        <v>21.5</v>
      </c>
    </row>
    <row r="193" spans="1:9" ht="57.95" customHeight="1" x14ac:dyDescent="0.25">
      <c r="A193" s="530"/>
      <c r="B193" s="531"/>
      <c r="C193" s="532"/>
      <c r="D193" s="586"/>
      <c r="E193" s="201" t="s">
        <v>351</v>
      </c>
      <c r="F193" s="201" t="s">
        <v>349</v>
      </c>
      <c r="G193" s="202" t="s">
        <v>14</v>
      </c>
      <c r="H193" s="226">
        <f t="shared" si="17"/>
        <v>23.65</v>
      </c>
      <c r="I193" s="226">
        <v>21.5</v>
      </c>
    </row>
    <row r="194" spans="1:9" ht="57.95" customHeight="1" x14ac:dyDescent="0.25">
      <c r="A194" s="530"/>
      <c r="B194" s="531"/>
      <c r="C194" s="532"/>
      <c r="D194" s="586"/>
      <c r="E194" s="203" t="s">
        <v>352</v>
      </c>
      <c r="F194" s="203" t="s">
        <v>349</v>
      </c>
      <c r="G194" s="204" t="s">
        <v>14</v>
      </c>
      <c r="H194" s="226">
        <f t="shared" si="17"/>
        <v>27.5</v>
      </c>
      <c r="I194" s="226">
        <v>25</v>
      </c>
    </row>
    <row r="195" spans="1:9" ht="57.95" customHeight="1" x14ac:dyDescent="0.25">
      <c r="A195" s="530"/>
      <c r="B195" s="531"/>
      <c r="C195" s="532"/>
      <c r="D195" s="586"/>
      <c r="E195" s="201" t="s">
        <v>353</v>
      </c>
      <c r="F195" s="201" t="s">
        <v>349</v>
      </c>
      <c r="G195" s="202" t="s">
        <v>14</v>
      </c>
      <c r="H195" s="226">
        <f t="shared" si="17"/>
        <v>29.7</v>
      </c>
      <c r="I195" s="226">
        <v>27</v>
      </c>
    </row>
    <row r="196" spans="1:9" ht="57.95" customHeight="1" x14ac:dyDescent="0.25">
      <c r="A196" s="530"/>
      <c r="B196" s="531"/>
      <c r="C196" s="532"/>
      <c r="D196" s="586"/>
      <c r="E196" s="203" t="s">
        <v>354</v>
      </c>
      <c r="F196" s="203" t="s">
        <v>349</v>
      </c>
      <c r="G196" s="204" t="s">
        <v>14</v>
      </c>
      <c r="H196" s="226">
        <f t="shared" si="17"/>
        <v>31.9</v>
      </c>
      <c r="I196" s="226">
        <v>29</v>
      </c>
    </row>
    <row r="197" spans="1:9" ht="57.95" customHeight="1" x14ac:dyDescent="0.25">
      <c r="A197" s="530"/>
      <c r="B197" s="531"/>
      <c r="C197" s="532"/>
      <c r="D197" s="586"/>
      <c r="E197" s="201" t="s">
        <v>355</v>
      </c>
      <c r="F197" s="201" t="s">
        <v>349</v>
      </c>
      <c r="G197" s="202" t="s">
        <v>14</v>
      </c>
      <c r="H197" s="226">
        <f t="shared" si="17"/>
        <v>41.8</v>
      </c>
      <c r="I197" s="226">
        <v>38</v>
      </c>
    </row>
    <row r="198" spans="1:9" ht="39.950000000000003" customHeight="1" x14ac:dyDescent="0.25">
      <c r="A198" s="61"/>
      <c r="B198" s="61"/>
      <c r="H198" s="65"/>
    </row>
    <row r="199" spans="1:9" ht="39.950000000000003" customHeight="1" x14ac:dyDescent="0.25">
      <c r="A199" s="61"/>
      <c r="B199" s="61"/>
      <c r="H199" s="65"/>
    </row>
    <row r="200" spans="1:9" ht="39.950000000000003" customHeight="1" x14ac:dyDescent="0.25">
      <c r="A200" s="61"/>
      <c r="B200" s="61"/>
      <c r="H200" s="65"/>
    </row>
    <row r="201" spans="1:9" ht="48" customHeight="1" x14ac:dyDescent="0.25">
      <c r="A201" s="61"/>
      <c r="B201" s="61"/>
      <c r="H201" s="65"/>
    </row>
    <row r="202" spans="1:9" ht="57" customHeight="1" x14ac:dyDescent="0.25">
      <c r="A202" s="67"/>
      <c r="B202" s="67"/>
    </row>
    <row r="203" spans="1:9" s="28" customFormat="1" ht="48" customHeight="1" x14ac:dyDescent="0.25">
      <c r="A203" s="1"/>
      <c r="B203" s="1"/>
      <c r="D203" s="62"/>
      <c r="E203" s="63"/>
      <c r="F203" s="63"/>
      <c r="G203" s="64"/>
      <c r="H203" s="68"/>
      <c r="I203" s="66"/>
    </row>
    <row r="204" spans="1:9" s="28" customFormat="1" ht="63.75" customHeight="1" x14ac:dyDescent="0.25">
      <c r="A204" s="1"/>
      <c r="B204" s="1"/>
      <c r="D204" s="62"/>
      <c r="E204" s="63"/>
      <c r="F204" s="63"/>
      <c r="G204" s="64"/>
      <c r="H204" s="68"/>
      <c r="I204" s="66"/>
    </row>
    <row r="205" spans="1:9" s="28" customFormat="1" ht="24.95" customHeight="1" x14ac:dyDescent="0.25">
      <c r="A205" s="1"/>
      <c r="B205" s="1"/>
      <c r="D205" s="62"/>
      <c r="E205" s="63"/>
      <c r="F205" s="63"/>
      <c r="G205" s="64"/>
      <c r="H205" s="68"/>
      <c r="I205" s="66"/>
    </row>
    <row r="206" spans="1:9" s="28" customFormat="1" ht="24.95" customHeight="1" x14ac:dyDescent="0.25">
      <c r="A206" s="1"/>
      <c r="B206" s="1"/>
      <c r="D206" s="62"/>
      <c r="E206" s="63"/>
      <c r="F206" s="63"/>
      <c r="G206" s="64"/>
      <c r="H206" s="68"/>
      <c r="I206" s="66"/>
    </row>
    <row r="207" spans="1:9" s="28" customFormat="1" ht="24.95" customHeight="1" x14ac:dyDescent="0.25">
      <c r="A207" s="1"/>
      <c r="B207" s="1"/>
      <c r="D207" s="62"/>
      <c r="E207" s="63"/>
      <c r="F207" s="63"/>
      <c r="G207" s="64"/>
      <c r="H207" s="68"/>
      <c r="I207" s="66"/>
    </row>
    <row r="208" spans="1:9" s="28" customFormat="1" ht="24.95" customHeight="1" x14ac:dyDescent="0.25">
      <c r="A208" s="1"/>
      <c r="B208" s="1"/>
      <c r="D208" s="62"/>
      <c r="E208" s="63"/>
      <c r="F208" s="63"/>
      <c r="G208" s="64"/>
      <c r="H208" s="68"/>
      <c r="I208" s="66"/>
    </row>
    <row r="209" spans="1:9" s="28" customFormat="1" ht="24.95" customHeight="1" x14ac:dyDescent="0.25">
      <c r="A209" s="1"/>
      <c r="B209" s="1"/>
      <c r="D209" s="62"/>
      <c r="E209" s="63"/>
      <c r="F209" s="63"/>
      <c r="G209" s="64"/>
      <c r="H209" s="68"/>
      <c r="I209" s="66"/>
    </row>
    <row r="210" spans="1:9" s="28" customFormat="1" ht="30" customHeight="1" x14ac:dyDescent="0.25">
      <c r="A210" s="1"/>
      <c r="B210" s="1"/>
      <c r="D210" s="62"/>
      <c r="E210" s="63"/>
      <c r="F210" s="63"/>
      <c r="G210" s="64"/>
      <c r="H210" s="68"/>
      <c r="I210" s="66"/>
    </row>
    <row r="211" spans="1:9" s="28" customFormat="1" ht="28.5" customHeight="1" x14ac:dyDescent="0.25">
      <c r="A211" s="1"/>
      <c r="B211" s="1"/>
      <c r="D211" s="62"/>
      <c r="E211" s="63"/>
      <c r="F211" s="63"/>
      <c r="G211" s="64"/>
      <c r="H211" s="68"/>
      <c r="I211" s="66"/>
    </row>
    <row r="212" spans="1:9" s="28" customFormat="1" ht="32.25" customHeight="1" x14ac:dyDescent="0.25">
      <c r="A212" s="1"/>
      <c r="B212" s="1"/>
      <c r="D212" s="62"/>
      <c r="E212" s="63"/>
      <c r="F212" s="63"/>
      <c r="G212" s="64"/>
      <c r="H212" s="68"/>
      <c r="I212" s="66"/>
    </row>
    <row r="213" spans="1:9" s="28" customFormat="1" ht="24.95" customHeight="1" x14ac:dyDescent="0.25">
      <c r="A213" s="1"/>
      <c r="B213" s="1"/>
      <c r="D213" s="62"/>
      <c r="E213" s="63"/>
      <c r="F213" s="63"/>
      <c r="G213" s="64"/>
      <c r="H213" s="68"/>
      <c r="I213" s="66"/>
    </row>
    <row r="214" spans="1:9" s="28" customFormat="1" ht="24.95" customHeight="1" x14ac:dyDescent="0.25">
      <c r="A214" s="1"/>
      <c r="B214" s="1"/>
      <c r="D214" s="62"/>
      <c r="E214" s="63"/>
      <c r="F214" s="63"/>
      <c r="G214" s="64"/>
      <c r="H214" s="68"/>
      <c r="I214" s="66"/>
    </row>
    <row r="215" spans="1:9" s="28" customFormat="1" ht="27" customHeight="1" x14ac:dyDescent="0.25">
      <c r="A215" s="1"/>
      <c r="B215" s="1"/>
      <c r="D215" s="62"/>
      <c r="E215" s="63"/>
      <c r="F215" s="63"/>
      <c r="G215" s="64"/>
      <c r="H215" s="68"/>
      <c r="I215" s="66"/>
    </row>
    <row r="216" spans="1:9" s="28" customFormat="1" ht="28.5" customHeight="1" x14ac:dyDescent="0.25">
      <c r="A216" s="1"/>
      <c r="B216" s="1"/>
      <c r="D216" s="62"/>
      <c r="E216" s="63"/>
      <c r="F216" s="63"/>
      <c r="G216" s="64"/>
      <c r="H216" s="68"/>
      <c r="I216" s="66"/>
    </row>
    <row r="217" spans="1:9" ht="27" customHeight="1" x14ac:dyDescent="0.25"/>
    <row r="218" spans="1:9" ht="26.25" customHeight="1" x14ac:dyDescent="0.25"/>
    <row r="219" spans="1:9" ht="24.75" customHeight="1" x14ac:dyDescent="0.25"/>
    <row r="220" spans="1:9" ht="21" customHeight="1" x14ac:dyDescent="0.25"/>
    <row r="221" spans="1:9" ht="17.25" customHeight="1" x14ac:dyDescent="0.25"/>
    <row r="222" spans="1:9" ht="19.5" customHeight="1" x14ac:dyDescent="0.25"/>
    <row r="223" spans="1:9" ht="38.25" customHeight="1" x14ac:dyDescent="0.25"/>
    <row r="224" spans="1:9" ht="20.25" customHeight="1" x14ac:dyDescent="0.25"/>
    <row r="225" ht="19.5" customHeight="1" x14ac:dyDescent="0.25"/>
  </sheetData>
  <mergeCells count="111">
    <mergeCell ref="A183:A189"/>
    <mergeCell ref="B183:B189"/>
    <mergeCell ref="C183:C189"/>
    <mergeCell ref="D183:D189"/>
    <mergeCell ref="A190:D190"/>
    <mergeCell ref="A191:A197"/>
    <mergeCell ref="B191:B197"/>
    <mergeCell ref="C191:C197"/>
    <mergeCell ref="D191:D197"/>
    <mergeCell ref="A164:I164"/>
    <mergeCell ref="B165:C165"/>
    <mergeCell ref="A173:I173"/>
    <mergeCell ref="B174:C174"/>
    <mergeCell ref="A181:I181"/>
    <mergeCell ref="A182:D182"/>
    <mergeCell ref="B160:C160"/>
    <mergeCell ref="B161:B162"/>
    <mergeCell ref="C161:C162"/>
    <mergeCell ref="D161:D162"/>
    <mergeCell ref="F161:F162"/>
    <mergeCell ref="G161:G162"/>
    <mergeCell ref="B148:B153"/>
    <mergeCell ref="F148:F153"/>
    <mergeCell ref="G148:G153"/>
    <mergeCell ref="A154:I154"/>
    <mergeCell ref="B155:C155"/>
    <mergeCell ref="A159:I159"/>
    <mergeCell ref="A111:I111"/>
    <mergeCell ref="B112:C112"/>
    <mergeCell ref="C124:C126"/>
    <mergeCell ref="A134:I134"/>
    <mergeCell ref="B135:C135"/>
    <mergeCell ref="C140:C142"/>
    <mergeCell ref="C102:C103"/>
    <mergeCell ref="D102:D103"/>
    <mergeCell ref="A108:A109"/>
    <mergeCell ref="B108:B109"/>
    <mergeCell ref="C108:C109"/>
    <mergeCell ref="G108:G109"/>
    <mergeCell ref="A86:A87"/>
    <mergeCell ref="A89:I89"/>
    <mergeCell ref="B90:C90"/>
    <mergeCell ref="A91:A92"/>
    <mergeCell ref="B91:B92"/>
    <mergeCell ref="C91:C92"/>
    <mergeCell ref="D91:D92"/>
    <mergeCell ref="F91:F92"/>
    <mergeCell ref="G91:G92"/>
    <mergeCell ref="A71:A72"/>
    <mergeCell ref="A74:A75"/>
    <mergeCell ref="A78:A79"/>
    <mergeCell ref="A80:A81"/>
    <mergeCell ref="A82:A83"/>
    <mergeCell ref="A84:A85"/>
    <mergeCell ref="B67:B68"/>
    <mergeCell ref="C67:C68"/>
    <mergeCell ref="F67:F68"/>
    <mergeCell ref="G67:G68"/>
    <mergeCell ref="A69:I69"/>
    <mergeCell ref="B70:C70"/>
    <mergeCell ref="B47:B48"/>
    <mergeCell ref="E47:E48"/>
    <mergeCell ref="F47:F48"/>
    <mergeCell ref="G47:G48"/>
    <mergeCell ref="A50:I50"/>
    <mergeCell ref="B51:C51"/>
    <mergeCell ref="B38:B39"/>
    <mergeCell ref="C38:C39"/>
    <mergeCell ref="E38:E39"/>
    <mergeCell ref="F38:F39"/>
    <mergeCell ref="G38:G39"/>
    <mergeCell ref="B40:B41"/>
    <mergeCell ref="E40:E41"/>
    <mergeCell ref="F40:F41"/>
    <mergeCell ref="G40:G41"/>
    <mergeCell ref="B32:B33"/>
    <mergeCell ref="C32:C33"/>
    <mergeCell ref="F32:F33"/>
    <mergeCell ref="G32:G33"/>
    <mergeCell ref="B35:B36"/>
    <mergeCell ref="C35:C36"/>
    <mergeCell ref="F35:F36"/>
    <mergeCell ref="G35:G36"/>
    <mergeCell ref="E20:E21"/>
    <mergeCell ref="F20:F21"/>
    <mergeCell ref="G20:G21"/>
    <mergeCell ref="A23:I23"/>
    <mergeCell ref="B24:C24"/>
    <mergeCell ref="B30:B31"/>
    <mergeCell ref="C30:C31"/>
    <mergeCell ref="E30:E31"/>
    <mergeCell ref="F30:F31"/>
    <mergeCell ref="G30:G31"/>
    <mergeCell ref="I7:I8"/>
    <mergeCell ref="A13:A14"/>
    <mergeCell ref="B13:B14"/>
    <mergeCell ref="E13:E14"/>
    <mergeCell ref="F13:F14"/>
    <mergeCell ref="G13:G14"/>
    <mergeCell ref="H13:H14"/>
    <mergeCell ref="I13:I14"/>
    <mergeCell ref="A1:I2"/>
    <mergeCell ref="A4:I4"/>
    <mergeCell ref="B5:C5"/>
    <mergeCell ref="A7:A8"/>
    <mergeCell ref="B7:B8"/>
    <mergeCell ref="C7:C8"/>
    <mergeCell ref="E7:E8"/>
    <mergeCell ref="F7:F8"/>
    <mergeCell ref="G7:G8"/>
    <mergeCell ref="H7:H8"/>
  </mergeCells>
  <pageMargins left="0.51181102362204722" right="0.11811023622047245" top="0.35433070866141736" bottom="0.35433070866141736" header="0" footer="0"/>
  <pageSetup paperSize="9" scale="61" orientation="portrait" r:id="rId1"/>
  <rowBreaks count="7" manualBreakCount="7">
    <brk id="29" max="8" man="1"/>
    <brk id="57" max="8" man="1"/>
    <brk id="83" max="8" man="1"/>
    <brk id="110" max="8" man="1"/>
    <brk id="133" max="8" man="1"/>
    <brk id="153" max="8" man="1"/>
    <brk id="180" max="8" man="1"/>
  </rowBreaks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D21C05-B36B-44FB-9063-89DA03C44A2B}">
  <dimension ref="A1:I229"/>
  <sheetViews>
    <sheetView zoomScaleNormal="100" workbookViewId="0">
      <selection activeCell="K8" sqref="K8"/>
    </sheetView>
  </sheetViews>
  <sheetFormatPr defaultRowHeight="12" customHeight="1" x14ac:dyDescent="0.25"/>
  <cols>
    <col min="1" max="1" width="8.140625" style="1" customWidth="1"/>
    <col min="2" max="2" width="10.42578125" style="1" customWidth="1"/>
    <col min="3" max="3" width="8" style="28" customWidth="1"/>
    <col min="4" max="4" width="45.7109375" style="62" customWidth="1"/>
    <col min="5" max="6" width="12.7109375" style="63" customWidth="1"/>
    <col min="7" max="7" width="9.7109375" style="64" customWidth="1"/>
    <col min="8" max="8" width="20.7109375" style="68" customWidth="1"/>
    <col min="9" max="9" width="20.7109375" style="66" customWidth="1"/>
    <col min="10" max="16384" width="9.140625" style="1"/>
  </cols>
  <sheetData>
    <row r="1" spans="1:9" ht="26.25" customHeight="1" x14ac:dyDescent="0.25">
      <c r="A1" s="551" t="s">
        <v>0</v>
      </c>
      <c r="B1" s="551"/>
      <c r="C1" s="551"/>
      <c r="D1" s="551"/>
      <c r="E1" s="551"/>
      <c r="F1" s="551"/>
      <c r="G1" s="551"/>
      <c r="H1" s="551"/>
      <c r="I1" s="551"/>
    </row>
    <row r="2" spans="1:9" ht="47.25" customHeight="1" x14ac:dyDescent="0.25">
      <c r="A2" s="551"/>
      <c r="B2" s="551"/>
      <c r="C2" s="551"/>
      <c r="D2" s="551"/>
      <c r="E2" s="551"/>
      <c r="F2" s="551"/>
      <c r="G2" s="551"/>
      <c r="H2" s="551"/>
      <c r="I2" s="551"/>
    </row>
    <row r="3" spans="1:9" ht="18.75" customHeight="1" x14ac:dyDescent="0.25">
      <c r="A3" s="2"/>
      <c r="B3" s="2"/>
      <c r="C3" s="2"/>
      <c r="D3" s="3"/>
      <c r="E3" s="2"/>
      <c r="F3" s="2"/>
      <c r="G3" s="2"/>
      <c r="H3" s="4"/>
      <c r="I3" s="5" t="s">
        <v>392</v>
      </c>
    </row>
    <row r="4" spans="1:9" ht="24.95" customHeight="1" x14ac:dyDescent="0.25">
      <c r="A4" s="570"/>
      <c r="B4" s="570"/>
      <c r="C4" s="570"/>
      <c r="D4" s="570"/>
      <c r="E4" s="570"/>
      <c r="F4" s="570"/>
      <c r="G4" s="570"/>
      <c r="H4" s="570"/>
      <c r="I4" s="570"/>
    </row>
    <row r="5" spans="1:9" ht="30" customHeight="1" x14ac:dyDescent="0.25">
      <c r="A5" s="272" t="s">
        <v>2</v>
      </c>
      <c r="B5" s="571" t="s">
        <v>3</v>
      </c>
      <c r="C5" s="571"/>
      <c r="D5" s="272" t="s">
        <v>4</v>
      </c>
      <c r="E5" s="272" t="s">
        <v>5</v>
      </c>
      <c r="F5" s="272" t="s">
        <v>6</v>
      </c>
      <c r="G5" s="153" t="s">
        <v>7</v>
      </c>
      <c r="H5" s="154" t="s">
        <v>360</v>
      </c>
      <c r="I5" s="154" t="s">
        <v>359</v>
      </c>
    </row>
    <row r="6" spans="1:9" ht="50.1" customHeight="1" x14ac:dyDescent="0.25">
      <c r="A6" s="273">
        <v>1</v>
      </c>
      <c r="B6" s="275"/>
      <c r="C6" s="274" t="s">
        <v>10</v>
      </c>
      <c r="D6" s="186" t="s">
        <v>385</v>
      </c>
      <c r="E6" s="281" t="s">
        <v>12</v>
      </c>
      <c r="F6" s="281" t="s">
        <v>13</v>
      </c>
      <c r="G6" s="283" t="s">
        <v>14</v>
      </c>
      <c r="H6" s="286">
        <f>I6*10%+I6</f>
        <v>35.585000000000001</v>
      </c>
      <c r="I6" s="286">
        <v>32.35</v>
      </c>
    </row>
    <row r="7" spans="1:9" ht="50.1" customHeight="1" x14ac:dyDescent="0.25">
      <c r="A7" s="556">
        <v>2</v>
      </c>
      <c r="B7" s="558"/>
      <c r="C7" s="558" t="s">
        <v>15</v>
      </c>
      <c r="D7" s="187" t="s">
        <v>386</v>
      </c>
      <c r="E7" s="523" t="s">
        <v>12</v>
      </c>
      <c r="F7" s="523" t="s">
        <v>13</v>
      </c>
      <c r="G7" s="525" t="s">
        <v>14</v>
      </c>
      <c r="H7" s="591">
        <f t="shared" ref="H7:H22" si="0">I7*10%+I7</f>
        <v>35.585000000000001</v>
      </c>
      <c r="I7" s="591">
        <v>32.35</v>
      </c>
    </row>
    <row r="8" spans="1:9" ht="50.1" customHeight="1" x14ac:dyDescent="0.25">
      <c r="A8" s="557"/>
      <c r="B8" s="559"/>
      <c r="C8" s="559"/>
      <c r="D8" s="187" t="s">
        <v>387</v>
      </c>
      <c r="E8" s="524"/>
      <c r="F8" s="524"/>
      <c r="G8" s="526"/>
      <c r="H8" s="592"/>
      <c r="I8" s="592"/>
    </row>
    <row r="9" spans="1:9" ht="50.1" customHeight="1" x14ac:dyDescent="0.25">
      <c r="A9" s="273">
        <v>3</v>
      </c>
      <c r="B9" s="275"/>
      <c r="C9" s="274" t="s">
        <v>18</v>
      </c>
      <c r="D9" s="187" t="s">
        <v>373</v>
      </c>
      <c r="E9" s="279" t="s">
        <v>20</v>
      </c>
      <c r="F9" s="279" t="s">
        <v>13</v>
      </c>
      <c r="G9" s="280" t="s">
        <v>14</v>
      </c>
      <c r="H9" s="286">
        <f t="shared" si="0"/>
        <v>39.633000000000003</v>
      </c>
      <c r="I9" s="286">
        <v>36.03</v>
      </c>
    </row>
    <row r="10" spans="1:9" ht="50.1" customHeight="1" x14ac:dyDescent="0.25">
      <c r="A10" s="270">
        <v>4</v>
      </c>
      <c r="B10" s="271"/>
      <c r="C10" s="276"/>
      <c r="D10" s="290" t="s">
        <v>374</v>
      </c>
      <c r="E10" s="281" t="s">
        <v>20</v>
      </c>
      <c r="F10" s="282" t="s">
        <v>14</v>
      </c>
      <c r="G10" s="282" t="s">
        <v>14</v>
      </c>
      <c r="H10" s="286">
        <f t="shared" si="0"/>
        <v>46.914999999999999</v>
      </c>
      <c r="I10" s="286">
        <v>42.65</v>
      </c>
    </row>
    <row r="11" spans="1:9" ht="50.1" customHeight="1" x14ac:dyDescent="0.25">
      <c r="A11" s="270">
        <v>5</v>
      </c>
      <c r="B11" s="271"/>
      <c r="C11" s="276"/>
      <c r="D11" s="290" t="s">
        <v>375</v>
      </c>
      <c r="E11" s="281" t="s">
        <v>20</v>
      </c>
      <c r="F11" s="282" t="s">
        <v>14</v>
      </c>
      <c r="G11" s="282" t="s">
        <v>14</v>
      </c>
      <c r="H11" s="286">
        <f t="shared" si="0"/>
        <v>46.914999999999999</v>
      </c>
      <c r="I11" s="286">
        <v>42.65</v>
      </c>
    </row>
    <row r="12" spans="1:9" ht="50.1" customHeight="1" x14ac:dyDescent="0.25">
      <c r="A12" s="270">
        <v>6</v>
      </c>
      <c r="B12" s="271"/>
      <c r="C12" s="276"/>
      <c r="D12" s="290" t="s">
        <v>376</v>
      </c>
      <c r="E12" s="281" t="s">
        <v>20</v>
      </c>
      <c r="F12" s="282" t="s">
        <v>14</v>
      </c>
      <c r="G12" s="282" t="s">
        <v>14</v>
      </c>
      <c r="H12" s="286">
        <f t="shared" si="0"/>
        <v>46.914999999999999</v>
      </c>
      <c r="I12" s="286">
        <v>42.65</v>
      </c>
    </row>
    <row r="13" spans="1:9" s="28" customFormat="1" ht="50.1" customHeight="1" x14ac:dyDescent="0.25">
      <c r="A13" s="536">
        <v>7</v>
      </c>
      <c r="B13" s="544"/>
      <c r="C13" s="276"/>
      <c r="D13" s="290" t="s">
        <v>377</v>
      </c>
      <c r="E13" s="546" t="s">
        <v>20</v>
      </c>
      <c r="F13" s="547" t="s">
        <v>14</v>
      </c>
      <c r="G13" s="547" t="s">
        <v>14</v>
      </c>
      <c r="H13" s="591">
        <f t="shared" si="0"/>
        <v>46.914999999999999</v>
      </c>
      <c r="I13" s="591">
        <v>42.65</v>
      </c>
    </row>
    <row r="14" spans="1:9" s="28" customFormat="1" ht="50.1" customHeight="1" x14ac:dyDescent="0.25">
      <c r="A14" s="536"/>
      <c r="B14" s="544"/>
      <c r="C14" s="276"/>
      <c r="D14" s="290" t="s">
        <v>378</v>
      </c>
      <c r="E14" s="546"/>
      <c r="F14" s="547"/>
      <c r="G14" s="547"/>
      <c r="H14" s="592"/>
      <c r="I14" s="592"/>
    </row>
    <row r="15" spans="1:9" s="28" customFormat="1" ht="50.1" customHeight="1" x14ac:dyDescent="0.25">
      <c r="A15" s="270">
        <v>8</v>
      </c>
      <c r="B15" s="271"/>
      <c r="C15" s="276"/>
      <c r="D15" s="290" t="s">
        <v>379</v>
      </c>
      <c r="E15" s="281" t="s">
        <v>20</v>
      </c>
      <c r="F15" s="282" t="s">
        <v>14</v>
      </c>
      <c r="G15" s="282" t="s">
        <v>14</v>
      </c>
      <c r="H15" s="286">
        <f t="shared" si="0"/>
        <v>47.718000000000004</v>
      </c>
      <c r="I15" s="286">
        <v>43.38</v>
      </c>
    </row>
    <row r="16" spans="1:9" s="28" customFormat="1" ht="50.1" customHeight="1" x14ac:dyDescent="0.25">
      <c r="A16" s="270">
        <v>9</v>
      </c>
      <c r="B16" s="271"/>
      <c r="C16" s="276"/>
      <c r="D16" s="290" t="s">
        <v>356</v>
      </c>
      <c r="E16" s="281"/>
      <c r="F16" s="282" t="s">
        <v>14</v>
      </c>
      <c r="G16" s="282" t="s">
        <v>14</v>
      </c>
      <c r="H16" s="286">
        <f t="shared" si="0"/>
        <v>117.28200000000001</v>
      </c>
      <c r="I16" s="286">
        <v>106.62</v>
      </c>
    </row>
    <row r="17" spans="1:9" ht="50.1" customHeight="1" x14ac:dyDescent="0.25">
      <c r="A17" s="270">
        <v>10</v>
      </c>
      <c r="B17" s="271"/>
      <c r="C17" s="276"/>
      <c r="D17" s="290" t="s">
        <v>27</v>
      </c>
      <c r="E17" s="281" t="s">
        <v>20</v>
      </c>
      <c r="F17" s="282" t="s">
        <v>14</v>
      </c>
      <c r="G17" s="282" t="s">
        <v>14</v>
      </c>
      <c r="H17" s="286">
        <f t="shared" si="0"/>
        <v>400.36700000000002</v>
      </c>
      <c r="I17" s="286">
        <v>363.97</v>
      </c>
    </row>
    <row r="18" spans="1:9" ht="50.1" customHeight="1" x14ac:dyDescent="0.25">
      <c r="A18" s="270">
        <v>11</v>
      </c>
      <c r="B18" s="271"/>
      <c r="C18" s="276"/>
      <c r="D18" s="290" t="s">
        <v>28</v>
      </c>
      <c r="E18" s="281" t="s">
        <v>20</v>
      </c>
      <c r="F18" s="282" t="s">
        <v>14</v>
      </c>
      <c r="G18" s="282" t="s">
        <v>14</v>
      </c>
      <c r="H18" s="286">
        <f t="shared" si="0"/>
        <v>400.36700000000002</v>
      </c>
      <c r="I18" s="286">
        <v>363.97</v>
      </c>
    </row>
    <row r="19" spans="1:9" ht="50.1" customHeight="1" x14ac:dyDescent="0.25">
      <c r="A19" s="270">
        <v>12</v>
      </c>
      <c r="B19" s="271"/>
      <c r="C19" s="276"/>
      <c r="D19" s="187" t="s">
        <v>380</v>
      </c>
      <c r="E19" s="281" t="s">
        <v>12</v>
      </c>
      <c r="F19" s="281" t="s">
        <v>13</v>
      </c>
      <c r="G19" s="283" t="s">
        <v>14</v>
      </c>
      <c r="H19" s="286">
        <f t="shared" si="0"/>
        <v>39.633000000000003</v>
      </c>
      <c r="I19" s="286">
        <v>36.03</v>
      </c>
    </row>
    <row r="20" spans="1:9" ht="50.1" customHeight="1" x14ac:dyDescent="0.25">
      <c r="A20" s="270">
        <v>13</v>
      </c>
      <c r="B20" s="271"/>
      <c r="C20" s="276"/>
      <c r="D20" s="187" t="s">
        <v>381</v>
      </c>
      <c r="E20" s="523" t="s">
        <v>12</v>
      </c>
      <c r="F20" s="523" t="s">
        <v>13</v>
      </c>
      <c r="G20" s="525" t="s">
        <v>14</v>
      </c>
      <c r="H20" s="286">
        <f t="shared" si="0"/>
        <v>39.633000000000003</v>
      </c>
      <c r="I20" s="286">
        <v>36.03</v>
      </c>
    </row>
    <row r="21" spans="1:9" ht="50.1" customHeight="1" x14ac:dyDescent="0.25">
      <c r="A21" s="270">
        <v>14</v>
      </c>
      <c r="B21" s="271"/>
      <c r="C21" s="276"/>
      <c r="D21" s="187" t="s">
        <v>382</v>
      </c>
      <c r="E21" s="524"/>
      <c r="F21" s="524"/>
      <c r="G21" s="526"/>
      <c r="H21" s="286">
        <f t="shared" si="0"/>
        <v>39.633000000000003</v>
      </c>
      <c r="I21" s="286">
        <v>36.03</v>
      </c>
    </row>
    <row r="22" spans="1:9" ht="50.1" customHeight="1" x14ac:dyDescent="0.25">
      <c r="A22" s="270">
        <v>15</v>
      </c>
      <c r="B22" s="271"/>
      <c r="C22" s="276"/>
      <c r="D22" s="187" t="s">
        <v>383</v>
      </c>
      <c r="E22" s="279" t="s">
        <v>20</v>
      </c>
      <c r="F22" s="279" t="s">
        <v>13</v>
      </c>
      <c r="G22" s="280" t="s">
        <v>14</v>
      </c>
      <c r="H22" s="286">
        <f t="shared" si="0"/>
        <v>43.680999999999997</v>
      </c>
      <c r="I22" s="286">
        <v>39.71</v>
      </c>
    </row>
    <row r="23" spans="1:9" ht="24.95" customHeight="1" x14ac:dyDescent="0.25">
      <c r="A23" s="570" t="s">
        <v>29</v>
      </c>
      <c r="B23" s="570"/>
      <c r="C23" s="570"/>
      <c r="D23" s="570"/>
      <c r="E23" s="570"/>
      <c r="F23" s="570"/>
      <c r="G23" s="570"/>
      <c r="H23" s="570"/>
      <c r="I23" s="570"/>
    </row>
    <row r="24" spans="1:9" ht="30" customHeight="1" x14ac:dyDescent="0.25">
      <c r="A24" s="272" t="s">
        <v>2</v>
      </c>
      <c r="B24" s="571" t="s">
        <v>3</v>
      </c>
      <c r="C24" s="571"/>
      <c r="D24" s="272" t="s">
        <v>4</v>
      </c>
      <c r="E24" s="272" t="s">
        <v>5</v>
      </c>
      <c r="F24" s="272" t="s">
        <v>6</v>
      </c>
      <c r="G24" s="153" t="s">
        <v>7</v>
      </c>
      <c r="H24" s="154" t="s">
        <v>360</v>
      </c>
      <c r="I24" s="154" t="s">
        <v>359</v>
      </c>
    </row>
    <row r="25" spans="1:9" ht="48" customHeight="1" x14ac:dyDescent="0.25">
      <c r="A25" s="270">
        <v>16</v>
      </c>
      <c r="B25" s="271"/>
      <c r="C25" s="284" t="s">
        <v>30</v>
      </c>
      <c r="D25" s="187" t="s">
        <v>31</v>
      </c>
      <c r="E25" s="289" t="s">
        <v>32</v>
      </c>
      <c r="F25" s="191" t="s">
        <v>33</v>
      </c>
      <c r="G25" s="288" t="s">
        <v>34</v>
      </c>
      <c r="H25" s="286">
        <f>I25*10%+I25</f>
        <v>2.508</v>
      </c>
      <c r="I25" s="286">
        <v>2.2799999999999998</v>
      </c>
    </row>
    <row r="26" spans="1:9" ht="48" customHeight="1" x14ac:dyDescent="0.25">
      <c r="A26" s="270">
        <v>17</v>
      </c>
      <c r="B26" s="271"/>
      <c r="C26" s="284" t="s">
        <v>35</v>
      </c>
      <c r="D26" s="187" t="s">
        <v>36</v>
      </c>
      <c r="E26" s="289" t="s">
        <v>32</v>
      </c>
      <c r="F26" s="191" t="s">
        <v>33</v>
      </c>
      <c r="G26" s="288" t="s">
        <v>34</v>
      </c>
      <c r="H26" s="286">
        <f t="shared" ref="H26:H49" si="1">I26*10%+I26</f>
        <v>2.508</v>
      </c>
      <c r="I26" s="286">
        <v>2.2799999999999998</v>
      </c>
    </row>
    <row r="27" spans="1:9" ht="48" customHeight="1" x14ac:dyDescent="0.25">
      <c r="A27" s="270">
        <v>18</v>
      </c>
      <c r="B27" s="30"/>
      <c r="C27" s="276" t="s">
        <v>37</v>
      </c>
      <c r="D27" s="290" t="s">
        <v>38</v>
      </c>
      <c r="E27" s="289" t="s">
        <v>32</v>
      </c>
      <c r="F27" s="287" t="s">
        <v>33</v>
      </c>
      <c r="G27" s="288" t="s">
        <v>34</v>
      </c>
      <c r="H27" s="286">
        <f t="shared" si="1"/>
        <v>2.508</v>
      </c>
      <c r="I27" s="286">
        <v>2.2799999999999998</v>
      </c>
    </row>
    <row r="28" spans="1:9" ht="48" customHeight="1" x14ac:dyDescent="0.25">
      <c r="A28" s="270">
        <v>19</v>
      </c>
      <c r="B28" s="271"/>
      <c r="C28" s="284" t="s">
        <v>39</v>
      </c>
      <c r="D28" s="187" t="s">
        <v>394</v>
      </c>
      <c r="E28" s="289" t="s">
        <v>32</v>
      </c>
      <c r="F28" s="191" t="s">
        <v>33</v>
      </c>
      <c r="G28" s="288" t="s">
        <v>14</v>
      </c>
      <c r="H28" s="286">
        <f t="shared" si="1"/>
        <v>2.508</v>
      </c>
      <c r="I28" s="286">
        <v>2.2799999999999998</v>
      </c>
    </row>
    <row r="29" spans="1:9" ht="48" customHeight="1" x14ac:dyDescent="0.25">
      <c r="A29" s="270">
        <v>20</v>
      </c>
      <c r="B29" s="271"/>
      <c r="C29" s="284" t="s">
        <v>39</v>
      </c>
      <c r="D29" s="187" t="s">
        <v>393</v>
      </c>
      <c r="E29" s="289" t="s">
        <v>32</v>
      </c>
      <c r="F29" s="191" t="s">
        <v>33</v>
      </c>
      <c r="G29" s="288" t="s">
        <v>14</v>
      </c>
      <c r="H29" s="286">
        <f t="shared" si="1"/>
        <v>2.387</v>
      </c>
      <c r="I29" s="286">
        <v>2.17</v>
      </c>
    </row>
    <row r="30" spans="1:9" ht="47.1" customHeight="1" x14ac:dyDescent="0.25">
      <c r="A30" s="270">
        <v>21</v>
      </c>
      <c r="B30" s="549"/>
      <c r="C30" s="532" t="s">
        <v>42</v>
      </c>
      <c r="D30" s="189" t="s">
        <v>43</v>
      </c>
      <c r="E30" s="588" t="s">
        <v>32</v>
      </c>
      <c r="F30" s="589" t="s">
        <v>44</v>
      </c>
      <c r="G30" s="590" t="s">
        <v>34</v>
      </c>
      <c r="H30" s="286">
        <f t="shared" si="1"/>
        <v>2.024</v>
      </c>
      <c r="I30" s="286">
        <v>1.84</v>
      </c>
    </row>
    <row r="31" spans="1:9" ht="47.1" customHeight="1" x14ac:dyDescent="0.25">
      <c r="A31" s="270">
        <v>22</v>
      </c>
      <c r="B31" s="550"/>
      <c r="C31" s="532"/>
      <c r="D31" s="189" t="s">
        <v>45</v>
      </c>
      <c r="E31" s="588"/>
      <c r="F31" s="589"/>
      <c r="G31" s="590"/>
      <c r="H31" s="286">
        <f t="shared" si="1"/>
        <v>2.508</v>
      </c>
      <c r="I31" s="286">
        <v>2.2799999999999998</v>
      </c>
    </row>
    <row r="32" spans="1:9" ht="47.1" customHeight="1" x14ac:dyDescent="0.25">
      <c r="A32" s="270">
        <v>23</v>
      </c>
      <c r="B32" s="544"/>
      <c r="C32" s="532" t="s">
        <v>46</v>
      </c>
      <c r="D32" s="189" t="s">
        <v>47</v>
      </c>
      <c r="E32" s="289" t="s">
        <v>32</v>
      </c>
      <c r="F32" s="589" t="s">
        <v>44</v>
      </c>
      <c r="G32" s="590" t="s">
        <v>34</v>
      </c>
      <c r="H32" s="286">
        <f t="shared" si="1"/>
        <v>2.024</v>
      </c>
      <c r="I32" s="286">
        <v>1.84</v>
      </c>
    </row>
    <row r="33" spans="1:9" ht="47.1" customHeight="1" x14ac:dyDescent="0.25">
      <c r="A33" s="270">
        <v>24</v>
      </c>
      <c r="B33" s="544"/>
      <c r="C33" s="532"/>
      <c r="D33" s="189" t="s">
        <v>48</v>
      </c>
      <c r="E33" s="289" t="s">
        <v>32</v>
      </c>
      <c r="F33" s="589"/>
      <c r="G33" s="590"/>
      <c r="H33" s="286">
        <f t="shared" si="1"/>
        <v>2.508</v>
      </c>
      <c r="I33" s="286">
        <v>2.2799999999999998</v>
      </c>
    </row>
    <row r="34" spans="1:9" ht="47.1" customHeight="1" x14ac:dyDescent="0.25">
      <c r="A34" s="270">
        <v>25</v>
      </c>
      <c r="B34" s="271"/>
      <c r="C34" s="276"/>
      <c r="D34" s="189" t="s">
        <v>49</v>
      </c>
      <c r="E34" s="289" t="s">
        <v>32</v>
      </c>
      <c r="F34" s="287" t="s">
        <v>44</v>
      </c>
      <c r="G34" s="288" t="s">
        <v>34</v>
      </c>
      <c r="H34" s="286">
        <f t="shared" si="1"/>
        <v>1.738</v>
      </c>
      <c r="I34" s="286">
        <v>1.58</v>
      </c>
    </row>
    <row r="35" spans="1:9" ht="47.1" customHeight="1" x14ac:dyDescent="0.25">
      <c r="A35" s="270">
        <v>26</v>
      </c>
      <c r="B35" s="544"/>
      <c r="C35" s="532" t="s">
        <v>50</v>
      </c>
      <c r="D35" s="290" t="s">
        <v>51</v>
      </c>
      <c r="E35" s="289" t="s">
        <v>32</v>
      </c>
      <c r="F35" s="589" t="s">
        <v>44</v>
      </c>
      <c r="G35" s="590" t="s">
        <v>34</v>
      </c>
      <c r="H35" s="286">
        <f t="shared" si="1"/>
        <v>2.024</v>
      </c>
      <c r="I35" s="286">
        <v>1.84</v>
      </c>
    </row>
    <row r="36" spans="1:9" ht="47.1" customHeight="1" x14ac:dyDescent="0.25">
      <c r="A36" s="270">
        <v>27</v>
      </c>
      <c r="B36" s="544"/>
      <c r="C36" s="532"/>
      <c r="D36" s="290" t="s">
        <v>52</v>
      </c>
      <c r="E36" s="289" t="s">
        <v>32</v>
      </c>
      <c r="F36" s="589"/>
      <c r="G36" s="590"/>
      <c r="H36" s="286">
        <f t="shared" si="1"/>
        <v>2.508</v>
      </c>
      <c r="I36" s="286">
        <v>2.2799999999999998</v>
      </c>
    </row>
    <row r="37" spans="1:9" ht="47.1" customHeight="1" x14ac:dyDescent="0.25">
      <c r="A37" s="270">
        <v>28</v>
      </c>
      <c r="B37" s="271"/>
      <c r="C37" s="276" t="s">
        <v>53</v>
      </c>
      <c r="D37" s="290" t="s">
        <v>54</v>
      </c>
      <c r="E37" s="289" t="s">
        <v>32</v>
      </c>
      <c r="F37" s="287" t="s">
        <v>44</v>
      </c>
      <c r="G37" s="288" t="s">
        <v>34</v>
      </c>
      <c r="H37" s="286">
        <f t="shared" si="1"/>
        <v>1.375</v>
      </c>
      <c r="I37" s="286">
        <v>1.25</v>
      </c>
    </row>
    <row r="38" spans="1:9" ht="47.1" customHeight="1" x14ac:dyDescent="0.25">
      <c r="A38" s="270">
        <v>29</v>
      </c>
      <c r="B38" s="544"/>
      <c r="C38" s="532" t="s">
        <v>55</v>
      </c>
      <c r="D38" s="189" t="s">
        <v>56</v>
      </c>
      <c r="E38" s="588" t="s">
        <v>32</v>
      </c>
      <c r="F38" s="589" t="s">
        <v>44</v>
      </c>
      <c r="G38" s="590" t="s">
        <v>34</v>
      </c>
      <c r="H38" s="286">
        <f t="shared" si="1"/>
        <v>2.024</v>
      </c>
      <c r="I38" s="286">
        <v>1.84</v>
      </c>
    </row>
    <row r="39" spans="1:9" ht="47.1" customHeight="1" x14ac:dyDescent="0.25">
      <c r="A39" s="270">
        <v>30</v>
      </c>
      <c r="B39" s="544"/>
      <c r="C39" s="532"/>
      <c r="D39" s="189" t="s">
        <v>57</v>
      </c>
      <c r="E39" s="588"/>
      <c r="F39" s="589"/>
      <c r="G39" s="590"/>
      <c r="H39" s="286">
        <f t="shared" si="1"/>
        <v>2.508</v>
      </c>
      <c r="I39" s="286">
        <v>2.2799999999999998</v>
      </c>
    </row>
    <row r="40" spans="1:9" ht="47.1" customHeight="1" x14ac:dyDescent="0.25">
      <c r="A40" s="270">
        <v>31</v>
      </c>
      <c r="B40" s="544"/>
      <c r="C40" s="276" t="s">
        <v>58</v>
      </c>
      <c r="D40" s="290" t="s">
        <v>59</v>
      </c>
      <c r="E40" s="588" t="s">
        <v>32</v>
      </c>
      <c r="F40" s="589" t="s">
        <v>33</v>
      </c>
      <c r="G40" s="590" t="s">
        <v>34</v>
      </c>
      <c r="H40" s="286">
        <f t="shared" si="1"/>
        <v>2.706</v>
      </c>
      <c r="I40" s="286">
        <v>2.46</v>
      </c>
    </row>
    <row r="41" spans="1:9" ht="47.1" customHeight="1" x14ac:dyDescent="0.25">
      <c r="A41" s="270">
        <v>32</v>
      </c>
      <c r="B41" s="544"/>
      <c r="C41" s="276" t="s">
        <v>58</v>
      </c>
      <c r="D41" s="290" t="s">
        <v>60</v>
      </c>
      <c r="E41" s="588"/>
      <c r="F41" s="589"/>
      <c r="G41" s="590"/>
      <c r="H41" s="286">
        <f t="shared" si="1"/>
        <v>2.585</v>
      </c>
      <c r="I41" s="286">
        <v>2.35</v>
      </c>
    </row>
    <row r="42" spans="1:9" ht="47.1" customHeight="1" x14ac:dyDescent="0.25">
      <c r="A42" s="270">
        <v>33</v>
      </c>
      <c r="B42" s="30"/>
      <c r="C42" s="276" t="s">
        <v>61</v>
      </c>
      <c r="D42" s="290" t="s">
        <v>62</v>
      </c>
      <c r="E42" s="289" t="s">
        <v>32</v>
      </c>
      <c r="F42" s="287" t="s">
        <v>33</v>
      </c>
      <c r="G42" s="288" t="s">
        <v>34</v>
      </c>
      <c r="H42" s="286">
        <f t="shared" si="1"/>
        <v>2.706</v>
      </c>
      <c r="I42" s="286">
        <v>2.46</v>
      </c>
    </row>
    <row r="43" spans="1:9" ht="47.1" customHeight="1" x14ac:dyDescent="0.25">
      <c r="A43" s="270">
        <v>34</v>
      </c>
      <c r="B43" s="271"/>
      <c r="C43" s="276" t="s">
        <v>63</v>
      </c>
      <c r="D43" s="290" t="s">
        <v>64</v>
      </c>
      <c r="E43" s="289" t="s">
        <v>32</v>
      </c>
      <c r="F43" s="287" t="s">
        <v>44</v>
      </c>
      <c r="G43" s="288" t="s">
        <v>34</v>
      </c>
      <c r="H43" s="286">
        <f t="shared" si="1"/>
        <v>1.738</v>
      </c>
      <c r="I43" s="286">
        <v>1.58</v>
      </c>
    </row>
    <row r="44" spans="1:9" ht="47.1" customHeight="1" x14ac:dyDescent="0.25">
      <c r="A44" s="270">
        <v>35</v>
      </c>
      <c r="B44" s="271"/>
      <c r="C44" s="276" t="s">
        <v>65</v>
      </c>
      <c r="D44" s="290" t="s">
        <v>66</v>
      </c>
      <c r="E44" s="289" t="s">
        <v>67</v>
      </c>
      <c r="F44" s="287" t="s">
        <v>44</v>
      </c>
      <c r="G44" s="288" t="s">
        <v>34</v>
      </c>
      <c r="H44" s="286">
        <f t="shared" si="1"/>
        <v>1.155</v>
      </c>
      <c r="I44" s="286">
        <v>1.05</v>
      </c>
    </row>
    <row r="45" spans="1:9" ht="47.1" customHeight="1" x14ac:dyDescent="0.25">
      <c r="A45" s="270">
        <v>36</v>
      </c>
      <c r="B45" s="271"/>
      <c r="C45" s="276" t="s">
        <v>68</v>
      </c>
      <c r="D45" s="190" t="s">
        <v>69</v>
      </c>
      <c r="E45" s="289" t="s">
        <v>70</v>
      </c>
      <c r="F45" s="197" t="s">
        <v>71</v>
      </c>
      <c r="G45" s="288" t="s">
        <v>34</v>
      </c>
      <c r="H45" s="286">
        <f t="shared" si="1"/>
        <v>1.298</v>
      </c>
      <c r="I45" s="286">
        <v>1.18</v>
      </c>
    </row>
    <row r="46" spans="1:9" ht="47.1" customHeight="1" x14ac:dyDescent="0.25">
      <c r="A46" s="270">
        <v>37</v>
      </c>
      <c r="B46" s="271"/>
      <c r="C46" s="276" t="s">
        <v>72</v>
      </c>
      <c r="D46" s="290" t="s">
        <v>73</v>
      </c>
      <c r="E46" s="289" t="s">
        <v>32</v>
      </c>
      <c r="F46" s="287" t="s">
        <v>74</v>
      </c>
      <c r="G46" s="287" t="s">
        <v>34</v>
      </c>
      <c r="H46" s="286">
        <f t="shared" si="1"/>
        <v>1.738</v>
      </c>
      <c r="I46" s="286">
        <v>1.58</v>
      </c>
    </row>
    <row r="47" spans="1:9" ht="47.1" customHeight="1" x14ac:dyDescent="0.25">
      <c r="A47" s="270">
        <v>38</v>
      </c>
      <c r="B47" s="549"/>
      <c r="C47" s="276" t="s">
        <v>75</v>
      </c>
      <c r="D47" s="290" t="s">
        <v>76</v>
      </c>
      <c r="E47" s="588" t="s">
        <v>32</v>
      </c>
      <c r="F47" s="589" t="s">
        <v>78</v>
      </c>
      <c r="G47" s="589" t="s">
        <v>34</v>
      </c>
      <c r="H47" s="286">
        <f t="shared" si="1"/>
        <v>4.609</v>
      </c>
      <c r="I47" s="286">
        <v>4.1900000000000004</v>
      </c>
    </row>
    <row r="48" spans="1:9" ht="47.1" customHeight="1" x14ac:dyDescent="0.25">
      <c r="A48" s="270">
        <v>39</v>
      </c>
      <c r="B48" s="550"/>
      <c r="C48" s="276"/>
      <c r="D48" s="290" t="s">
        <v>79</v>
      </c>
      <c r="E48" s="588"/>
      <c r="F48" s="589"/>
      <c r="G48" s="589"/>
      <c r="H48" s="286">
        <f t="shared" si="1"/>
        <v>3.883</v>
      </c>
      <c r="I48" s="286">
        <v>3.53</v>
      </c>
    </row>
    <row r="49" spans="1:9" ht="47.1" customHeight="1" x14ac:dyDescent="0.25">
      <c r="A49" s="270">
        <v>40</v>
      </c>
      <c r="B49" s="271"/>
      <c r="C49" s="276" t="s">
        <v>80</v>
      </c>
      <c r="D49" s="290" t="s">
        <v>81</v>
      </c>
      <c r="E49" s="289" t="s">
        <v>77</v>
      </c>
      <c r="F49" s="287" t="s">
        <v>44</v>
      </c>
      <c r="G49" s="287" t="s">
        <v>34</v>
      </c>
      <c r="H49" s="286">
        <f t="shared" si="1"/>
        <v>1.155</v>
      </c>
      <c r="I49" s="286">
        <v>1.05</v>
      </c>
    </row>
    <row r="50" spans="1:9" ht="24.95" customHeight="1" x14ac:dyDescent="0.25">
      <c r="A50" s="570" t="s">
        <v>82</v>
      </c>
      <c r="B50" s="570"/>
      <c r="C50" s="570"/>
      <c r="D50" s="570"/>
      <c r="E50" s="570"/>
      <c r="F50" s="570"/>
      <c r="G50" s="570"/>
      <c r="H50" s="570"/>
      <c r="I50" s="570"/>
    </row>
    <row r="51" spans="1:9" ht="30" customHeight="1" x14ac:dyDescent="0.25">
      <c r="A51" s="272" t="s">
        <v>2</v>
      </c>
      <c r="B51" s="571" t="s">
        <v>3</v>
      </c>
      <c r="C51" s="571"/>
      <c r="D51" s="272" t="s">
        <v>4</v>
      </c>
      <c r="E51" s="272" t="s">
        <v>5</v>
      </c>
      <c r="F51" s="272" t="s">
        <v>6</v>
      </c>
      <c r="G51" s="153" t="s">
        <v>7</v>
      </c>
      <c r="H51" s="154" t="s">
        <v>360</v>
      </c>
      <c r="I51" s="154" t="s">
        <v>359</v>
      </c>
    </row>
    <row r="52" spans="1:9" ht="47.1" customHeight="1" x14ac:dyDescent="0.25">
      <c r="A52" s="270">
        <v>41</v>
      </c>
      <c r="B52" s="271"/>
      <c r="C52" s="276" t="s">
        <v>83</v>
      </c>
      <c r="D52" s="290" t="s">
        <v>84</v>
      </c>
      <c r="E52" s="289" t="s">
        <v>85</v>
      </c>
      <c r="F52" s="277" t="s">
        <v>34</v>
      </c>
      <c r="G52" s="277" t="s">
        <v>34</v>
      </c>
      <c r="H52" s="286">
        <f>I52*10%+I52</f>
        <v>3.399</v>
      </c>
      <c r="I52" s="286">
        <v>3.09</v>
      </c>
    </row>
    <row r="53" spans="1:9" ht="47.1" customHeight="1" x14ac:dyDescent="0.25">
      <c r="A53" s="270">
        <v>42</v>
      </c>
      <c r="B53" s="271"/>
      <c r="C53" s="276" t="s">
        <v>86</v>
      </c>
      <c r="D53" s="290" t="s">
        <v>87</v>
      </c>
      <c r="E53" s="289" t="s">
        <v>85</v>
      </c>
      <c r="F53" s="277" t="s">
        <v>88</v>
      </c>
      <c r="G53" s="277" t="s">
        <v>14</v>
      </c>
      <c r="H53" s="286">
        <f t="shared" ref="H53:H68" si="2">I53*10%+I53</f>
        <v>5.016</v>
      </c>
      <c r="I53" s="286">
        <v>4.5599999999999996</v>
      </c>
    </row>
    <row r="54" spans="1:9" ht="47.1" customHeight="1" x14ac:dyDescent="0.25">
      <c r="A54" s="270">
        <v>43</v>
      </c>
      <c r="B54" s="271"/>
      <c r="C54" s="276" t="s">
        <v>89</v>
      </c>
      <c r="D54" s="290" t="s">
        <v>90</v>
      </c>
      <c r="E54" s="289" t="s">
        <v>85</v>
      </c>
      <c r="F54" s="277" t="s">
        <v>88</v>
      </c>
      <c r="G54" s="277" t="s">
        <v>14</v>
      </c>
      <c r="H54" s="286">
        <f t="shared" si="2"/>
        <v>5.016</v>
      </c>
      <c r="I54" s="286">
        <v>4.5599999999999996</v>
      </c>
    </row>
    <row r="55" spans="1:9" ht="47.1" customHeight="1" x14ac:dyDescent="0.25">
      <c r="A55" s="270">
        <v>44</v>
      </c>
      <c r="B55" s="271"/>
      <c r="C55" s="276" t="s">
        <v>91</v>
      </c>
      <c r="D55" s="290" t="s">
        <v>92</v>
      </c>
      <c r="E55" s="289"/>
      <c r="F55" s="277" t="s">
        <v>93</v>
      </c>
      <c r="G55" s="277" t="s">
        <v>14</v>
      </c>
      <c r="H55" s="286">
        <f t="shared" si="2"/>
        <v>2.266</v>
      </c>
      <c r="I55" s="286">
        <v>2.06</v>
      </c>
    </row>
    <row r="56" spans="1:9" ht="47.1" customHeight="1" x14ac:dyDescent="0.25">
      <c r="A56" s="270">
        <v>45</v>
      </c>
      <c r="B56" s="271"/>
      <c r="C56" s="276" t="s">
        <v>94</v>
      </c>
      <c r="D56" s="290" t="s">
        <v>95</v>
      </c>
      <c r="E56" s="289" t="s">
        <v>96</v>
      </c>
      <c r="F56" s="277" t="s">
        <v>97</v>
      </c>
      <c r="G56" s="277" t="s">
        <v>14</v>
      </c>
      <c r="H56" s="286">
        <f t="shared" si="2"/>
        <v>1.2100000000000002</v>
      </c>
      <c r="I56" s="286">
        <v>1.1000000000000001</v>
      </c>
    </row>
    <row r="57" spans="1:9" ht="47.1" customHeight="1" x14ac:dyDescent="0.25">
      <c r="A57" s="270">
        <v>46</v>
      </c>
      <c r="B57" s="271"/>
      <c r="C57" s="276" t="s">
        <v>98</v>
      </c>
      <c r="D57" s="290" t="s">
        <v>99</v>
      </c>
      <c r="E57" s="289" t="s">
        <v>100</v>
      </c>
      <c r="F57" s="277" t="s">
        <v>97</v>
      </c>
      <c r="G57" s="277" t="s">
        <v>14</v>
      </c>
      <c r="H57" s="286">
        <f t="shared" si="2"/>
        <v>0.31899999999999995</v>
      </c>
      <c r="I57" s="286">
        <v>0.28999999999999998</v>
      </c>
    </row>
    <row r="58" spans="1:9" ht="50.1" customHeight="1" x14ac:dyDescent="0.25">
      <c r="A58" s="270">
        <v>47</v>
      </c>
      <c r="B58" s="271"/>
      <c r="C58" s="276" t="s">
        <v>101</v>
      </c>
      <c r="D58" s="290" t="s">
        <v>102</v>
      </c>
      <c r="E58" s="289" t="s">
        <v>103</v>
      </c>
      <c r="F58" s="277" t="s">
        <v>104</v>
      </c>
      <c r="G58" s="277" t="s">
        <v>14</v>
      </c>
      <c r="H58" s="286">
        <f t="shared" si="2"/>
        <v>0.19799999999999998</v>
      </c>
      <c r="I58" s="286">
        <v>0.18</v>
      </c>
    </row>
    <row r="59" spans="1:9" ht="50.1" customHeight="1" x14ac:dyDescent="0.25">
      <c r="A59" s="270">
        <v>48</v>
      </c>
      <c r="B59" s="271"/>
      <c r="C59" s="276" t="s">
        <v>105</v>
      </c>
      <c r="D59" s="290" t="s">
        <v>106</v>
      </c>
      <c r="E59" s="289" t="s">
        <v>103</v>
      </c>
      <c r="F59" s="277" t="s">
        <v>104</v>
      </c>
      <c r="G59" s="277" t="s">
        <v>14</v>
      </c>
      <c r="H59" s="286">
        <f t="shared" si="2"/>
        <v>0.19799999999999998</v>
      </c>
      <c r="I59" s="286">
        <v>0.18</v>
      </c>
    </row>
    <row r="60" spans="1:9" ht="50.1" customHeight="1" x14ac:dyDescent="0.25">
      <c r="A60" s="270">
        <v>49</v>
      </c>
      <c r="B60" s="271"/>
      <c r="C60" s="276" t="s">
        <v>107</v>
      </c>
      <c r="D60" s="290" t="s">
        <v>108</v>
      </c>
      <c r="E60" s="289" t="s">
        <v>103</v>
      </c>
      <c r="F60" s="277" t="s">
        <v>104</v>
      </c>
      <c r="G60" s="277" t="s">
        <v>14</v>
      </c>
      <c r="H60" s="286">
        <f t="shared" si="2"/>
        <v>0.19799999999999998</v>
      </c>
      <c r="I60" s="286">
        <v>0.18</v>
      </c>
    </row>
    <row r="61" spans="1:9" ht="50.1" customHeight="1" x14ac:dyDescent="0.25">
      <c r="A61" s="270">
        <v>50</v>
      </c>
      <c r="B61" s="271"/>
      <c r="C61" s="276" t="s">
        <v>109</v>
      </c>
      <c r="D61" s="290" t="s">
        <v>110</v>
      </c>
      <c r="E61" s="289" t="s">
        <v>103</v>
      </c>
      <c r="F61" s="277" t="s">
        <v>104</v>
      </c>
      <c r="G61" s="277" t="s">
        <v>14</v>
      </c>
      <c r="H61" s="286">
        <f t="shared" si="2"/>
        <v>0.19799999999999998</v>
      </c>
      <c r="I61" s="286">
        <v>0.18</v>
      </c>
    </row>
    <row r="62" spans="1:9" ht="50.1" customHeight="1" x14ac:dyDescent="0.25">
      <c r="A62" s="270">
        <v>51</v>
      </c>
      <c r="B62" s="271"/>
      <c r="C62" s="276" t="s">
        <v>111</v>
      </c>
      <c r="D62" s="190" t="s">
        <v>112</v>
      </c>
      <c r="E62" s="289" t="s">
        <v>113</v>
      </c>
      <c r="F62" s="277" t="s">
        <v>114</v>
      </c>
      <c r="G62" s="277" t="s">
        <v>14</v>
      </c>
      <c r="H62" s="286">
        <f t="shared" si="2"/>
        <v>0.31899999999999995</v>
      </c>
      <c r="I62" s="286">
        <v>0.28999999999999998</v>
      </c>
    </row>
    <row r="63" spans="1:9" ht="50.1" customHeight="1" x14ac:dyDescent="0.25">
      <c r="A63" s="270">
        <v>52</v>
      </c>
      <c r="B63" s="271"/>
      <c r="C63" s="276" t="s">
        <v>115</v>
      </c>
      <c r="D63" s="290" t="s">
        <v>116</v>
      </c>
      <c r="E63" s="289" t="s">
        <v>113</v>
      </c>
      <c r="F63" s="277" t="s">
        <v>114</v>
      </c>
      <c r="G63" s="277" t="s">
        <v>14</v>
      </c>
      <c r="H63" s="286">
        <f t="shared" si="2"/>
        <v>0.34099999999999997</v>
      </c>
      <c r="I63" s="286">
        <v>0.31</v>
      </c>
    </row>
    <row r="64" spans="1:9" ht="50.1" customHeight="1" x14ac:dyDescent="0.25">
      <c r="A64" s="270">
        <v>53</v>
      </c>
      <c r="B64" s="271"/>
      <c r="C64" s="276" t="s">
        <v>117</v>
      </c>
      <c r="D64" s="290" t="s">
        <v>118</v>
      </c>
      <c r="E64" s="289" t="s">
        <v>113</v>
      </c>
      <c r="F64" s="277" t="s">
        <v>119</v>
      </c>
      <c r="G64" s="277" t="s">
        <v>14</v>
      </c>
      <c r="H64" s="286">
        <f t="shared" si="2"/>
        <v>0.69300000000000006</v>
      </c>
      <c r="I64" s="286">
        <v>0.63</v>
      </c>
    </row>
    <row r="65" spans="1:9" ht="50.1" customHeight="1" x14ac:dyDescent="0.25">
      <c r="A65" s="270">
        <v>54</v>
      </c>
      <c r="B65" s="271"/>
      <c r="C65" s="276" t="s">
        <v>120</v>
      </c>
      <c r="D65" s="290" t="s">
        <v>121</v>
      </c>
      <c r="E65" s="289" t="s">
        <v>122</v>
      </c>
      <c r="F65" s="277" t="s">
        <v>44</v>
      </c>
      <c r="G65" s="277" t="s">
        <v>34</v>
      </c>
      <c r="H65" s="286">
        <f t="shared" si="2"/>
        <v>1.738</v>
      </c>
      <c r="I65" s="286">
        <v>1.58</v>
      </c>
    </row>
    <row r="66" spans="1:9" ht="50.1" customHeight="1" x14ac:dyDescent="0.25">
      <c r="A66" s="270">
        <v>55</v>
      </c>
      <c r="B66" s="271"/>
      <c r="C66" s="276" t="s">
        <v>123</v>
      </c>
      <c r="D66" s="290" t="s">
        <v>124</v>
      </c>
      <c r="E66" s="289" t="s">
        <v>122</v>
      </c>
      <c r="F66" s="277" t="s">
        <v>44</v>
      </c>
      <c r="G66" s="277" t="s">
        <v>34</v>
      </c>
      <c r="H66" s="286">
        <f t="shared" si="2"/>
        <v>1.639</v>
      </c>
      <c r="I66" s="286">
        <v>1.49</v>
      </c>
    </row>
    <row r="67" spans="1:9" ht="50.1" customHeight="1" x14ac:dyDescent="0.25">
      <c r="A67" s="270">
        <v>56</v>
      </c>
      <c r="B67" s="544"/>
      <c r="C67" s="532"/>
      <c r="D67" s="290" t="s">
        <v>125</v>
      </c>
      <c r="E67" s="289" t="s">
        <v>32</v>
      </c>
      <c r="F67" s="542"/>
      <c r="G67" s="542" t="s">
        <v>14</v>
      </c>
      <c r="H67" s="286">
        <f t="shared" si="2"/>
        <v>1.617</v>
      </c>
      <c r="I67" s="286">
        <v>1.47</v>
      </c>
    </row>
    <row r="68" spans="1:9" ht="50.1" customHeight="1" x14ac:dyDescent="0.25">
      <c r="A68" s="270">
        <v>57</v>
      </c>
      <c r="B68" s="544"/>
      <c r="C68" s="532"/>
      <c r="D68" s="290" t="s">
        <v>126</v>
      </c>
      <c r="E68" s="289" t="s">
        <v>32</v>
      </c>
      <c r="F68" s="542"/>
      <c r="G68" s="542"/>
      <c r="H68" s="286">
        <f t="shared" si="2"/>
        <v>1.738</v>
      </c>
      <c r="I68" s="286">
        <v>1.58</v>
      </c>
    </row>
    <row r="69" spans="1:9" ht="24.95" customHeight="1" x14ac:dyDescent="0.25">
      <c r="A69" s="570" t="s">
        <v>127</v>
      </c>
      <c r="B69" s="570"/>
      <c r="C69" s="570"/>
      <c r="D69" s="570"/>
      <c r="E69" s="570"/>
      <c r="F69" s="570"/>
      <c r="G69" s="570"/>
      <c r="H69" s="570"/>
      <c r="I69" s="570"/>
    </row>
    <row r="70" spans="1:9" ht="30" customHeight="1" x14ac:dyDescent="0.25">
      <c r="A70" s="272" t="s">
        <v>2</v>
      </c>
      <c r="B70" s="571" t="s">
        <v>3</v>
      </c>
      <c r="C70" s="571"/>
      <c r="D70" s="272" t="s">
        <v>4</v>
      </c>
      <c r="E70" s="272" t="s">
        <v>5</v>
      </c>
      <c r="F70" s="272" t="s">
        <v>6</v>
      </c>
      <c r="G70" s="153" t="s">
        <v>7</v>
      </c>
      <c r="H70" s="154" t="s">
        <v>360</v>
      </c>
      <c r="I70" s="154" t="s">
        <v>359</v>
      </c>
    </row>
    <row r="71" spans="1:9" ht="50.1" customHeight="1" x14ac:dyDescent="0.25">
      <c r="A71" s="536">
        <v>58</v>
      </c>
      <c r="B71" s="271"/>
      <c r="C71" s="276" t="s">
        <v>128</v>
      </c>
      <c r="D71" s="190" t="s">
        <v>129</v>
      </c>
      <c r="E71" s="37" t="s">
        <v>32</v>
      </c>
      <c r="F71" s="38" t="s">
        <v>130</v>
      </c>
      <c r="G71" s="285" t="s">
        <v>34</v>
      </c>
      <c r="H71" s="286">
        <f>I71*10%+I71</f>
        <v>2.508</v>
      </c>
      <c r="I71" s="286">
        <v>2.2799999999999998</v>
      </c>
    </row>
    <row r="72" spans="1:9" ht="50.1" customHeight="1" x14ac:dyDescent="0.25">
      <c r="A72" s="536"/>
      <c r="B72" s="271"/>
      <c r="C72" s="276" t="s">
        <v>128</v>
      </c>
      <c r="D72" s="190" t="s">
        <v>131</v>
      </c>
      <c r="E72" s="37" t="s">
        <v>132</v>
      </c>
      <c r="F72" s="38" t="s">
        <v>130</v>
      </c>
      <c r="G72" s="285" t="s">
        <v>34</v>
      </c>
      <c r="H72" s="286">
        <f t="shared" ref="H72:H88" si="3">I72*10%+I72</f>
        <v>2.585</v>
      </c>
      <c r="I72" s="286">
        <v>2.35</v>
      </c>
    </row>
    <row r="73" spans="1:9" ht="50.1" customHeight="1" x14ac:dyDescent="0.25">
      <c r="A73" s="270">
        <v>59</v>
      </c>
      <c r="B73" s="271"/>
      <c r="C73" s="276" t="s">
        <v>133</v>
      </c>
      <c r="D73" s="190" t="s">
        <v>134</v>
      </c>
      <c r="E73" s="37" t="s">
        <v>103</v>
      </c>
      <c r="F73" s="38" t="s">
        <v>135</v>
      </c>
      <c r="G73" s="38" t="s">
        <v>14</v>
      </c>
      <c r="H73" s="286">
        <f t="shared" si="3"/>
        <v>0.40699999999999997</v>
      </c>
      <c r="I73" s="286">
        <v>0.37</v>
      </c>
    </row>
    <row r="74" spans="1:9" ht="50.1" customHeight="1" x14ac:dyDescent="0.25">
      <c r="A74" s="536">
        <v>60</v>
      </c>
      <c r="B74" s="271"/>
      <c r="C74" s="276" t="s">
        <v>133</v>
      </c>
      <c r="D74" s="190" t="s">
        <v>136</v>
      </c>
      <c r="E74" s="37" t="s">
        <v>103</v>
      </c>
      <c r="F74" s="38" t="s">
        <v>135</v>
      </c>
      <c r="G74" s="38" t="s">
        <v>14</v>
      </c>
      <c r="H74" s="286">
        <f t="shared" si="3"/>
        <v>0.40699999999999997</v>
      </c>
      <c r="I74" s="286">
        <v>0.37</v>
      </c>
    </row>
    <row r="75" spans="1:9" ht="50.1" customHeight="1" x14ac:dyDescent="0.25">
      <c r="A75" s="536"/>
      <c r="B75" s="271"/>
      <c r="C75" s="276" t="s">
        <v>137</v>
      </c>
      <c r="D75" s="198" t="s">
        <v>138</v>
      </c>
      <c r="E75" s="37" t="s">
        <v>139</v>
      </c>
      <c r="F75" s="38" t="s">
        <v>140</v>
      </c>
      <c r="G75" s="38" t="s">
        <v>14</v>
      </c>
      <c r="H75" s="286">
        <f t="shared" si="3"/>
        <v>1.2100000000000002</v>
      </c>
      <c r="I75" s="286">
        <v>1.1000000000000001</v>
      </c>
    </row>
    <row r="76" spans="1:9" ht="50.1" customHeight="1" x14ac:dyDescent="0.25">
      <c r="A76" s="270">
        <v>61</v>
      </c>
      <c r="B76" s="271"/>
      <c r="C76" s="276" t="s">
        <v>141</v>
      </c>
      <c r="D76" s="290" t="s">
        <v>142</v>
      </c>
      <c r="E76" s="37" t="s">
        <v>32</v>
      </c>
      <c r="F76" s="38" t="s">
        <v>143</v>
      </c>
      <c r="G76" s="38" t="s">
        <v>14</v>
      </c>
      <c r="H76" s="286">
        <f t="shared" si="3"/>
        <v>1.573</v>
      </c>
      <c r="I76" s="286">
        <v>1.43</v>
      </c>
    </row>
    <row r="77" spans="1:9" ht="50.1" customHeight="1" x14ac:dyDescent="0.25">
      <c r="A77" s="270">
        <v>62</v>
      </c>
      <c r="B77" s="271"/>
      <c r="C77" s="276" t="s">
        <v>144</v>
      </c>
      <c r="D77" s="290" t="s">
        <v>145</v>
      </c>
      <c r="E77" s="37" t="s">
        <v>32</v>
      </c>
      <c r="F77" s="38" t="s">
        <v>143</v>
      </c>
      <c r="G77" s="38" t="s">
        <v>14</v>
      </c>
      <c r="H77" s="286">
        <f t="shared" si="3"/>
        <v>1.573</v>
      </c>
      <c r="I77" s="286">
        <v>1.43</v>
      </c>
    </row>
    <row r="78" spans="1:9" ht="50.1" customHeight="1" x14ac:dyDescent="0.25">
      <c r="A78" s="536">
        <v>63</v>
      </c>
      <c r="B78" s="271"/>
      <c r="C78" s="276" t="s">
        <v>141</v>
      </c>
      <c r="D78" s="290" t="s">
        <v>146</v>
      </c>
      <c r="E78" s="37" t="s">
        <v>32</v>
      </c>
      <c r="F78" s="38" t="s">
        <v>143</v>
      </c>
      <c r="G78" s="38" t="s">
        <v>14</v>
      </c>
      <c r="H78" s="286">
        <f t="shared" si="3"/>
        <v>1.5399999999999998</v>
      </c>
      <c r="I78" s="286">
        <v>1.4</v>
      </c>
    </row>
    <row r="79" spans="1:9" ht="50.1" customHeight="1" x14ac:dyDescent="0.25">
      <c r="A79" s="536"/>
      <c r="B79" s="271"/>
      <c r="C79" s="276" t="s">
        <v>144</v>
      </c>
      <c r="D79" s="290" t="s">
        <v>147</v>
      </c>
      <c r="E79" s="37" t="s">
        <v>32</v>
      </c>
      <c r="F79" s="38" t="s">
        <v>143</v>
      </c>
      <c r="G79" s="38" t="s">
        <v>14</v>
      </c>
      <c r="H79" s="286">
        <f t="shared" si="3"/>
        <v>1.5399999999999998</v>
      </c>
      <c r="I79" s="286">
        <v>1.4</v>
      </c>
    </row>
    <row r="80" spans="1:9" ht="50.1" customHeight="1" x14ac:dyDescent="0.25">
      <c r="A80" s="536">
        <v>64</v>
      </c>
      <c r="B80" s="271"/>
      <c r="C80" s="276" t="s">
        <v>148</v>
      </c>
      <c r="D80" s="290" t="s">
        <v>149</v>
      </c>
      <c r="E80" s="37" t="s">
        <v>32</v>
      </c>
      <c r="F80" s="38" t="s">
        <v>143</v>
      </c>
      <c r="G80" s="38" t="s">
        <v>14</v>
      </c>
      <c r="H80" s="286">
        <f t="shared" si="3"/>
        <v>1.573</v>
      </c>
      <c r="I80" s="286">
        <v>1.43</v>
      </c>
    </row>
    <row r="81" spans="1:9" ht="50.1" customHeight="1" x14ac:dyDescent="0.25">
      <c r="A81" s="536"/>
      <c r="B81" s="271"/>
      <c r="C81" s="276" t="s">
        <v>150</v>
      </c>
      <c r="D81" s="290" t="s">
        <v>151</v>
      </c>
      <c r="E81" s="37" t="s">
        <v>32</v>
      </c>
      <c r="F81" s="38" t="s">
        <v>152</v>
      </c>
      <c r="G81" s="38" t="s">
        <v>14</v>
      </c>
      <c r="H81" s="286">
        <f t="shared" si="3"/>
        <v>3.476</v>
      </c>
      <c r="I81" s="286">
        <v>3.16</v>
      </c>
    </row>
    <row r="82" spans="1:9" ht="50.1" customHeight="1" x14ac:dyDescent="0.25">
      <c r="A82" s="536">
        <v>65</v>
      </c>
      <c r="B82" s="271"/>
      <c r="C82" s="276" t="s">
        <v>153</v>
      </c>
      <c r="D82" s="190" t="s">
        <v>154</v>
      </c>
      <c r="E82" s="37" t="s">
        <v>32</v>
      </c>
      <c r="F82" s="38" t="s">
        <v>143</v>
      </c>
      <c r="G82" s="38" t="s">
        <v>14</v>
      </c>
      <c r="H82" s="286">
        <f t="shared" si="3"/>
        <v>1.573</v>
      </c>
      <c r="I82" s="286">
        <v>1.43</v>
      </c>
    </row>
    <row r="83" spans="1:9" ht="50.1" customHeight="1" x14ac:dyDescent="0.25">
      <c r="A83" s="536"/>
      <c r="B83" s="271"/>
      <c r="C83" s="276" t="s">
        <v>155</v>
      </c>
      <c r="D83" s="290" t="s">
        <v>156</v>
      </c>
      <c r="E83" s="37" t="s">
        <v>32</v>
      </c>
      <c r="F83" s="40" t="s">
        <v>130</v>
      </c>
      <c r="G83" s="285" t="s">
        <v>34</v>
      </c>
      <c r="H83" s="286">
        <f t="shared" si="3"/>
        <v>2.3209999999999997</v>
      </c>
      <c r="I83" s="286">
        <v>2.11</v>
      </c>
    </row>
    <row r="84" spans="1:9" ht="50.1" customHeight="1" x14ac:dyDescent="0.25">
      <c r="A84" s="536">
        <v>66</v>
      </c>
      <c r="B84" s="271"/>
      <c r="C84" s="276" t="s">
        <v>157</v>
      </c>
      <c r="D84" s="290" t="s">
        <v>158</v>
      </c>
      <c r="E84" s="37" t="s">
        <v>32</v>
      </c>
      <c r="F84" s="40" t="s">
        <v>143</v>
      </c>
      <c r="G84" s="40" t="s">
        <v>14</v>
      </c>
      <c r="H84" s="286">
        <f t="shared" si="3"/>
        <v>1.4740000000000002</v>
      </c>
      <c r="I84" s="286">
        <v>1.34</v>
      </c>
    </row>
    <row r="85" spans="1:9" ht="50.1" customHeight="1" x14ac:dyDescent="0.25">
      <c r="A85" s="536"/>
      <c r="B85" s="271"/>
      <c r="C85" s="276" t="s">
        <v>159</v>
      </c>
      <c r="D85" s="190" t="s">
        <v>160</v>
      </c>
      <c r="E85" s="41" t="s">
        <v>103</v>
      </c>
      <c r="F85" s="40" t="s">
        <v>135</v>
      </c>
      <c r="G85" s="40" t="s">
        <v>14</v>
      </c>
      <c r="H85" s="286">
        <f t="shared" si="3"/>
        <v>0.40699999999999997</v>
      </c>
      <c r="I85" s="286">
        <v>0.37</v>
      </c>
    </row>
    <row r="86" spans="1:9" ht="50.1" customHeight="1" x14ac:dyDescent="0.25">
      <c r="A86" s="536">
        <v>67</v>
      </c>
      <c r="B86" s="271"/>
      <c r="C86" s="276" t="s">
        <v>161</v>
      </c>
      <c r="D86" s="190" t="s">
        <v>162</v>
      </c>
      <c r="E86" s="41" t="s">
        <v>32</v>
      </c>
      <c r="F86" s="40" t="s">
        <v>163</v>
      </c>
      <c r="G86" s="40" t="s">
        <v>14</v>
      </c>
      <c r="H86" s="286">
        <f t="shared" si="3"/>
        <v>5.665</v>
      </c>
      <c r="I86" s="286">
        <v>5.15</v>
      </c>
    </row>
    <row r="87" spans="1:9" ht="50.1" customHeight="1" x14ac:dyDescent="0.25">
      <c r="A87" s="536"/>
      <c r="B87" s="271"/>
      <c r="C87" s="276" t="s">
        <v>164</v>
      </c>
      <c r="D87" s="190" t="s">
        <v>165</v>
      </c>
      <c r="E87" s="41" t="s">
        <v>32</v>
      </c>
      <c r="F87" s="40" t="s">
        <v>163</v>
      </c>
      <c r="G87" s="40" t="s">
        <v>14</v>
      </c>
      <c r="H87" s="286">
        <f t="shared" si="3"/>
        <v>5.258</v>
      </c>
      <c r="I87" s="286">
        <v>4.78</v>
      </c>
    </row>
    <row r="88" spans="1:9" ht="50.1" customHeight="1" x14ac:dyDescent="0.25">
      <c r="A88" s="270">
        <v>68</v>
      </c>
      <c r="B88" s="271"/>
      <c r="C88" s="276"/>
      <c r="D88" s="190" t="s">
        <v>166</v>
      </c>
      <c r="E88" s="41"/>
      <c r="F88" s="40"/>
      <c r="G88" s="40" t="s">
        <v>14</v>
      </c>
      <c r="H88" s="286">
        <f t="shared" si="3"/>
        <v>5.258</v>
      </c>
      <c r="I88" s="286">
        <v>4.78</v>
      </c>
    </row>
    <row r="89" spans="1:9" ht="24.95" customHeight="1" x14ac:dyDescent="0.25">
      <c r="A89" s="570" t="s">
        <v>167</v>
      </c>
      <c r="B89" s="570"/>
      <c r="C89" s="570"/>
      <c r="D89" s="570"/>
      <c r="E89" s="570"/>
      <c r="F89" s="570"/>
      <c r="G89" s="570"/>
      <c r="H89" s="570"/>
      <c r="I89" s="570"/>
    </row>
    <row r="90" spans="1:9" ht="30" customHeight="1" x14ac:dyDescent="0.25">
      <c r="A90" s="272" t="s">
        <v>2</v>
      </c>
      <c r="B90" s="571" t="s">
        <v>3</v>
      </c>
      <c r="C90" s="571"/>
      <c r="D90" s="272" t="s">
        <v>4</v>
      </c>
      <c r="E90" s="272" t="s">
        <v>5</v>
      </c>
      <c r="F90" s="272" t="s">
        <v>6</v>
      </c>
      <c r="G90" s="153" t="s">
        <v>7</v>
      </c>
      <c r="H90" s="154" t="s">
        <v>360</v>
      </c>
      <c r="I90" s="154" t="s">
        <v>359</v>
      </c>
    </row>
    <row r="91" spans="1:9" ht="50.1" customHeight="1" x14ac:dyDescent="0.25">
      <c r="A91" s="536">
        <v>69</v>
      </c>
      <c r="B91" s="544"/>
      <c r="C91" s="532" t="s">
        <v>168</v>
      </c>
      <c r="D91" s="587" t="s">
        <v>169</v>
      </c>
      <c r="E91" s="289" t="s">
        <v>85</v>
      </c>
      <c r="F91" s="542" t="s">
        <v>170</v>
      </c>
      <c r="G91" s="542" t="s">
        <v>34</v>
      </c>
      <c r="H91" s="286">
        <f>I91*10%+I91</f>
        <v>3.399</v>
      </c>
      <c r="I91" s="286">
        <v>3.09</v>
      </c>
    </row>
    <row r="92" spans="1:9" ht="50.1" customHeight="1" x14ac:dyDescent="0.25">
      <c r="A92" s="536"/>
      <c r="B92" s="544"/>
      <c r="C92" s="532"/>
      <c r="D92" s="587"/>
      <c r="E92" s="289" t="s">
        <v>100</v>
      </c>
      <c r="F92" s="542"/>
      <c r="G92" s="542"/>
      <c r="H92" s="286">
        <f t="shared" ref="H92:H110" si="4">I92*10%+I92</f>
        <v>2.673</v>
      </c>
      <c r="I92" s="286">
        <v>2.4300000000000002</v>
      </c>
    </row>
    <row r="93" spans="1:9" ht="50.1" customHeight="1" x14ac:dyDescent="0.25">
      <c r="A93" s="270">
        <v>70</v>
      </c>
      <c r="B93" s="271"/>
      <c r="C93" s="276" t="s">
        <v>171</v>
      </c>
      <c r="D93" s="290" t="s">
        <v>172</v>
      </c>
      <c r="E93" s="289" t="s">
        <v>70</v>
      </c>
      <c r="F93" s="277" t="s">
        <v>93</v>
      </c>
      <c r="G93" s="277" t="s">
        <v>14</v>
      </c>
      <c r="H93" s="286">
        <f t="shared" si="4"/>
        <v>2.266</v>
      </c>
      <c r="I93" s="286">
        <v>2.06</v>
      </c>
    </row>
    <row r="94" spans="1:9" ht="50.1" customHeight="1" x14ac:dyDescent="0.25">
      <c r="A94" s="270">
        <v>71</v>
      </c>
      <c r="B94" s="271"/>
      <c r="C94" s="276" t="s">
        <v>173</v>
      </c>
      <c r="D94" s="290" t="s">
        <v>174</v>
      </c>
      <c r="E94" s="289" t="s">
        <v>100</v>
      </c>
      <c r="F94" s="277" t="s">
        <v>175</v>
      </c>
      <c r="G94" s="277" t="s">
        <v>14</v>
      </c>
      <c r="H94" s="286">
        <f t="shared" si="4"/>
        <v>3.399</v>
      </c>
      <c r="I94" s="286">
        <v>3.09</v>
      </c>
    </row>
    <row r="95" spans="1:9" ht="50.1" customHeight="1" x14ac:dyDescent="0.25">
      <c r="A95" s="270">
        <v>72</v>
      </c>
      <c r="B95" s="271"/>
      <c r="C95" s="276" t="s">
        <v>176</v>
      </c>
      <c r="D95" s="290" t="s">
        <v>177</v>
      </c>
      <c r="E95" s="289" t="s">
        <v>100</v>
      </c>
      <c r="F95" s="277" t="s">
        <v>175</v>
      </c>
      <c r="G95" s="277" t="s">
        <v>14</v>
      </c>
      <c r="H95" s="286">
        <f t="shared" si="4"/>
        <v>3.399</v>
      </c>
      <c r="I95" s="286">
        <v>3.09</v>
      </c>
    </row>
    <row r="96" spans="1:9" ht="50.1" customHeight="1" x14ac:dyDescent="0.25">
      <c r="A96" s="270">
        <v>73</v>
      </c>
      <c r="B96" s="271"/>
      <c r="C96" s="276" t="s">
        <v>178</v>
      </c>
      <c r="D96" s="190" t="s">
        <v>179</v>
      </c>
      <c r="E96" s="289"/>
      <c r="F96" s="277" t="s">
        <v>97</v>
      </c>
      <c r="G96" s="277" t="s">
        <v>14</v>
      </c>
      <c r="H96" s="286">
        <f t="shared" si="4"/>
        <v>0.31899999999999995</v>
      </c>
      <c r="I96" s="286">
        <v>0.28999999999999998</v>
      </c>
    </row>
    <row r="97" spans="1:9" ht="50.1" customHeight="1" x14ac:dyDescent="0.25">
      <c r="A97" s="270">
        <v>74</v>
      </c>
      <c r="B97" s="271"/>
      <c r="C97" s="276" t="s">
        <v>180</v>
      </c>
      <c r="D97" s="290" t="s">
        <v>181</v>
      </c>
      <c r="E97" s="289" t="s">
        <v>113</v>
      </c>
      <c r="F97" s="277" t="s">
        <v>114</v>
      </c>
      <c r="G97" s="277" t="s">
        <v>14</v>
      </c>
      <c r="H97" s="286">
        <f t="shared" si="4"/>
        <v>0.34099999999999997</v>
      </c>
      <c r="I97" s="286">
        <v>0.31</v>
      </c>
    </row>
    <row r="98" spans="1:9" ht="50.1" customHeight="1" x14ac:dyDescent="0.25">
      <c r="A98" s="270">
        <v>75</v>
      </c>
      <c r="B98" s="271"/>
      <c r="C98" s="276" t="s">
        <v>182</v>
      </c>
      <c r="D98" s="290" t="s">
        <v>183</v>
      </c>
      <c r="E98" s="289" t="s">
        <v>113</v>
      </c>
      <c r="F98" s="277" t="s">
        <v>114</v>
      </c>
      <c r="G98" s="277" t="s">
        <v>14</v>
      </c>
      <c r="H98" s="286">
        <f t="shared" si="4"/>
        <v>0.31899999999999995</v>
      </c>
      <c r="I98" s="286">
        <v>0.28999999999999998</v>
      </c>
    </row>
    <row r="99" spans="1:9" ht="50.1" customHeight="1" x14ac:dyDescent="0.25">
      <c r="A99" s="270">
        <v>76</v>
      </c>
      <c r="B99" s="271"/>
      <c r="C99" s="276" t="s">
        <v>184</v>
      </c>
      <c r="D99" s="290" t="s">
        <v>185</v>
      </c>
      <c r="E99" s="289" t="s">
        <v>113</v>
      </c>
      <c r="F99" s="277" t="s">
        <v>114</v>
      </c>
      <c r="G99" s="277" t="s">
        <v>14</v>
      </c>
      <c r="H99" s="286">
        <f t="shared" si="4"/>
        <v>0.30800000000000005</v>
      </c>
      <c r="I99" s="286">
        <v>0.28000000000000003</v>
      </c>
    </row>
    <row r="100" spans="1:9" ht="50.1" customHeight="1" x14ac:dyDescent="0.25">
      <c r="A100" s="270">
        <v>77</v>
      </c>
      <c r="B100" s="271"/>
      <c r="C100" s="276" t="s">
        <v>186</v>
      </c>
      <c r="D100" s="290" t="s">
        <v>187</v>
      </c>
      <c r="E100" s="289" t="s">
        <v>100</v>
      </c>
      <c r="F100" s="277" t="s">
        <v>170</v>
      </c>
      <c r="G100" s="277" t="s">
        <v>34</v>
      </c>
      <c r="H100" s="286">
        <f t="shared" si="4"/>
        <v>2.508</v>
      </c>
      <c r="I100" s="286">
        <v>2.2799999999999998</v>
      </c>
    </row>
    <row r="101" spans="1:9" ht="50.1" customHeight="1" x14ac:dyDescent="0.25">
      <c r="A101" s="270">
        <v>78</v>
      </c>
      <c r="B101" s="271"/>
      <c r="C101" s="276"/>
      <c r="D101" s="290" t="s">
        <v>188</v>
      </c>
      <c r="E101" s="289" t="s">
        <v>113</v>
      </c>
      <c r="F101" s="277" t="s">
        <v>114</v>
      </c>
      <c r="G101" s="277" t="s">
        <v>14</v>
      </c>
      <c r="H101" s="286">
        <f t="shared" si="4"/>
        <v>0.29700000000000004</v>
      </c>
      <c r="I101" s="286">
        <v>0.27</v>
      </c>
    </row>
    <row r="102" spans="1:9" ht="50.1" customHeight="1" x14ac:dyDescent="0.25">
      <c r="A102" s="270">
        <v>79</v>
      </c>
      <c r="B102" s="271"/>
      <c r="C102" s="532" t="s">
        <v>189</v>
      </c>
      <c r="D102" s="587" t="s">
        <v>190</v>
      </c>
      <c r="E102" s="289" t="s">
        <v>191</v>
      </c>
      <c r="F102" s="277" t="s">
        <v>170</v>
      </c>
      <c r="G102" s="277" t="s">
        <v>34</v>
      </c>
      <c r="H102" s="286">
        <f t="shared" si="4"/>
        <v>2.508</v>
      </c>
      <c r="I102" s="286">
        <v>2.2799999999999998</v>
      </c>
    </row>
    <row r="103" spans="1:9" ht="50.1" customHeight="1" x14ac:dyDescent="0.25">
      <c r="A103" s="270">
        <v>80</v>
      </c>
      <c r="B103" s="271"/>
      <c r="C103" s="532"/>
      <c r="D103" s="587"/>
      <c r="E103" s="289" t="s">
        <v>85</v>
      </c>
      <c r="F103" s="277" t="s">
        <v>170</v>
      </c>
      <c r="G103" s="277" t="s">
        <v>34</v>
      </c>
      <c r="H103" s="286">
        <f t="shared" si="4"/>
        <v>3.069</v>
      </c>
      <c r="I103" s="286">
        <v>2.79</v>
      </c>
    </row>
    <row r="104" spans="1:9" ht="50.1" customHeight="1" x14ac:dyDescent="0.25">
      <c r="A104" s="270">
        <v>81</v>
      </c>
      <c r="B104" s="271"/>
      <c r="C104" s="276" t="s">
        <v>192</v>
      </c>
      <c r="D104" s="190" t="s">
        <v>193</v>
      </c>
      <c r="E104" s="289" t="s">
        <v>194</v>
      </c>
      <c r="F104" s="277" t="s">
        <v>97</v>
      </c>
      <c r="G104" s="277" t="s">
        <v>14</v>
      </c>
      <c r="H104" s="286">
        <f t="shared" si="4"/>
        <v>0.30800000000000005</v>
      </c>
      <c r="I104" s="286">
        <v>0.28000000000000003</v>
      </c>
    </row>
    <row r="105" spans="1:9" ht="50.1" customHeight="1" x14ac:dyDescent="0.25">
      <c r="A105" s="270">
        <v>82</v>
      </c>
      <c r="B105" s="271"/>
      <c r="C105" s="276" t="s">
        <v>195</v>
      </c>
      <c r="D105" s="290" t="s">
        <v>196</v>
      </c>
      <c r="E105" s="289" t="s">
        <v>70</v>
      </c>
      <c r="F105" s="277" t="s">
        <v>93</v>
      </c>
      <c r="G105" s="277" t="s">
        <v>14</v>
      </c>
      <c r="H105" s="286">
        <f t="shared" si="4"/>
        <v>2.1890000000000001</v>
      </c>
      <c r="I105" s="286">
        <v>1.99</v>
      </c>
    </row>
    <row r="106" spans="1:9" ht="50.1" customHeight="1" x14ac:dyDescent="0.25">
      <c r="A106" s="270">
        <v>83</v>
      </c>
      <c r="B106" s="271"/>
      <c r="C106" s="276" t="s">
        <v>197</v>
      </c>
      <c r="D106" s="290" t="s">
        <v>198</v>
      </c>
      <c r="E106" s="289" t="s">
        <v>191</v>
      </c>
      <c r="F106" s="277" t="s">
        <v>163</v>
      </c>
      <c r="G106" s="277" t="s">
        <v>14</v>
      </c>
      <c r="H106" s="286">
        <f t="shared" si="4"/>
        <v>3.157</v>
      </c>
      <c r="I106" s="286">
        <v>2.87</v>
      </c>
    </row>
    <row r="107" spans="1:9" ht="50.1" customHeight="1" x14ac:dyDescent="0.25">
      <c r="A107" s="270">
        <v>84</v>
      </c>
      <c r="B107" s="271"/>
      <c r="C107" s="276" t="s">
        <v>199</v>
      </c>
      <c r="D107" s="290" t="s">
        <v>200</v>
      </c>
      <c r="E107" s="289">
        <v>0.4</v>
      </c>
      <c r="F107" s="277" t="s">
        <v>175</v>
      </c>
      <c r="G107" s="277" t="s">
        <v>14</v>
      </c>
      <c r="H107" s="286">
        <f t="shared" si="4"/>
        <v>3.157</v>
      </c>
      <c r="I107" s="286">
        <v>2.87</v>
      </c>
    </row>
    <row r="108" spans="1:9" ht="50.1" customHeight="1" x14ac:dyDescent="0.25">
      <c r="A108" s="536">
        <v>85</v>
      </c>
      <c r="B108" s="544"/>
      <c r="C108" s="532"/>
      <c r="D108" s="290" t="s">
        <v>201</v>
      </c>
      <c r="E108" s="289">
        <v>0.35</v>
      </c>
      <c r="F108" s="277"/>
      <c r="G108" s="542" t="s">
        <v>14</v>
      </c>
      <c r="H108" s="286">
        <f t="shared" si="4"/>
        <v>1.617</v>
      </c>
      <c r="I108" s="286">
        <v>1.47</v>
      </c>
    </row>
    <row r="109" spans="1:9" ht="50.1" customHeight="1" x14ac:dyDescent="0.25">
      <c r="A109" s="536"/>
      <c r="B109" s="544"/>
      <c r="C109" s="532"/>
      <c r="D109" s="290" t="s">
        <v>202</v>
      </c>
      <c r="E109" s="289">
        <v>0.35</v>
      </c>
      <c r="F109" s="277"/>
      <c r="G109" s="542"/>
      <c r="H109" s="286">
        <f t="shared" si="4"/>
        <v>1.738</v>
      </c>
      <c r="I109" s="286">
        <v>1.58</v>
      </c>
    </row>
    <row r="110" spans="1:9" ht="50.1" customHeight="1" x14ac:dyDescent="0.25">
      <c r="A110" s="270">
        <v>86</v>
      </c>
      <c r="B110" s="271"/>
      <c r="C110" s="276" t="s">
        <v>203</v>
      </c>
      <c r="D110" s="290" t="s">
        <v>204</v>
      </c>
      <c r="E110" s="289" t="s">
        <v>205</v>
      </c>
      <c r="F110" s="277" t="s">
        <v>119</v>
      </c>
      <c r="G110" s="277" t="s">
        <v>14</v>
      </c>
      <c r="H110" s="286">
        <f t="shared" si="4"/>
        <v>2.827</v>
      </c>
      <c r="I110" s="286">
        <v>2.57</v>
      </c>
    </row>
    <row r="111" spans="1:9" ht="24.95" customHeight="1" x14ac:dyDescent="0.25">
      <c r="A111" s="570" t="s">
        <v>206</v>
      </c>
      <c r="B111" s="570"/>
      <c r="C111" s="570"/>
      <c r="D111" s="570"/>
      <c r="E111" s="570"/>
      <c r="F111" s="570"/>
      <c r="G111" s="570"/>
      <c r="H111" s="570"/>
      <c r="I111" s="570"/>
    </row>
    <row r="112" spans="1:9" ht="30" customHeight="1" x14ac:dyDescent="0.25">
      <c r="A112" s="272" t="s">
        <v>2</v>
      </c>
      <c r="B112" s="571" t="s">
        <v>3</v>
      </c>
      <c r="C112" s="571"/>
      <c r="D112" s="272" t="s">
        <v>4</v>
      </c>
      <c r="E112" s="272" t="s">
        <v>5</v>
      </c>
      <c r="F112" s="272" t="s">
        <v>6</v>
      </c>
      <c r="G112" s="153" t="s">
        <v>7</v>
      </c>
      <c r="H112" s="154" t="s">
        <v>360</v>
      </c>
      <c r="I112" s="154" t="s">
        <v>359</v>
      </c>
    </row>
    <row r="113" spans="1:9" ht="54.95" customHeight="1" x14ac:dyDescent="0.25">
      <c r="A113" s="270">
        <v>87</v>
      </c>
      <c r="B113" s="271"/>
      <c r="C113" s="276" t="s">
        <v>207</v>
      </c>
      <c r="D113" s="290" t="s">
        <v>208</v>
      </c>
      <c r="E113" s="289">
        <v>0.35</v>
      </c>
      <c r="F113" s="277" t="s">
        <v>209</v>
      </c>
      <c r="G113" s="277" t="s">
        <v>34</v>
      </c>
      <c r="H113" s="286">
        <f>I113*10%+I113</f>
        <v>2.508</v>
      </c>
      <c r="I113" s="286">
        <v>2.2799999999999998</v>
      </c>
    </row>
    <row r="114" spans="1:9" ht="54.95" customHeight="1" x14ac:dyDescent="0.25">
      <c r="A114" s="270">
        <v>88</v>
      </c>
      <c r="B114" s="271"/>
      <c r="C114" s="276"/>
      <c r="D114" s="290" t="s">
        <v>210</v>
      </c>
      <c r="E114" s="289" t="s">
        <v>32</v>
      </c>
      <c r="F114" s="277"/>
      <c r="G114" s="277"/>
      <c r="H114" s="286">
        <f t="shared" ref="H114:H133" si="5">I114*10%+I114</f>
        <v>2.585</v>
      </c>
      <c r="I114" s="286">
        <v>2.35</v>
      </c>
    </row>
    <row r="115" spans="1:9" ht="54.95" customHeight="1" x14ac:dyDescent="0.25">
      <c r="A115" s="270">
        <v>89</v>
      </c>
      <c r="B115" s="271"/>
      <c r="C115" s="276" t="s">
        <v>211</v>
      </c>
      <c r="D115" s="290" t="s">
        <v>212</v>
      </c>
      <c r="E115" s="289" t="s">
        <v>103</v>
      </c>
      <c r="F115" s="277" t="s">
        <v>135</v>
      </c>
      <c r="G115" s="277" t="s">
        <v>14</v>
      </c>
      <c r="H115" s="286">
        <f t="shared" si="5"/>
        <v>0.40699999999999997</v>
      </c>
      <c r="I115" s="286">
        <v>0.37</v>
      </c>
    </row>
    <row r="116" spans="1:9" ht="54.95" customHeight="1" x14ac:dyDescent="0.25">
      <c r="A116" s="270">
        <v>90</v>
      </c>
      <c r="B116" s="271"/>
      <c r="C116" s="276" t="s">
        <v>211</v>
      </c>
      <c r="D116" s="290" t="s">
        <v>213</v>
      </c>
      <c r="E116" s="289" t="s">
        <v>103</v>
      </c>
      <c r="F116" s="277" t="s">
        <v>135</v>
      </c>
      <c r="G116" s="277" t="s">
        <v>14</v>
      </c>
      <c r="H116" s="286">
        <f t="shared" si="5"/>
        <v>0.40699999999999997</v>
      </c>
      <c r="I116" s="286">
        <v>0.37</v>
      </c>
    </row>
    <row r="117" spans="1:9" ht="54.95" customHeight="1" x14ac:dyDescent="0.25">
      <c r="A117" s="270">
        <v>91</v>
      </c>
      <c r="B117" s="271"/>
      <c r="C117" s="276" t="s">
        <v>214</v>
      </c>
      <c r="D117" s="190" t="s">
        <v>215</v>
      </c>
      <c r="E117" s="289" t="s">
        <v>70</v>
      </c>
      <c r="F117" s="277" t="s">
        <v>135</v>
      </c>
      <c r="G117" s="277" t="s">
        <v>14</v>
      </c>
      <c r="H117" s="286">
        <f t="shared" si="5"/>
        <v>1.2100000000000002</v>
      </c>
      <c r="I117" s="286">
        <v>1.1000000000000001</v>
      </c>
    </row>
    <row r="118" spans="1:9" ht="54.95" customHeight="1" x14ac:dyDescent="0.25">
      <c r="A118" s="270">
        <v>92</v>
      </c>
      <c r="B118" s="271"/>
      <c r="C118" s="276"/>
      <c r="D118" s="190" t="s">
        <v>216</v>
      </c>
      <c r="E118" s="289">
        <v>0.35</v>
      </c>
      <c r="F118" s="277" t="s">
        <v>143</v>
      </c>
      <c r="G118" s="277" t="s">
        <v>14</v>
      </c>
      <c r="H118" s="286">
        <f t="shared" si="5"/>
        <v>1.573</v>
      </c>
      <c r="I118" s="286">
        <v>1.43</v>
      </c>
    </row>
    <row r="119" spans="1:9" ht="54.95" customHeight="1" x14ac:dyDescent="0.25">
      <c r="A119" s="270">
        <v>93</v>
      </c>
      <c r="B119" s="271"/>
      <c r="C119" s="276" t="s">
        <v>217</v>
      </c>
      <c r="D119" s="190" t="s">
        <v>218</v>
      </c>
      <c r="E119" s="289">
        <v>0.35</v>
      </c>
      <c r="F119" s="277" t="s">
        <v>143</v>
      </c>
      <c r="G119" s="277" t="s">
        <v>14</v>
      </c>
      <c r="H119" s="286">
        <f t="shared" si="5"/>
        <v>1.595</v>
      </c>
      <c r="I119" s="286">
        <v>1.45</v>
      </c>
    </row>
    <row r="120" spans="1:9" ht="54.95" customHeight="1" x14ac:dyDescent="0.25">
      <c r="A120" s="270">
        <v>94</v>
      </c>
      <c r="B120" s="271"/>
      <c r="C120" s="276" t="s">
        <v>219</v>
      </c>
      <c r="D120" s="290" t="s">
        <v>220</v>
      </c>
      <c r="E120" s="289" t="s">
        <v>122</v>
      </c>
      <c r="F120" s="277" t="s">
        <v>143</v>
      </c>
      <c r="G120" s="277" t="s">
        <v>14</v>
      </c>
      <c r="H120" s="286">
        <f t="shared" si="5"/>
        <v>1.5399999999999998</v>
      </c>
      <c r="I120" s="286">
        <v>1.4</v>
      </c>
    </row>
    <row r="121" spans="1:9" ht="54.95" customHeight="1" x14ac:dyDescent="0.25">
      <c r="A121" s="270">
        <v>95</v>
      </c>
      <c r="B121" s="271"/>
      <c r="C121" s="276" t="s">
        <v>217</v>
      </c>
      <c r="D121" s="290" t="s">
        <v>221</v>
      </c>
      <c r="E121" s="289">
        <v>0.35</v>
      </c>
      <c r="F121" s="277" t="s">
        <v>143</v>
      </c>
      <c r="G121" s="277" t="s">
        <v>14</v>
      </c>
      <c r="H121" s="286">
        <f t="shared" si="5"/>
        <v>1.5399999999999998</v>
      </c>
      <c r="I121" s="286">
        <v>1.4</v>
      </c>
    </row>
    <row r="122" spans="1:9" ht="54.95" customHeight="1" x14ac:dyDescent="0.25">
      <c r="A122" s="270">
        <v>96</v>
      </c>
      <c r="B122" s="271"/>
      <c r="C122" s="276" t="s">
        <v>222</v>
      </c>
      <c r="D122" s="290" t="s">
        <v>223</v>
      </c>
      <c r="E122" s="289">
        <v>0.35</v>
      </c>
      <c r="F122" s="277" t="s">
        <v>224</v>
      </c>
      <c r="G122" s="277" t="s">
        <v>14</v>
      </c>
      <c r="H122" s="286">
        <f t="shared" si="5"/>
        <v>1.738</v>
      </c>
      <c r="I122" s="286">
        <v>1.58</v>
      </c>
    </row>
    <row r="123" spans="1:9" ht="54.95" customHeight="1" x14ac:dyDescent="0.25">
      <c r="A123" s="270">
        <v>97</v>
      </c>
      <c r="B123" s="271"/>
      <c r="C123" s="276" t="s">
        <v>225</v>
      </c>
      <c r="D123" s="290" t="s">
        <v>226</v>
      </c>
      <c r="E123" s="289">
        <v>0.35</v>
      </c>
      <c r="F123" s="277" t="s">
        <v>152</v>
      </c>
      <c r="G123" s="277" t="s">
        <v>14</v>
      </c>
      <c r="H123" s="286">
        <f t="shared" si="5"/>
        <v>4.202</v>
      </c>
      <c r="I123" s="286">
        <v>3.82</v>
      </c>
    </row>
    <row r="124" spans="1:9" ht="54.95" customHeight="1" x14ac:dyDescent="0.25">
      <c r="A124" s="270">
        <v>98</v>
      </c>
      <c r="B124" s="271"/>
      <c r="C124" s="532" t="s">
        <v>227</v>
      </c>
      <c r="D124" s="290" t="s">
        <v>228</v>
      </c>
      <c r="E124" s="289" t="s">
        <v>100</v>
      </c>
      <c r="F124" s="277" t="s">
        <v>14</v>
      </c>
      <c r="G124" s="277" t="s">
        <v>14</v>
      </c>
      <c r="H124" s="286">
        <f t="shared" si="5"/>
        <v>4.048</v>
      </c>
      <c r="I124" s="286">
        <v>3.68</v>
      </c>
    </row>
    <row r="125" spans="1:9" ht="54.95" customHeight="1" x14ac:dyDescent="0.25">
      <c r="A125" s="270">
        <v>99</v>
      </c>
      <c r="B125" s="271"/>
      <c r="C125" s="532"/>
      <c r="D125" s="290" t="s">
        <v>229</v>
      </c>
      <c r="E125" s="289" t="s">
        <v>100</v>
      </c>
      <c r="F125" s="277" t="s">
        <v>14</v>
      </c>
      <c r="G125" s="277" t="s">
        <v>14</v>
      </c>
      <c r="H125" s="286">
        <f t="shared" si="5"/>
        <v>4.202</v>
      </c>
      <c r="I125" s="286">
        <v>3.82</v>
      </c>
    </row>
    <row r="126" spans="1:9" ht="54.95" customHeight="1" x14ac:dyDescent="0.25">
      <c r="A126" s="270">
        <v>100</v>
      </c>
      <c r="B126" s="271"/>
      <c r="C126" s="532"/>
      <c r="D126" s="290" t="s">
        <v>230</v>
      </c>
      <c r="E126" s="289" t="s">
        <v>100</v>
      </c>
      <c r="F126" s="277" t="s">
        <v>14</v>
      </c>
      <c r="G126" s="277" t="s">
        <v>14</v>
      </c>
      <c r="H126" s="286">
        <f t="shared" si="5"/>
        <v>4.202</v>
      </c>
      <c r="I126" s="286">
        <v>3.82</v>
      </c>
    </row>
    <row r="127" spans="1:9" ht="54.95" customHeight="1" x14ac:dyDescent="0.25">
      <c r="A127" s="270">
        <v>101</v>
      </c>
      <c r="B127" s="271"/>
      <c r="C127" s="276" t="s">
        <v>231</v>
      </c>
      <c r="D127" s="290" t="s">
        <v>232</v>
      </c>
      <c r="E127" s="289">
        <v>0.35</v>
      </c>
      <c r="F127" s="277" t="s">
        <v>143</v>
      </c>
      <c r="G127" s="277" t="s">
        <v>14</v>
      </c>
      <c r="H127" s="286">
        <f t="shared" si="5"/>
        <v>1.5399999999999998</v>
      </c>
      <c r="I127" s="286">
        <v>1.4</v>
      </c>
    </row>
    <row r="128" spans="1:9" ht="54.95" customHeight="1" x14ac:dyDescent="0.25">
      <c r="A128" s="270">
        <v>102</v>
      </c>
      <c r="B128" s="271"/>
      <c r="C128" s="276" t="s">
        <v>233</v>
      </c>
      <c r="D128" s="290" t="s">
        <v>234</v>
      </c>
      <c r="E128" s="289">
        <v>0.35</v>
      </c>
      <c r="F128" s="277" t="s">
        <v>209</v>
      </c>
      <c r="G128" s="277" t="s">
        <v>34</v>
      </c>
      <c r="H128" s="286">
        <f t="shared" si="5"/>
        <v>2.3209999999999997</v>
      </c>
      <c r="I128" s="286">
        <v>2.11</v>
      </c>
    </row>
    <row r="129" spans="1:9" ht="54.95" customHeight="1" x14ac:dyDescent="0.25">
      <c r="A129" s="270">
        <v>103</v>
      </c>
      <c r="B129" s="271"/>
      <c r="C129" s="276" t="s">
        <v>235</v>
      </c>
      <c r="D129" s="290" t="s">
        <v>236</v>
      </c>
      <c r="E129" s="289" t="s">
        <v>103</v>
      </c>
      <c r="F129" s="277" t="s">
        <v>135</v>
      </c>
      <c r="G129" s="277" t="s">
        <v>14</v>
      </c>
      <c r="H129" s="286">
        <f t="shared" si="5"/>
        <v>0.39599999999999996</v>
      </c>
      <c r="I129" s="286">
        <v>0.36</v>
      </c>
    </row>
    <row r="130" spans="1:9" ht="54.95" customHeight="1" x14ac:dyDescent="0.25">
      <c r="A130" s="270">
        <v>104</v>
      </c>
      <c r="B130" s="271"/>
      <c r="C130" s="276" t="s">
        <v>237</v>
      </c>
      <c r="D130" s="290" t="s">
        <v>238</v>
      </c>
      <c r="E130" s="289">
        <v>0.35</v>
      </c>
      <c r="F130" s="277" t="s">
        <v>143</v>
      </c>
      <c r="G130" s="277" t="s">
        <v>14</v>
      </c>
      <c r="H130" s="286">
        <f t="shared" si="5"/>
        <v>1.331</v>
      </c>
      <c r="I130" s="286">
        <v>1.21</v>
      </c>
    </row>
    <row r="131" spans="1:9" ht="54.95" customHeight="1" x14ac:dyDescent="0.25">
      <c r="A131" s="270">
        <v>105</v>
      </c>
      <c r="B131" s="271"/>
      <c r="C131" s="276" t="s">
        <v>239</v>
      </c>
      <c r="D131" s="290" t="s">
        <v>240</v>
      </c>
      <c r="E131" s="289">
        <v>0.35</v>
      </c>
      <c r="F131" s="277" t="s">
        <v>143</v>
      </c>
      <c r="G131" s="277" t="s">
        <v>14</v>
      </c>
      <c r="H131" s="286">
        <f t="shared" si="5"/>
        <v>1.331</v>
      </c>
      <c r="I131" s="286">
        <v>1.21</v>
      </c>
    </row>
    <row r="132" spans="1:9" ht="54.95" customHeight="1" x14ac:dyDescent="0.25">
      <c r="A132" s="270">
        <v>106</v>
      </c>
      <c r="B132" s="271"/>
      <c r="C132" s="276" t="s">
        <v>241</v>
      </c>
      <c r="D132" s="290" t="s">
        <v>242</v>
      </c>
      <c r="E132" s="289">
        <v>0.35</v>
      </c>
      <c r="F132" s="277" t="s">
        <v>224</v>
      </c>
      <c r="G132" s="277" t="s">
        <v>14</v>
      </c>
      <c r="H132" s="286">
        <f t="shared" si="5"/>
        <v>1.617</v>
      </c>
      <c r="I132" s="286">
        <v>1.47</v>
      </c>
    </row>
    <row r="133" spans="1:9" ht="54.95" customHeight="1" x14ac:dyDescent="0.25">
      <c r="A133" s="270">
        <v>107</v>
      </c>
      <c r="B133" s="271"/>
      <c r="C133" s="276" t="s">
        <v>243</v>
      </c>
      <c r="D133" s="290" t="s">
        <v>244</v>
      </c>
      <c r="E133" s="289">
        <v>0.35</v>
      </c>
      <c r="F133" s="277" t="s">
        <v>152</v>
      </c>
      <c r="G133" s="277" t="s">
        <v>14</v>
      </c>
      <c r="H133" s="286">
        <f t="shared" si="5"/>
        <v>3.069</v>
      </c>
      <c r="I133" s="286">
        <v>2.79</v>
      </c>
    </row>
    <row r="134" spans="1:9" ht="24.95" customHeight="1" x14ac:dyDescent="0.25">
      <c r="A134" s="570" t="s">
        <v>245</v>
      </c>
      <c r="B134" s="570"/>
      <c r="C134" s="570"/>
      <c r="D134" s="570"/>
      <c r="E134" s="570"/>
      <c r="F134" s="570"/>
      <c r="G134" s="570"/>
      <c r="H134" s="570"/>
      <c r="I134" s="570"/>
    </row>
    <row r="135" spans="1:9" ht="30" customHeight="1" x14ac:dyDescent="0.25">
      <c r="A135" s="272" t="s">
        <v>2</v>
      </c>
      <c r="B135" s="571" t="s">
        <v>3</v>
      </c>
      <c r="C135" s="571"/>
      <c r="D135" s="272" t="s">
        <v>4</v>
      </c>
      <c r="E135" s="272" t="s">
        <v>5</v>
      </c>
      <c r="F135" s="272" t="s">
        <v>6</v>
      </c>
      <c r="G135" s="153" t="s">
        <v>7</v>
      </c>
      <c r="H135" s="154" t="s">
        <v>360</v>
      </c>
      <c r="I135" s="154" t="s">
        <v>359</v>
      </c>
    </row>
    <row r="136" spans="1:9" ht="57.95" customHeight="1" x14ac:dyDescent="0.25">
      <c r="A136" s="270">
        <v>108</v>
      </c>
      <c r="B136" s="271"/>
      <c r="C136" s="276" t="s">
        <v>246</v>
      </c>
      <c r="D136" s="290" t="s">
        <v>247</v>
      </c>
      <c r="E136" s="43" t="s">
        <v>122</v>
      </c>
      <c r="F136" s="277" t="s">
        <v>44</v>
      </c>
      <c r="G136" s="277" t="s">
        <v>34</v>
      </c>
      <c r="H136" s="286">
        <f>I136*10%+I136</f>
        <v>3.476</v>
      </c>
      <c r="I136" s="286">
        <v>3.16</v>
      </c>
    </row>
    <row r="137" spans="1:9" ht="57.95" customHeight="1" x14ac:dyDescent="0.25">
      <c r="A137" s="270">
        <v>109</v>
      </c>
      <c r="B137" s="271"/>
      <c r="C137" s="276" t="s">
        <v>248</v>
      </c>
      <c r="D137" s="290" t="s">
        <v>249</v>
      </c>
      <c r="E137" s="289" t="s">
        <v>122</v>
      </c>
      <c r="F137" s="277" t="s">
        <v>250</v>
      </c>
      <c r="G137" s="277" t="s">
        <v>34</v>
      </c>
      <c r="H137" s="286">
        <f t="shared" ref="H137:H153" si="6">I137*10%+I137</f>
        <v>2.508</v>
      </c>
      <c r="I137" s="286">
        <v>2.2799999999999998</v>
      </c>
    </row>
    <row r="138" spans="1:9" ht="57.95" customHeight="1" x14ac:dyDescent="0.25">
      <c r="A138" s="270">
        <v>110</v>
      </c>
      <c r="B138" s="271"/>
      <c r="C138" s="276" t="s">
        <v>251</v>
      </c>
      <c r="D138" s="290" t="s">
        <v>252</v>
      </c>
      <c r="E138" s="289" t="s">
        <v>122</v>
      </c>
      <c r="F138" s="277" t="s">
        <v>250</v>
      </c>
      <c r="G138" s="277" t="s">
        <v>34</v>
      </c>
      <c r="H138" s="286">
        <f t="shared" si="6"/>
        <v>2.508</v>
      </c>
      <c r="I138" s="286">
        <v>2.2799999999999998</v>
      </c>
    </row>
    <row r="139" spans="1:9" ht="57.95" customHeight="1" x14ac:dyDescent="0.25">
      <c r="A139" s="270">
        <v>111</v>
      </c>
      <c r="B139" s="271"/>
      <c r="C139" s="276" t="s">
        <v>253</v>
      </c>
      <c r="D139" s="290" t="s">
        <v>254</v>
      </c>
      <c r="E139" s="289">
        <v>0.35</v>
      </c>
      <c r="F139" s="277" t="s">
        <v>250</v>
      </c>
      <c r="G139" s="277" t="s">
        <v>34</v>
      </c>
      <c r="H139" s="286">
        <f t="shared" si="6"/>
        <v>2.508</v>
      </c>
      <c r="I139" s="286">
        <v>2.2799999999999998</v>
      </c>
    </row>
    <row r="140" spans="1:9" ht="57.95" customHeight="1" x14ac:dyDescent="0.25">
      <c r="A140" s="270">
        <v>112</v>
      </c>
      <c r="B140" s="271"/>
      <c r="C140" s="532" t="s">
        <v>255</v>
      </c>
      <c r="D140" s="290" t="s">
        <v>256</v>
      </c>
      <c r="E140" s="289">
        <v>0.35</v>
      </c>
      <c r="F140" s="277" t="s">
        <v>250</v>
      </c>
      <c r="G140" s="277" t="s">
        <v>34</v>
      </c>
      <c r="H140" s="286">
        <f t="shared" si="6"/>
        <v>2.508</v>
      </c>
      <c r="I140" s="286">
        <v>2.2799999999999998</v>
      </c>
    </row>
    <row r="141" spans="1:9" ht="57.95" customHeight="1" x14ac:dyDescent="0.25">
      <c r="A141" s="270">
        <v>113</v>
      </c>
      <c r="B141" s="271"/>
      <c r="C141" s="532"/>
      <c r="D141" s="290" t="s">
        <v>257</v>
      </c>
      <c r="E141" s="289">
        <v>0.35</v>
      </c>
      <c r="F141" s="277" t="s">
        <v>250</v>
      </c>
      <c r="G141" s="277" t="s">
        <v>34</v>
      </c>
      <c r="H141" s="286">
        <f t="shared" si="6"/>
        <v>3.399</v>
      </c>
      <c r="I141" s="286">
        <v>3.09</v>
      </c>
    </row>
    <row r="142" spans="1:9" ht="57.95" customHeight="1" x14ac:dyDescent="0.25">
      <c r="A142" s="270">
        <v>114</v>
      </c>
      <c r="B142" s="271"/>
      <c r="C142" s="532"/>
      <c r="D142" s="290" t="s">
        <v>258</v>
      </c>
      <c r="E142" s="289">
        <v>0.35</v>
      </c>
      <c r="F142" s="277" t="s">
        <v>250</v>
      </c>
      <c r="G142" s="277" t="s">
        <v>34</v>
      </c>
      <c r="H142" s="286">
        <f t="shared" si="6"/>
        <v>3.476</v>
      </c>
      <c r="I142" s="286">
        <v>3.16</v>
      </c>
    </row>
    <row r="143" spans="1:9" ht="57.95" customHeight="1" x14ac:dyDescent="0.25">
      <c r="A143" s="270">
        <v>115</v>
      </c>
      <c r="B143" s="271"/>
      <c r="C143" s="276" t="s">
        <v>259</v>
      </c>
      <c r="D143" s="290" t="s">
        <v>260</v>
      </c>
      <c r="E143" s="289">
        <v>0.35</v>
      </c>
      <c r="F143" s="277" t="s">
        <v>250</v>
      </c>
      <c r="G143" s="277" t="s">
        <v>34</v>
      </c>
      <c r="H143" s="286">
        <f t="shared" si="6"/>
        <v>1.298</v>
      </c>
      <c r="I143" s="286">
        <v>1.18</v>
      </c>
    </row>
    <row r="144" spans="1:9" ht="57.95" customHeight="1" x14ac:dyDescent="0.25">
      <c r="A144" s="270">
        <v>116</v>
      </c>
      <c r="B144" s="271"/>
      <c r="C144" s="276" t="s">
        <v>261</v>
      </c>
      <c r="D144" s="290" t="s">
        <v>262</v>
      </c>
      <c r="E144" s="289">
        <v>0.35</v>
      </c>
      <c r="F144" s="277" t="s">
        <v>263</v>
      </c>
      <c r="G144" s="277" t="s">
        <v>14</v>
      </c>
      <c r="H144" s="286">
        <f t="shared" si="6"/>
        <v>2.915</v>
      </c>
      <c r="I144" s="286">
        <v>2.65</v>
      </c>
    </row>
    <row r="145" spans="1:9" ht="57.95" customHeight="1" x14ac:dyDescent="0.25">
      <c r="A145" s="270">
        <v>117</v>
      </c>
      <c r="B145" s="271"/>
      <c r="C145" s="276" t="s">
        <v>264</v>
      </c>
      <c r="D145" s="198" t="s">
        <v>265</v>
      </c>
      <c r="E145" s="289" t="s">
        <v>122</v>
      </c>
      <c r="F145" s="277" t="s">
        <v>263</v>
      </c>
      <c r="G145" s="277" t="s">
        <v>14</v>
      </c>
      <c r="H145" s="286">
        <f t="shared" si="6"/>
        <v>2.673</v>
      </c>
      <c r="I145" s="286">
        <v>2.4300000000000002</v>
      </c>
    </row>
    <row r="146" spans="1:9" ht="57.95" customHeight="1" x14ac:dyDescent="0.25">
      <c r="A146" s="270">
        <v>118</v>
      </c>
      <c r="B146" s="271"/>
      <c r="C146" s="276" t="s">
        <v>266</v>
      </c>
      <c r="D146" s="290" t="s">
        <v>267</v>
      </c>
      <c r="E146" s="289" t="s">
        <v>122</v>
      </c>
      <c r="F146" s="277" t="s">
        <v>263</v>
      </c>
      <c r="G146" s="277" t="s">
        <v>14</v>
      </c>
      <c r="H146" s="286">
        <f t="shared" si="6"/>
        <v>2.585</v>
      </c>
      <c r="I146" s="286">
        <v>2.35</v>
      </c>
    </row>
    <row r="147" spans="1:9" ht="57.95" customHeight="1" x14ac:dyDescent="0.25">
      <c r="A147" s="270">
        <v>119</v>
      </c>
      <c r="B147" s="271"/>
      <c r="C147" s="276" t="s">
        <v>268</v>
      </c>
      <c r="D147" s="290" t="s">
        <v>269</v>
      </c>
      <c r="E147" s="289" t="s">
        <v>122</v>
      </c>
      <c r="F147" s="277" t="s">
        <v>263</v>
      </c>
      <c r="G147" s="277" t="s">
        <v>14</v>
      </c>
      <c r="H147" s="286">
        <f t="shared" si="6"/>
        <v>2.673</v>
      </c>
      <c r="I147" s="286">
        <v>2.4300000000000002</v>
      </c>
    </row>
    <row r="148" spans="1:9" ht="57.95" customHeight="1" x14ac:dyDescent="0.25">
      <c r="A148" s="270">
        <v>120</v>
      </c>
      <c r="B148" s="544"/>
      <c r="C148" s="44" t="s">
        <v>270</v>
      </c>
      <c r="D148" s="290" t="s">
        <v>271</v>
      </c>
      <c r="E148" s="289" t="s">
        <v>272</v>
      </c>
      <c r="F148" s="542" t="s">
        <v>14</v>
      </c>
      <c r="G148" s="542" t="s">
        <v>14</v>
      </c>
      <c r="H148" s="286">
        <f t="shared" si="6"/>
        <v>0</v>
      </c>
      <c r="I148" s="286">
        <v>0</v>
      </c>
    </row>
    <row r="149" spans="1:9" ht="57.95" customHeight="1" x14ac:dyDescent="0.25">
      <c r="A149" s="270">
        <v>121</v>
      </c>
      <c r="B149" s="544"/>
      <c r="C149" s="44"/>
      <c r="D149" s="290" t="s">
        <v>271</v>
      </c>
      <c r="E149" s="289" t="s">
        <v>273</v>
      </c>
      <c r="F149" s="542"/>
      <c r="G149" s="542"/>
      <c r="H149" s="286">
        <f t="shared" si="6"/>
        <v>21.032</v>
      </c>
      <c r="I149" s="286">
        <v>19.12</v>
      </c>
    </row>
    <row r="150" spans="1:9" ht="57.95" customHeight="1" x14ac:dyDescent="0.25">
      <c r="A150" s="270">
        <v>122</v>
      </c>
      <c r="B150" s="544"/>
      <c r="C150" s="44"/>
      <c r="D150" s="290" t="s">
        <v>271</v>
      </c>
      <c r="E150" s="289" t="s">
        <v>274</v>
      </c>
      <c r="F150" s="542"/>
      <c r="G150" s="542"/>
      <c r="H150" s="286">
        <f t="shared" si="6"/>
        <v>27.093</v>
      </c>
      <c r="I150" s="286">
        <v>24.63</v>
      </c>
    </row>
    <row r="151" spans="1:9" ht="57.95" customHeight="1" x14ac:dyDescent="0.25">
      <c r="A151" s="270">
        <f t="shared" ref="A151" si="7">A150+1</f>
        <v>123</v>
      </c>
      <c r="B151" s="544"/>
      <c r="C151" s="44"/>
      <c r="D151" s="290" t="s">
        <v>271</v>
      </c>
      <c r="E151" s="289" t="s">
        <v>275</v>
      </c>
      <c r="F151" s="542"/>
      <c r="G151" s="542"/>
      <c r="H151" s="286">
        <f t="shared" si="6"/>
        <v>30.327000000000002</v>
      </c>
      <c r="I151" s="286">
        <v>27.57</v>
      </c>
    </row>
    <row r="152" spans="1:9" ht="57.95" customHeight="1" x14ac:dyDescent="0.25">
      <c r="A152" s="270">
        <v>124</v>
      </c>
      <c r="B152" s="544"/>
      <c r="C152" s="44"/>
      <c r="D152" s="290" t="s">
        <v>276</v>
      </c>
      <c r="E152" s="289" t="s">
        <v>277</v>
      </c>
      <c r="F152" s="542"/>
      <c r="G152" s="542"/>
      <c r="H152" s="286">
        <f t="shared" si="6"/>
        <v>32.350999999999999</v>
      </c>
      <c r="I152" s="286">
        <v>29.41</v>
      </c>
    </row>
    <row r="153" spans="1:9" ht="57.95" customHeight="1" x14ac:dyDescent="0.25">
      <c r="A153" s="270">
        <v>125</v>
      </c>
      <c r="B153" s="544"/>
      <c r="C153" s="44"/>
      <c r="D153" s="290" t="s">
        <v>278</v>
      </c>
      <c r="E153" s="289" t="s">
        <v>277</v>
      </c>
      <c r="F153" s="542"/>
      <c r="G153" s="542"/>
      <c r="H153" s="286">
        <f t="shared" si="6"/>
        <v>35.189</v>
      </c>
      <c r="I153" s="286">
        <v>31.99</v>
      </c>
    </row>
    <row r="154" spans="1:9" ht="24.95" customHeight="1" x14ac:dyDescent="0.25">
      <c r="A154" s="570" t="s">
        <v>279</v>
      </c>
      <c r="B154" s="570"/>
      <c r="C154" s="570"/>
      <c r="D154" s="570"/>
      <c r="E154" s="570"/>
      <c r="F154" s="570"/>
      <c r="G154" s="570"/>
      <c r="H154" s="570"/>
      <c r="I154" s="570"/>
    </row>
    <row r="155" spans="1:9" ht="30" customHeight="1" x14ac:dyDescent="0.25">
      <c r="A155" s="272" t="s">
        <v>2</v>
      </c>
      <c r="B155" s="571" t="s">
        <v>3</v>
      </c>
      <c r="C155" s="571"/>
      <c r="D155" s="272" t="s">
        <v>4</v>
      </c>
      <c r="E155" s="272" t="s">
        <v>5</v>
      </c>
      <c r="F155" s="272" t="s">
        <v>6</v>
      </c>
      <c r="G155" s="153" t="s">
        <v>7</v>
      </c>
      <c r="H155" s="154" t="s">
        <v>360</v>
      </c>
      <c r="I155" s="154" t="s">
        <v>359</v>
      </c>
    </row>
    <row r="156" spans="1:9" ht="57.95" customHeight="1" x14ac:dyDescent="0.25">
      <c r="A156" s="270">
        <f>A153+1</f>
        <v>126</v>
      </c>
      <c r="B156" s="271"/>
      <c r="C156" s="276" t="s">
        <v>280</v>
      </c>
      <c r="D156" s="290" t="s">
        <v>281</v>
      </c>
      <c r="E156" s="289" t="s">
        <v>70</v>
      </c>
      <c r="F156" s="277" t="s">
        <v>282</v>
      </c>
      <c r="G156" s="277" t="s">
        <v>34</v>
      </c>
      <c r="H156" s="286">
        <f>I156*10%+I156</f>
        <v>5.258</v>
      </c>
      <c r="I156" s="286">
        <v>4.78</v>
      </c>
    </row>
    <row r="157" spans="1:9" ht="57.95" customHeight="1" x14ac:dyDescent="0.25">
      <c r="A157" s="270">
        <f>A156+1</f>
        <v>127</v>
      </c>
      <c r="B157" s="271"/>
      <c r="C157" s="276" t="s">
        <v>283</v>
      </c>
      <c r="D157" s="290" t="s">
        <v>284</v>
      </c>
      <c r="E157" s="289">
        <v>0.5</v>
      </c>
      <c r="F157" s="277" t="s">
        <v>97</v>
      </c>
      <c r="G157" s="277" t="s">
        <v>14</v>
      </c>
      <c r="H157" s="286">
        <f t="shared" ref="H157:H158" si="8">I157*10%+I157</f>
        <v>0.81399999999999995</v>
      </c>
      <c r="I157" s="286">
        <v>0.74</v>
      </c>
    </row>
    <row r="158" spans="1:9" ht="57.95" customHeight="1" x14ac:dyDescent="0.25">
      <c r="A158" s="270">
        <f>A157+1</f>
        <v>128</v>
      </c>
      <c r="B158" s="271"/>
      <c r="C158" s="276" t="s">
        <v>285</v>
      </c>
      <c r="D158" s="290" t="s">
        <v>286</v>
      </c>
      <c r="E158" s="289">
        <v>0.35</v>
      </c>
      <c r="F158" s="277" t="s">
        <v>287</v>
      </c>
      <c r="G158" s="277" t="s">
        <v>14</v>
      </c>
      <c r="H158" s="286">
        <f t="shared" si="8"/>
        <v>5.258</v>
      </c>
      <c r="I158" s="286">
        <v>4.78</v>
      </c>
    </row>
    <row r="159" spans="1:9" ht="24.95" customHeight="1" x14ac:dyDescent="0.25">
      <c r="A159" s="570" t="s">
        <v>288</v>
      </c>
      <c r="B159" s="570"/>
      <c r="C159" s="570"/>
      <c r="D159" s="570"/>
      <c r="E159" s="570"/>
      <c r="F159" s="570"/>
      <c r="G159" s="570"/>
      <c r="H159" s="570"/>
      <c r="I159" s="570"/>
    </row>
    <row r="160" spans="1:9" ht="30" customHeight="1" x14ac:dyDescent="0.25">
      <c r="A160" s="272" t="s">
        <v>2</v>
      </c>
      <c r="B160" s="571" t="s">
        <v>3</v>
      </c>
      <c r="C160" s="571"/>
      <c r="D160" s="272" t="s">
        <v>4</v>
      </c>
      <c r="E160" s="272" t="s">
        <v>5</v>
      </c>
      <c r="F160" s="272" t="s">
        <v>6</v>
      </c>
      <c r="G160" s="153" t="s">
        <v>7</v>
      </c>
      <c r="H160" s="154" t="s">
        <v>360</v>
      </c>
      <c r="I160" s="154" t="s">
        <v>359</v>
      </c>
    </row>
    <row r="161" spans="1:9" ht="57.95" customHeight="1" x14ac:dyDescent="0.25">
      <c r="A161" s="270">
        <f>SUM(A158+1)</f>
        <v>129</v>
      </c>
      <c r="B161" s="531"/>
      <c r="C161" s="532" t="s">
        <v>289</v>
      </c>
      <c r="D161" s="587" t="s">
        <v>290</v>
      </c>
      <c r="E161" s="289" t="s">
        <v>291</v>
      </c>
      <c r="F161" s="542" t="s">
        <v>14</v>
      </c>
      <c r="G161" s="542" t="s">
        <v>14</v>
      </c>
      <c r="H161" s="286">
        <f>I161*10%+I161</f>
        <v>13.343</v>
      </c>
      <c r="I161" s="286">
        <v>12.13</v>
      </c>
    </row>
    <row r="162" spans="1:9" ht="57.95" customHeight="1" x14ac:dyDescent="0.25">
      <c r="A162" s="270">
        <f>A161+1</f>
        <v>130</v>
      </c>
      <c r="B162" s="531"/>
      <c r="C162" s="532"/>
      <c r="D162" s="587"/>
      <c r="E162" s="289" t="s">
        <v>292</v>
      </c>
      <c r="F162" s="542"/>
      <c r="G162" s="542"/>
      <c r="H162" s="286">
        <f t="shared" ref="H162:H163" si="9">I162*10%+I162</f>
        <v>14.959999999999999</v>
      </c>
      <c r="I162" s="286">
        <v>13.6</v>
      </c>
    </row>
    <row r="163" spans="1:9" ht="57.95" customHeight="1" x14ac:dyDescent="0.25">
      <c r="A163" s="270">
        <f>A162+1</f>
        <v>131</v>
      </c>
      <c r="B163" s="278"/>
      <c r="C163" s="276" t="s">
        <v>293</v>
      </c>
      <c r="D163" s="290" t="s">
        <v>294</v>
      </c>
      <c r="E163" s="289"/>
      <c r="F163" s="277" t="s">
        <v>14</v>
      </c>
      <c r="G163" s="277" t="s">
        <v>14</v>
      </c>
      <c r="H163" s="286">
        <f t="shared" si="9"/>
        <v>6.468</v>
      </c>
      <c r="I163" s="286">
        <v>5.88</v>
      </c>
    </row>
    <row r="164" spans="1:9" ht="24.95" customHeight="1" x14ac:dyDescent="0.25">
      <c r="A164" s="570" t="s">
        <v>295</v>
      </c>
      <c r="B164" s="570"/>
      <c r="C164" s="570"/>
      <c r="D164" s="570"/>
      <c r="E164" s="570"/>
      <c r="F164" s="570"/>
      <c r="G164" s="570"/>
      <c r="H164" s="570"/>
      <c r="I164" s="570"/>
    </row>
    <row r="165" spans="1:9" ht="30" customHeight="1" x14ac:dyDescent="0.25">
      <c r="A165" s="272" t="s">
        <v>2</v>
      </c>
      <c r="B165" s="571" t="s">
        <v>3</v>
      </c>
      <c r="C165" s="571"/>
      <c r="D165" s="272" t="s">
        <v>4</v>
      </c>
      <c r="E165" s="272" t="s">
        <v>5</v>
      </c>
      <c r="F165" s="272" t="s">
        <v>6</v>
      </c>
      <c r="G165" s="153" t="s">
        <v>7</v>
      </c>
      <c r="H165" s="154" t="s">
        <v>360</v>
      </c>
      <c r="I165" s="154" t="s">
        <v>359</v>
      </c>
    </row>
    <row r="166" spans="1:9" ht="57.95" customHeight="1" x14ac:dyDescent="0.25">
      <c r="A166" s="270">
        <f>A163+1</f>
        <v>132</v>
      </c>
      <c r="B166" s="278"/>
      <c r="C166" s="276" t="s">
        <v>296</v>
      </c>
      <c r="D166" s="290" t="s">
        <v>297</v>
      </c>
      <c r="E166" s="289" t="s">
        <v>298</v>
      </c>
      <c r="F166" s="277" t="s">
        <v>14</v>
      </c>
      <c r="G166" s="277" t="s">
        <v>14</v>
      </c>
      <c r="H166" s="286">
        <f>I166*10%+I166</f>
        <v>12.132999999999999</v>
      </c>
      <c r="I166" s="286">
        <v>11.03</v>
      </c>
    </row>
    <row r="167" spans="1:9" ht="57.95" customHeight="1" x14ac:dyDescent="0.25">
      <c r="A167" s="270">
        <v>134</v>
      </c>
      <c r="B167" s="278"/>
      <c r="C167" s="276" t="s">
        <v>299</v>
      </c>
      <c r="D167" s="290" t="s">
        <v>300</v>
      </c>
      <c r="E167" s="289" t="s">
        <v>85</v>
      </c>
      <c r="F167" s="277" t="s">
        <v>14</v>
      </c>
      <c r="G167" s="277" t="s">
        <v>14</v>
      </c>
      <c r="H167" s="286">
        <f t="shared" ref="H167:H172" si="10">I167*10%+I167</f>
        <v>29.931000000000001</v>
      </c>
      <c r="I167" s="286">
        <v>27.21</v>
      </c>
    </row>
    <row r="168" spans="1:9" ht="57.95" customHeight="1" x14ac:dyDescent="0.25">
      <c r="A168" s="270">
        <f>A167+1</f>
        <v>135</v>
      </c>
      <c r="B168" s="278"/>
      <c r="C168" s="276" t="s">
        <v>301</v>
      </c>
      <c r="D168" s="290" t="s">
        <v>302</v>
      </c>
      <c r="E168" s="289" t="s">
        <v>70</v>
      </c>
      <c r="F168" s="277" t="s">
        <v>14</v>
      </c>
      <c r="G168" s="277" t="s">
        <v>14</v>
      </c>
      <c r="H168" s="286">
        <f t="shared" si="10"/>
        <v>37.201999999999998</v>
      </c>
      <c r="I168" s="286">
        <v>33.82</v>
      </c>
    </row>
    <row r="169" spans="1:9" ht="57.95" customHeight="1" x14ac:dyDescent="0.25">
      <c r="A169" s="270">
        <f>A168+1</f>
        <v>136</v>
      </c>
      <c r="B169" s="278"/>
      <c r="C169" s="276" t="s">
        <v>296</v>
      </c>
      <c r="D169" s="290" t="s">
        <v>303</v>
      </c>
      <c r="E169" s="289" t="s">
        <v>70</v>
      </c>
      <c r="F169" s="277" t="s">
        <v>14</v>
      </c>
      <c r="G169" s="277" t="s">
        <v>14</v>
      </c>
      <c r="H169" s="286">
        <f t="shared" si="10"/>
        <v>1.133</v>
      </c>
      <c r="I169" s="286">
        <v>1.03</v>
      </c>
    </row>
    <row r="170" spans="1:9" ht="57.95" customHeight="1" x14ac:dyDescent="0.25">
      <c r="A170" s="270">
        <f>A169+1</f>
        <v>137</v>
      </c>
      <c r="B170" s="278"/>
      <c r="C170" s="276" t="s">
        <v>304</v>
      </c>
      <c r="D170" s="290" t="s">
        <v>305</v>
      </c>
      <c r="E170" s="289" t="s">
        <v>70</v>
      </c>
      <c r="F170" s="277" t="s">
        <v>14</v>
      </c>
      <c r="G170" s="277" t="s">
        <v>14</v>
      </c>
      <c r="H170" s="286">
        <f t="shared" si="10"/>
        <v>0.64900000000000002</v>
      </c>
      <c r="I170" s="286">
        <v>0.59</v>
      </c>
    </row>
    <row r="171" spans="1:9" ht="57.95" customHeight="1" x14ac:dyDescent="0.25">
      <c r="A171" s="270">
        <f>A170+1</f>
        <v>138</v>
      </c>
      <c r="B171" s="278"/>
      <c r="C171" s="276" t="s">
        <v>306</v>
      </c>
      <c r="D171" s="290" t="s">
        <v>307</v>
      </c>
      <c r="E171" s="289" t="s">
        <v>70</v>
      </c>
      <c r="F171" s="277" t="s">
        <v>14</v>
      </c>
      <c r="G171" s="277" t="s">
        <v>14</v>
      </c>
      <c r="H171" s="286">
        <f t="shared" si="10"/>
        <v>0.64900000000000002</v>
      </c>
      <c r="I171" s="286">
        <v>0.59</v>
      </c>
    </row>
    <row r="172" spans="1:9" ht="57.95" customHeight="1" x14ac:dyDescent="0.25">
      <c r="A172" s="270">
        <f>A171+1</f>
        <v>139</v>
      </c>
      <c r="B172" s="47"/>
      <c r="C172" s="47" t="s">
        <v>308</v>
      </c>
      <c r="D172" s="200" t="s">
        <v>309</v>
      </c>
      <c r="E172" s="47"/>
      <c r="F172" s="47" t="s">
        <v>14</v>
      </c>
      <c r="G172" s="47" t="s">
        <v>14</v>
      </c>
      <c r="H172" s="286">
        <f t="shared" si="10"/>
        <v>55.406999999999996</v>
      </c>
      <c r="I172" s="286">
        <v>50.37</v>
      </c>
    </row>
    <row r="173" spans="1:9" ht="24.95" customHeight="1" x14ac:dyDescent="0.25">
      <c r="A173" s="570" t="s">
        <v>310</v>
      </c>
      <c r="B173" s="570"/>
      <c r="C173" s="570"/>
      <c r="D173" s="570"/>
      <c r="E173" s="570"/>
      <c r="F173" s="570"/>
      <c r="G173" s="570"/>
      <c r="H173" s="570"/>
      <c r="I173" s="570"/>
    </row>
    <row r="174" spans="1:9" ht="30" customHeight="1" x14ac:dyDescent="0.25">
      <c r="A174" s="272" t="s">
        <v>2</v>
      </c>
      <c r="B174" s="571" t="s">
        <v>3</v>
      </c>
      <c r="C174" s="571"/>
      <c r="D174" s="272" t="s">
        <v>4</v>
      </c>
      <c r="E174" s="272" t="s">
        <v>5</v>
      </c>
      <c r="F174" s="272" t="s">
        <v>6</v>
      </c>
      <c r="G174" s="153" t="s">
        <v>7</v>
      </c>
      <c r="H174" s="154" t="s">
        <v>360</v>
      </c>
      <c r="I174" s="154" t="s">
        <v>359</v>
      </c>
    </row>
    <row r="175" spans="1:9" ht="57.95" customHeight="1" x14ac:dyDescent="0.25">
      <c r="A175" s="270">
        <f>SUM(A172+1)</f>
        <v>140</v>
      </c>
      <c r="B175" s="271"/>
      <c r="C175" s="276" t="s">
        <v>311</v>
      </c>
      <c r="D175" s="290" t="s">
        <v>312</v>
      </c>
      <c r="E175" s="289" t="s">
        <v>313</v>
      </c>
      <c r="F175" s="37" t="s">
        <v>314</v>
      </c>
      <c r="G175" s="49" t="s">
        <v>315</v>
      </c>
      <c r="H175" s="286">
        <f>I175*10%+I175</f>
        <v>10.516</v>
      </c>
      <c r="I175" s="286">
        <v>9.56</v>
      </c>
    </row>
    <row r="176" spans="1:9" ht="57.95" customHeight="1" x14ac:dyDescent="0.25">
      <c r="A176" s="270">
        <f>A175+1</f>
        <v>141</v>
      </c>
      <c r="B176" s="271"/>
      <c r="C176" s="276" t="s">
        <v>316</v>
      </c>
      <c r="D176" s="290" t="s">
        <v>317</v>
      </c>
      <c r="E176" s="50" t="s">
        <v>318</v>
      </c>
      <c r="F176" s="37" t="s">
        <v>315</v>
      </c>
      <c r="G176" s="49" t="s">
        <v>14</v>
      </c>
      <c r="H176" s="286">
        <f t="shared" ref="H176:H180" si="11">I176*10%+I176</f>
        <v>23.452000000000002</v>
      </c>
      <c r="I176" s="286">
        <v>21.32</v>
      </c>
    </row>
    <row r="177" spans="1:9" ht="57.95" customHeight="1" x14ac:dyDescent="0.25">
      <c r="A177" s="270">
        <f>A176+1</f>
        <v>142</v>
      </c>
      <c r="B177" s="271"/>
      <c r="C177" s="276" t="s">
        <v>319</v>
      </c>
      <c r="D177" s="290" t="s">
        <v>320</v>
      </c>
      <c r="E177" s="50" t="s">
        <v>318</v>
      </c>
      <c r="F177" s="37" t="s">
        <v>315</v>
      </c>
      <c r="G177" s="49" t="s">
        <v>14</v>
      </c>
      <c r="H177" s="286">
        <f t="shared" si="11"/>
        <v>61.875</v>
      </c>
      <c r="I177" s="286">
        <v>56.25</v>
      </c>
    </row>
    <row r="178" spans="1:9" ht="57.95" customHeight="1" x14ac:dyDescent="0.25">
      <c r="A178" s="270">
        <f>A177+1</f>
        <v>143</v>
      </c>
      <c r="B178" s="271"/>
      <c r="C178" s="276" t="s">
        <v>321</v>
      </c>
      <c r="D178" s="290" t="s">
        <v>322</v>
      </c>
      <c r="E178" s="50" t="s">
        <v>318</v>
      </c>
      <c r="F178" s="37" t="s">
        <v>315</v>
      </c>
      <c r="G178" s="49" t="s">
        <v>14</v>
      </c>
      <c r="H178" s="286">
        <f t="shared" si="11"/>
        <v>61.875</v>
      </c>
      <c r="I178" s="286">
        <v>56.25</v>
      </c>
    </row>
    <row r="179" spans="1:9" ht="57.95" customHeight="1" x14ac:dyDescent="0.25">
      <c r="A179" s="270">
        <f>A178+1</f>
        <v>144</v>
      </c>
      <c r="B179" s="271"/>
      <c r="C179" s="276" t="s">
        <v>323</v>
      </c>
      <c r="D179" s="190" t="s">
        <v>324</v>
      </c>
      <c r="E179" s="50" t="s">
        <v>318</v>
      </c>
      <c r="F179" s="37" t="s">
        <v>325</v>
      </c>
      <c r="G179" s="49" t="s">
        <v>14</v>
      </c>
      <c r="H179" s="286">
        <f t="shared" si="11"/>
        <v>6.226</v>
      </c>
      <c r="I179" s="286">
        <v>5.66</v>
      </c>
    </row>
    <row r="180" spans="1:9" ht="57.95" customHeight="1" x14ac:dyDescent="0.25">
      <c r="A180" s="270">
        <f>A179+1</f>
        <v>145</v>
      </c>
      <c r="B180" s="271"/>
      <c r="C180" s="276" t="s">
        <v>326</v>
      </c>
      <c r="D180" s="190" t="s">
        <v>327</v>
      </c>
      <c r="E180" s="50" t="s">
        <v>318</v>
      </c>
      <c r="F180" s="37" t="s">
        <v>175</v>
      </c>
      <c r="G180" s="49" t="s">
        <v>14</v>
      </c>
      <c r="H180" s="286">
        <f t="shared" si="11"/>
        <v>3.806</v>
      </c>
      <c r="I180" s="286">
        <v>3.46</v>
      </c>
    </row>
    <row r="181" spans="1:9" ht="24.95" customHeight="1" x14ac:dyDescent="0.25">
      <c r="A181" s="572" t="s">
        <v>328</v>
      </c>
      <c r="B181" s="572"/>
      <c r="C181" s="572"/>
      <c r="D181" s="572"/>
      <c r="E181" s="572"/>
      <c r="F181" s="572"/>
      <c r="G181" s="572"/>
      <c r="H181" s="572"/>
      <c r="I181" s="572"/>
    </row>
    <row r="182" spans="1:9" ht="24.95" customHeight="1" x14ac:dyDescent="0.25">
      <c r="A182" s="540" t="s">
        <v>329</v>
      </c>
      <c r="B182" s="540"/>
      <c r="C182" s="540"/>
      <c r="D182" s="540"/>
      <c r="E182" s="540"/>
      <c r="F182" s="540"/>
      <c r="G182" s="540"/>
      <c r="H182" s="540"/>
      <c r="I182" s="540"/>
    </row>
    <row r="183" spans="1:9" ht="24.95" customHeight="1" x14ac:dyDescent="0.25">
      <c r="A183" s="540" t="s">
        <v>330</v>
      </c>
      <c r="B183" s="540"/>
      <c r="C183" s="540"/>
      <c r="D183" s="540"/>
      <c r="E183" s="540"/>
      <c r="F183" s="540"/>
      <c r="G183" s="540"/>
      <c r="H183" s="51"/>
      <c r="I183" s="52"/>
    </row>
    <row r="184" spans="1:9" ht="24.95" customHeight="1" x14ac:dyDescent="0.25">
      <c r="A184" s="534" t="s">
        <v>331</v>
      </c>
      <c r="B184" s="534"/>
      <c r="C184" s="534"/>
      <c r="D184" s="534"/>
      <c r="E184" s="534"/>
      <c r="F184" s="534"/>
      <c r="G184" s="534"/>
      <c r="H184" s="53"/>
      <c r="I184" s="52"/>
    </row>
    <row r="185" spans="1:9" ht="24.95" customHeight="1" x14ac:dyDescent="0.25">
      <c r="A185" s="534" t="s">
        <v>332</v>
      </c>
      <c r="B185" s="534"/>
      <c r="C185" s="534"/>
      <c r="D185" s="534"/>
      <c r="E185" s="534"/>
      <c r="F185" s="534"/>
      <c r="G185" s="534"/>
      <c r="H185" s="53"/>
      <c r="I185" s="52"/>
    </row>
    <row r="186" spans="1:9" ht="24.95" customHeight="1" x14ac:dyDescent="0.25">
      <c r="A186" s="571" t="s">
        <v>333</v>
      </c>
      <c r="B186" s="571"/>
      <c r="C186" s="571"/>
      <c r="D186" s="571"/>
      <c r="E186" s="272" t="s">
        <v>334</v>
      </c>
      <c r="F186" s="272" t="s">
        <v>335</v>
      </c>
      <c r="G186" s="155" t="s">
        <v>7</v>
      </c>
      <c r="H186" s="154" t="s">
        <v>360</v>
      </c>
      <c r="I186" s="154" t="s">
        <v>359</v>
      </c>
    </row>
    <row r="187" spans="1:9" ht="57.95" customHeight="1" x14ac:dyDescent="0.25">
      <c r="A187" s="536">
        <f>A180+1</f>
        <v>146</v>
      </c>
      <c r="B187" s="537"/>
      <c r="C187" s="532"/>
      <c r="D187" s="586" t="s">
        <v>337</v>
      </c>
      <c r="E187" s="201" t="s">
        <v>338</v>
      </c>
      <c r="F187" s="201" t="s">
        <v>339</v>
      </c>
      <c r="G187" s="201" t="s">
        <v>340</v>
      </c>
      <c r="H187" s="286">
        <f>I187*10%+I187</f>
        <v>16.181000000000001</v>
      </c>
      <c r="I187" s="286">
        <v>14.71</v>
      </c>
    </row>
    <row r="188" spans="1:9" ht="57.95" customHeight="1" x14ac:dyDescent="0.25">
      <c r="A188" s="536"/>
      <c r="B188" s="537"/>
      <c r="C188" s="532"/>
      <c r="D188" s="586"/>
      <c r="E188" s="203" t="s">
        <v>341</v>
      </c>
      <c r="F188" s="203" t="s">
        <v>339</v>
      </c>
      <c r="G188" s="203" t="s">
        <v>340</v>
      </c>
      <c r="H188" s="286">
        <f t="shared" ref="H188:H201" si="12">I188*10%+I188</f>
        <v>22.649000000000001</v>
      </c>
      <c r="I188" s="286">
        <v>20.59</v>
      </c>
    </row>
    <row r="189" spans="1:9" ht="57.95" customHeight="1" x14ac:dyDescent="0.25">
      <c r="A189" s="536"/>
      <c r="B189" s="537"/>
      <c r="C189" s="532"/>
      <c r="D189" s="586"/>
      <c r="E189" s="201" t="s">
        <v>342</v>
      </c>
      <c r="F189" s="201" t="s">
        <v>339</v>
      </c>
      <c r="G189" s="201" t="s">
        <v>340</v>
      </c>
      <c r="H189" s="286">
        <f t="shared" si="12"/>
        <v>30.327000000000002</v>
      </c>
      <c r="I189" s="286">
        <v>27.57</v>
      </c>
    </row>
    <row r="190" spans="1:9" ht="57.95" customHeight="1" x14ac:dyDescent="0.25">
      <c r="A190" s="536"/>
      <c r="B190" s="537"/>
      <c r="C190" s="532"/>
      <c r="D190" s="586"/>
      <c r="E190" s="203" t="s">
        <v>343</v>
      </c>
      <c r="F190" s="203" t="s">
        <v>339</v>
      </c>
      <c r="G190" s="203" t="s">
        <v>340</v>
      </c>
      <c r="H190" s="286">
        <f t="shared" si="12"/>
        <v>36.805999999999997</v>
      </c>
      <c r="I190" s="286">
        <v>33.46</v>
      </c>
    </row>
    <row r="191" spans="1:9" ht="57.95" customHeight="1" x14ac:dyDescent="0.25">
      <c r="A191" s="536"/>
      <c r="B191" s="537"/>
      <c r="C191" s="532"/>
      <c r="D191" s="586"/>
      <c r="E191" s="201" t="s">
        <v>344</v>
      </c>
      <c r="F191" s="201" t="s">
        <v>339</v>
      </c>
      <c r="G191" s="201" t="s">
        <v>340</v>
      </c>
      <c r="H191" s="286">
        <f t="shared" si="12"/>
        <v>44.483999999999995</v>
      </c>
      <c r="I191" s="286">
        <v>40.44</v>
      </c>
    </row>
    <row r="192" spans="1:9" ht="57.95" customHeight="1" x14ac:dyDescent="0.25">
      <c r="A192" s="536"/>
      <c r="B192" s="537"/>
      <c r="C192" s="532"/>
      <c r="D192" s="586"/>
      <c r="E192" s="203" t="s">
        <v>345</v>
      </c>
      <c r="F192" s="203" t="s">
        <v>339</v>
      </c>
      <c r="G192" s="203" t="s">
        <v>340</v>
      </c>
      <c r="H192" s="286">
        <f t="shared" si="12"/>
        <v>51.766000000000005</v>
      </c>
      <c r="I192" s="286">
        <v>47.06</v>
      </c>
    </row>
    <row r="193" spans="1:9" ht="57.95" customHeight="1" x14ac:dyDescent="0.25">
      <c r="A193" s="536"/>
      <c r="B193" s="537"/>
      <c r="C193" s="532"/>
      <c r="D193" s="586"/>
      <c r="E193" s="201" t="s">
        <v>346</v>
      </c>
      <c r="F193" s="201" t="s">
        <v>339</v>
      </c>
      <c r="G193" s="201" t="s">
        <v>340</v>
      </c>
      <c r="H193" s="286">
        <f t="shared" si="12"/>
        <v>59.048000000000002</v>
      </c>
      <c r="I193" s="286">
        <v>53.68</v>
      </c>
    </row>
    <row r="194" spans="1:9" ht="24.95" customHeight="1" x14ac:dyDescent="0.25">
      <c r="A194" s="573" t="s">
        <v>347</v>
      </c>
      <c r="B194" s="574"/>
      <c r="C194" s="574"/>
      <c r="D194" s="575"/>
      <c r="E194" s="272" t="s">
        <v>334</v>
      </c>
      <c r="F194" s="272" t="s">
        <v>335</v>
      </c>
      <c r="G194" s="155" t="s">
        <v>7</v>
      </c>
      <c r="H194" s="154" t="s">
        <v>360</v>
      </c>
      <c r="I194" s="154" t="s">
        <v>359</v>
      </c>
    </row>
    <row r="195" spans="1:9" ht="57.95" customHeight="1" x14ac:dyDescent="0.25">
      <c r="A195" s="530">
        <f>A187+1</f>
        <v>147</v>
      </c>
      <c r="B195" s="531"/>
      <c r="C195" s="532"/>
      <c r="D195" s="586" t="s">
        <v>337</v>
      </c>
      <c r="E195" s="201" t="s">
        <v>348</v>
      </c>
      <c r="F195" s="201" t="s">
        <v>349</v>
      </c>
      <c r="G195" s="202" t="s">
        <v>14</v>
      </c>
      <c r="H195" s="286">
        <f t="shared" si="12"/>
        <v>1.496</v>
      </c>
      <c r="I195" s="286">
        <v>1.36</v>
      </c>
    </row>
    <row r="196" spans="1:9" ht="57.95" customHeight="1" x14ac:dyDescent="0.25">
      <c r="A196" s="530"/>
      <c r="B196" s="531"/>
      <c r="C196" s="532"/>
      <c r="D196" s="586"/>
      <c r="E196" s="203" t="s">
        <v>350</v>
      </c>
      <c r="F196" s="203" t="s">
        <v>349</v>
      </c>
      <c r="G196" s="204" t="s">
        <v>14</v>
      </c>
      <c r="H196" s="286">
        <f t="shared" si="12"/>
        <v>1.738</v>
      </c>
      <c r="I196" s="286">
        <v>1.58</v>
      </c>
    </row>
    <row r="197" spans="1:9" ht="57.95" customHeight="1" x14ac:dyDescent="0.25">
      <c r="A197" s="530"/>
      <c r="B197" s="531"/>
      <c r="C197" s="532"/>
      <c r="D197" s="586"/>
      <c r="E197" s="201" t="s">
        <v>351</v>
      </c>
      <c r="F197" s="201" t="s">
        <v>349</v>
      </c>
      <c r="G197" s="202" t="s">
        <v>14</v>
      </c>
      <c r="H197" s="286">
        <f t="shared" si="12"/>
        <v>1.738</v>
      </c>
      <c r="I197" s="286">
        <v>1.58</v>
      </c>
    </row>
    <row r="198" spans="1:9" ht="57.95" customHeight="1" x14ac:dyDescent="0.25">
      <c r="A198" s="530"/>
      <c r="B198" s="531"/>
      <c r="C198" s="532"/>
      <c r="D198" s="586"/>
      <c r="E198" s="203" t="s">
        <v>352</v>
      </c>
      <c r="F198" s="203" t="s">
        <v>349</v>
      </c>
      <c r="G198" s="204" t="s">
        <v>14</v>
      </c>
      <c r="H198" s="286">
        <f t="shared" si="12"/>
        <v>2.024</v>
      </c>
      <c r="I198" s="286">
        <v>1.84</v>
      </c>
    </row>
    <row r="199" spans="1:9" ht="57.95" customHeight="1" x14ac:dyDescent="0.25">
      <c r="A199" s="530"/>
      <c r="B199" s="531"/>
      <c r="C199" s="532"/>
      <c r="D199" s="586"/>
      <c r="E199" s="201" t="s">
        <v>353</v>
      </c>
      <c r="F199" s="201" t="s">
        <v>349</v>
      </c>
      <c r="G199" s="202" t="s">
        <v>14</v>
      </c>
      <c r="H199" s="286">
        <f t="shared" si="12"/>
        <v>2.1890000000000001</v>
      </c>
      <c r="I199" s="286">
        <v>1.99</v>
      </c>
    </row>
    <row r="200" spans="1:9" ht="57.95" customHeight="1" x14ac:dyDescent="0.25">
      <c r="A200" s="530"/>
      <c r="B200" s="531"/>
      <c r="C200" s="532"/>
      <c r="D200" s="586"/>
      <c r="E200" s="203" t="s">
        <v>354</v>
      </c>
      <c r="F200" s="203" t="s">
        <v>349</v>
      </c>
      <c r="G200" s="204" t="s">
        <v>14</v>
      </c>
      <c r="H200" s="286">
        <f t="shared" si="12"/>
        <v>2.343</v>
      </c>
      <c r="I200" s="286">
        <v>2.13</v>
      </c>
    </row>
    <row r="201" spans="1:9" ht="57.95" customHeight="1" x14ac:dyDescent="0.25">
      <c r="A201" s="530"/>
      <c r="B201" s="531"/>
      <c r="C201" s="532"/>
      <c r="D201" s="586"/>
      <c r="E201" s="201" t="s">
        <v>355</v>
      </c>
      <c r="F201" s="201" t="s">
        <v>349</v>
      </c>
      <c r="G201" s="202" t="s">
        <v>14</v>
      </c>
      <c r="H201" s="286">
        <f t="shared" si="12"/>
        <v>3.069</v>
      </c>
      <c r="I201" s="286">
        <v>2.79</v>
      </c>
    </row>
    <row r="202" spans="1:9" ht="39.950000000000003" customHeight="1" x14ac:dyDescent="0.25">
      <c r="A202" s="61"/>
      <c r="B202" s="61"/>
      <c r="H202" s="65"/>
    </row>
    <row r="203" spans="1:9" ht="39.950000000000003" customHeight="1" x14ac:dyDescent="0.25">
      <c r="A203" s="61"/>
      <c r="B203" s="61"/>
      <c r="H203" s="65"/>
    </row>
    <row r="204" spans="1:9" ht="39.950000000000003" customHeight="1" x14ac:dyDescent="0.25">
      <c r="A204" s="61"/>
      <c r="B204" s="61"/>
      <c r="H204" s="65"/>
    </row>
    <row r="205" spans="1:9" ht="48" customHeight="1" x14ac:dyDescent="0.25">
      <c r="A205" s="61"/>
      <c r="B205" s="61"/>
      <c r="H205" s="65"/>
    </row>
    <row r="206" spans="1:9" ht="57" customHeight="1" x14ac:dyDescent="0.25">
      <c r="A206" s="67"/>
      <c r="B206" s="67"/>
    </row>
    <row r="207" spans="1:9" s="28" customFormat="1" ht="48" customHeight="1" x14ac:dyDescent="0.25">
      <c r="A207" s="1"/>
      <c r="B207" s="1"/>
      <c r="D207" s="62"/>
      <c r="E207" s="63"/>
      <c r="F207" s="63"/>
      <c r="G207" s="64"/>
      <c r="H207" s="68"/>
      <c r="I207" s="66"/>
    </row>
    <row r="208" spans="1:9" s="28" customFormat="1" ht="63.75" customHeight="1" x14ac:dyDescent="0.25">
      <c r="A208" s="1"/>
      <c r="B208" s="1"/>
      <c r="D208" s="62"/>
      <c r="E208" s="63"/>
      <c r="F208" s="63"/>
      <c r="G208" s="64"/>
      <c r="H208" s="68"/>
      <c r="I208" s="66"/>
    </row>
    <row r="209" spans="1:9" s="28" customFormat="1" ht="24.95" customHeight="1" x14ac:dyDescent="0.25">
      <c r="A209" s="1"/>
      <c r="B209" s="1"/>
      <c r="D209" s="62"/>
      <c r="E209" s="63"/>
      <c r="F209" s="63"/>
      <c r="G209" s="64"/>
      <c r="H209" s="68"/>
      <c r="I209" s="66"/>
    </row>
    <row r="210" spans="1:9" s="28" customFormat="1" ht="24.95" customHeight="1" x14ac:dyDescent="0.25">
      <c r="A210" s="1"/>
      <c r="B210" s="1"/>
      <c r="D210" s="62"/>
      <c r="E210" s="63"/>
      <c r="F210" s="63"/>
      <c r="G210" s="64"/>
      <c r="H210" s="68"/>
      <c r="I210" s="66"/>
    </row>
    <row r="211" spans="1:9" s="28" customFormat="1" ht="24.95" customHeight="1" x14ac:dyDescent="0.25">
      <c r="A211" s="1"/>
      <c r="B211" s="1"/>
      <c r="D211" s="62"/>
      <c r="E211" s="63"/>
      <c r="F211" s="63"/>
      <c r="G211" s="64"/>
      <c r="H211" s="68"/>
      <c r="I211" s="66"/>
    </row>
    <row r="212" spans="1:9" s="28" customFormat="1" ht="24.95" customHeight="1" x14ac:dyDescent="0.25">
      <c r="A212" s="1"/>
      <c r="B212" s="1"/>
      <c r="D212" s="62"/>
      <c r="E212" s="63"/>
      <c r="F212" s="63"/>
      <c r="G212" s="64"/>
      <c r="H212" s="68"/>
      <c r="I212" s="66"/>
    </row>
    <row r="213" spans="1:9" s="28" customFormat="1" ht="24.95" customHeight="1" x14ac:dyDescent="0.25">
      <c r="A213" s="1"/>
      <c r="B213" s="1"/>
      <c r="D213" s="62"/>
      <c r="E213" s="63"/>
      <c r="F213" s="63"/>
      <c r="G213" s="64"/>
      <c r="H213" s="68"/>
      <c r="I213" s="66"/>
    </row>
    <row r="214" spans="1:9" s="28" customFormat="1" ht="30" customHeight="1" x14ac:dyDescent="0.25">
      <c r="A214" s="1"/>
      <c r="B214" s="1"/>
      <c r="D214" s="62"/>
      <c r="E214" s="63"/>
      <c r="F214" s="63"/>
      <c r="G214" s="64"/>
      <c r="H214" s="68"/>
      <c r="I214" s="66"/>
    </row>
    <row r="215" spans="1:9" s="28" customFormat="1" ht="28.5" customHeight="1" x14ac:dyDescent="0.25">
      <c r="A215" s="1"/>
      <c r="B215" s="1"/>
      <c r="D215" s="62"/>
      <c r="E215" s="63"/>
      <c r="F215" s="63"/>
      <c r="G215" s="64"/>
      <c r="H215" s="68"/>
      <c r="I215" s="66"/>
    </row>
    <row r="216" spans="1:9" s="28" customFormat="1" ht="32.25" customHeight="1" x14ac:dyDescent="0.25">
      <c r="A216" s="1"/>
      <c r="B216" s="1"/>
      <c r="D216" s="62"/>
      <c r="E216" s="63"/>
      <c r="F216" s="63"/>
      <c r="G216" s="64"/>
      <c r="H216" s="68"/>
      <c r="I216" s="66"/>
    </row>
    <row r="217" spans="1:9" s="28" customFormat="1" ht="24.95" customHeight="1" x14ac:dyDescent="0.25">
      <c r="A217" s="1"/>
      <c r="B217" s="1"/>
      <c r="D217" s="62"/>
      <c r="E217" s="63"/>
      <c r="F217" s="63"/>
      <c r="G217" s="64"/>
      <c r="H217" s="68"/>
      <c r="I217" s="66"/>
    </row>
    <row r="218" spans="1:9" s="28" customFormat="1" ht="24.95" customHeight="1" x14ac:dyDescent="0.25">
      <c r="A218" s="1"/>
      <c r="B218" s="1"/>
      <c r="D218" s="62"/>
      <c r="E218" s="63"/>
      <c r="F218" s="63"/>
      <c r="G218" s="64"/>
      <c r="H218" s="68"/>
      <c r="I218" s="66"/>
    </row>
    <row r="219" spans="1:9" s="28" customFormat="1" ht="27" customHeight="1" x14ac:dyDescent="0.25">
      <c r="A219" s="1"/>
      <c r="B219" s="1"/>
      <c r="D219" s="62"/>
      <c r="E219" s="63"/>
      <c r="F219" s="63"/>
      <c r="G219" s="64"/>
      <c r="H219" s="68"/>
      <c r="I219" s="66"/>
    </row>
    <row r="220" spans="1:9" s="28" customFormat="1" ht="28.5" customHeight="1" x14ac:dyDescent="0.25">
      <c r="A220" s="1"/>
      <c r="B220" s="1"/>
      <c r="D220" s="62"/>
      <c r="E220" s="63"/>
      <c r="F220" s="63"/>
      <c r="G220" s="64"/>
      <c r="H220" s="68"/>
      <c r="I220" s="66"/>
    </row>
    <row r="221" spans="1:9" ht="27" customHeight="1" x14ac:dyDescent="0.25"/>
    <row r="222" spans="1:9" ht="26.25" customHeight="1" x14ac:dyDescent="0.25"/>
    <row r="223" spans="1:9" ht="24.75" customHeight="1" x14ac:dyDescent="0.25"/>
    <row r="224" spans="1:9" ht="21" customHeight="1" x14ac:dyDescent="0.25"/>
    <row r="225" ht="17.25" customHeight="1" x14ac:dyDescent="0.25"/>
    <row r="226" ht="19.5" customHeight="1" x14ac:dyDescent="0.25"/>
    <row r="227" ht="38.25" customHeight="1" x14ac:dyDescent="0.25"/>
    <row r="228" ht="20.25" customHeight="1" x14ac:dyDescent="0.25"/>
    <row r="229" ht="19.5" customHeight="1" x14ac:dyDescent="0.25"/>
  </sheetData>
  <mergeCells count="115">
    <mergeCell ref="A194:D194"/>
    <mergeCell ref="A195:A201"/>
    <mergeCell ref="B195:B201"/>
    <mergeCell ref="C195:C201"/>
    <mergeCell ref="D195:D201"/>
    <mergeCell ref="A183:G183"/>
    <mergeCell ref="A184:G184"/>
    <mergeCell ref="A185:G185"/>
    <mergeCell ref="A186:D186"/>
    <mergeCell ref="A187:A193"/>
    <mergeCell ref="B187:B193"/>
    <mergeCell ref="C187:C193"/>
    <mergeCell ref="D187:D193"/>
    <mergeCell ref="A164:I164"/>
    <mergeCell ref="B165:C165"/>
    <mergeCell ref="A173:I173"/>
    <mergeCell ref="B174:C174"/>
    <mergeCell ref="A181:I181"/>
    <mergeCell ref="A182:I182"/>
    <mergeCell ref="B160:C160"/>
    <mergeCell ref="B161:B162"/>
    <mergeCell ref="C161:C162"/>
    <mergeCell ref="D161:D162"/>
    <mergeCell ref="F161:F162"/>
    <mergeCell ref="G161:G162"/>
    <mergeCell ref="B148:B153"/>
    <mergeCell ref="F148:F153"/>
    <mergeCell ref="G148:G153"/>
    <mergeCell ref="A154:I154"/>
    <mergeCell ref="B155:C155"/>
    <mergeCell ref="A159:I159"/>
    <mergeCell ref="A111:I111"/>
    <mergeCell ref="B112:C112"/>
    <mergeCell ref="C124:C126"/>
    <mergeCell ref="A134:I134"/>
    <mergeCell ref="B135:C135"/>
    <mergeCell ref="C140:C142"/>
    <mergeCell ref="C102:C103"/>
    <mergeCell ref="D102:D103"/>
    <mergeCell ref="A108:A109"/>
    <mergeCell ref="B108:B109"/>
    <mergeCell ref="C108:C109"/>
    <mergeCell ref="G108:G109"/>
    <mergeCell ref="A86:A87"/>
    <mergeCell ref="A89:I89"/>
    <mergeCell ref="B90:C90"/>
    <mergeCell ref="A91:A92"/>
    <mergeCell ref="B91:B92"/>
    <mergeCell ref="C91:C92"/>
    <mergeCell ref="D91:D92"/>
    <mergeCell ref="F91:F92"/>
    <mergeCell ref="G91:G92"/>
    <mergeCell ref="A71:A72"/>
    <mergeCell ref="A74:A75"/>
    <mergeCell ref="A78:A79"/>
    <mergeCell ref="A80:A81"/>
    <mergeCell ref="A82:A83"/>
    <mergeCell ref="A84:A85"/>
    <mergeCell ref="B67:B68"/>
    <mergeCell ref="C67:C68"/>
    <mergeCell ref="F67:F68"/>
    <mergeCell ref="G67:G68"/>
    <mergeCell ref="A69:I69"/>
    <mergeCell ref="B70:C70"/>
    <mergeCell ref="B47:B48"/>
    <mergeCell ref="E47:E48"/>
    <mergeCell ref="F47:F48"/>
    <mergeCell ref="G47:G48"/>
    <mergeCell ref="A50:I50"/>
    <mergeCell ref="B51:C51"/>
    <mergeCell ref="B38:B39"/>
    <mergeCell ref="C38:C39"/>
    <mergeCell ref="E38:E39"/>
    <mergeCell ref="F38:F39"/>
    <mergeCell ref="G38:G39"/>
    <mergeCell ref="B40:B41"/>
    <mergeCell ref="E40:E41"/>
    <mergeCell ref="F40:F41"/>
    <mergeCell ref="G40:G41"/>
    <mergeCell ref="B32:B33"/>
    <mergeCell ref="C32:C33"/>
    <mergeCell ref="F32:F33"/>
    <mergeCell ref="G32:G33"/>
    <mergeCell ref="B35:B36"/>
    <mergeCell ref="C35:C36"/>
    <mergeCell ref="F35:F36"/>
    <mergeCell ref="G35:G36"/>
    <mergeCell ref="E20:E21"/>
    <mergeCell ref="F20:F21"/>
    <mergeCell ref="G20:G21"/>
    <mergeCell ref="A23:I23"/>
    <mergeCell ref="B24:C24"/>
    <mergeCell ref="B30:B31"/>
    <mergeCell ref="C30:C31"/>
    <mergeCell ref="E30:E31"/>
    <mergeCell ref="F30:F31"/>
    <mergeCell ref="G30:G31"/>
    <mergeCell ref="I7:I8"/>
    <mergeCell ref="A13:A14"/>
    <mergeCell ref="B13:B14"/>
    <mergeCell ref="E13:E14"/>
    <mergeCell ref="F13:F14"/>
    <mergeCell ref="G13:G14"/>
    <mergeCell ref="H13:H14"/>
    <mergeCell ref="I13:I14"/>
    <mergeCell ref="A1:I2"/>
    <mergeCell ref="A4:I4"/>
    <mergeCell ref="B5:C5"/>
    <mergeCell ref="A7:A8"/>
    <mergeCell ref="B7:B8"/>
    <mergeCell ref="C7:C8"/>
    <mergeCell ref="E7:E8"/>
    <mergeCell ref="F7:F8"/>
    <mergeCell ref="G7:G8"/>
    <mergeCell ref="H7:H8"/>
  </mergeCells>
  <pageMargins left="0.51181102362204722" right="0.11811023622047245" top="0.35433070866141736" bottom="0.35433070866141736" header="0" footer="0"/>
  <pageSetup paperSize="9" scale="61" orientation="portrait" r:id="rId1"/>
  <rowBreaks count="7" manualBreakCount="7">
    <brk id="29" max="8" man="1"/>
    <brk id="57" max="8" man="1"/>
    <brk id="83" max="8" man="1"/>
    <brk id="110" max="8" man="1"/>
    <brk id="133" max="8" man="1"/>
    <brk id="153" max="8" man="1"/>
    <brk id="180" max="8" man="1"/>
  </row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3180DB-4F64-40FB-9B93-0CDCEC3BDB82}">
  <dimension ref="A1:I229"/>
  <sheetViews>
    <sheetView zoomScaleNormal="100" workbookViewId="0">
      <selection activeCell="K10" sqref="K10"/>
    </sheetView>
  </sheetViews>
  <sheetFormatPr defaultRowHeight="12" customHeight="1" x14ac:dyDescent="0.25"/>
  <cols>
    <col min="1" max="1" width="8.140625" style="1" customWidth="1"/>
    <col min="2" max="2" width="10.42578125" style="1" customWidth="1"/>
    <col min="3" max="3" width="8" style="28" customWidth="1"/>
    <col min="4" max="4" width="45.7109375" style="62" customWidth="1"/>
    <col min="5" max="6" width="12.7109375" style="63" customWidth="1"/>
    <col min="7" max="7" width="9.7109375" style="64" customWidth="1"/>
    <col min="8" max="8" width="20.7109375" style="68" customWidth="1"/>
    <col min="9" max="9" width="20.7109375" style="66" customWidth="1"/>
    <col min="10" max="16384" width="9.140625" style="1"/>
  </cols>
  <sheetData>
    <row r="1" spans="1:9" ht="26.25" customHeight="1" x14ac:dyDescent="0.25">
      <c r="A1" s="595" t="s">
        <v>0</v>
      </c>
      <c r="B1" s="596"/>
      <c r="C1" s="596"/>
      <c r="D1" s="596"/>
      <c r="E1" s="596"/>
      <c r="F1" s="596"/>
      <c r="G1" s="596"/>
      <c r="H1" s="596"/>
      <c r="I1" s="597"/>
    </row>
    <row r="2" spans="1:9" ht="47.25" customHeight="1" x14ac:dyDescent="0.25">
      <c r="A2" s="598"/>
      <c r="B2" s="599"/>
      <c r="C2" s="599"/>
      <c r="D2" s="599"/>
      <c r="E2" s="599"/>
      <c r="F2" s="599"/>
      <c r="G2" s="599"/>
      <c r="H2" s="599"/>
      <c r="I2" s="600"/>
    </row>
    <row r="3" spans="1:9" ht="18.75" customHeight="1" x14ac:dyDescent="0.25">
      <c r="A3" s="2"/>
      <c r="B3" s="2"/>
      <c r="C3" s="2"/>
      <c r="D3" s="3"/>
      <c r="E3" s="2"/>
      <c r="F3" s="2"/>
      <c r="G3" s="2"/>
      <c r="H3" s="4"/>
      <c r="I3" s="5" t="s">
        <v>395</v>
      </c>
    </row>
    <row r="4" spans="1:9" ht="24.95" customHeight="1" x14ac:dyDescent="0.25">
      <c r="A4" s="570"/>
      <c r="B4" s="570"/>
      <c r="C4" s="570"/>
      <c r="D4" s="570"/>
      <c r="E4" s="570"/>
      <c r="F4" s="570"/>
      <c r="G4" s="570"/>
      <c r="H4" s="570"/>
      <c r="I4" s="570"/>
    </row>
    <row r="5" spans="1:9" ht="30" customHeight="1" x14ac:dyDescent="0.25">
      <c r="A5" s="291" t="s">
        <v>2</v>
      </c>
      <c r="B5" s="571" t="s">
        <v>3</v>
      </c>
      <c r="C5" s="571"/>
      <c r="D5" s="291" t="s">
        <v>4</v>
      </c>
      <c r="E5" s="291" t="s">
        <v>5</v>
      </c>
      <c r="F5" s="291" t="s">
        <v>6</v>
      </c>
      <c r="G5" s="153" t="s">
        <v>7</v>
      </c>
      <c r="H5" s="154" t="s">
        <v>360</v>
      </c>
      <c r="I5" s="154" t="s">
        <v>359</v>
      </c>
    </row>
    <row r="6" spans="1:9" ht="50.1" customHeight="1" x14ac:dyDescent="0.25">
      <c r="A6" s="298">
        <v>1</v>
      </c>
      <c r="B6" s="297"/>
      <c r="C6" s="299" t="s">
        <v>10</v>
      </c>
      <c r="D6" s="186" t="s">
        <v>385</v>
      </c>
      <c r="E6" s="302" t="s">
        <v>12</v>
      </c>
      <c r="F6" s="302" t="s">
        <v>13</v>
      </c>
      <c r="G6" s="304" t="s">
        <v>14</v>
      </c>
      <c r="H6" s="307">
        <f>I6*10%+I6</f>
        <v>39.149000000000001</v>
      </c>
      <c r="I6" s="307">
        <v>35.590000000000003</v>
      </c>
    </row>
    <row r="7" spans="1:9" ht="50.1" customHeight="1" x14ac:dyDescent="0.25">
      <c r="A7" s="556">
        <v>2</v>
      </c>
      <c r="B7" s="558"/>
      <c r="C7" s="558" t="s">
        <v>15</v>
      </c>
      <c r="D7" s="187" t="s">
        <v>386</v>
      </c>
      <c r="E7" s="523" t="s">
        <v>12</v>
      </c>
      <c r="F7" s="523" t="s">
        <v>13</v>
      </c>
      <c r="G7" s="525" t="s">
        <v>14</v>
      </c>
      <c r="H7" s="591">
        <f t="shared" ref="H7:H22" si="0">I7*10%+I7</f>
        <v>39.149000000000001</v>
      </c>
      <c r="I7" s="591">
        <v>35.590000000000003</v>
      </c>
    </row>
    <row r="8" spans="1:9" ht="50.1" customHeight="1" x14ac:dyDescent="0.25">
      <c r="A8" s="557"/>
      <c r="B8" s="559"/>
      <c r="C8" s="559"/>
      <c r="D8" s="187" t="s">
        <v>387</v>
      </c>
      <c r="E8" s="524"/>
      <c r="F8" s="524"/>
      <c r="G8" s="526"/>
      <c r="H8" s="592"/>
      <c r="I8" s="592"/>
    </row>
    <row r="9" spans="1:9" ht="50.1" customHeight="1" x14ac:dyDescent="0.25">
      <c r="A9" s="298">
        <v>3</v>
      </c>
      <c r="B9" s="297"/>
      <c r="C9" s="299" t="s">
        <v>18</v>
      </c>
      <c r="D9" s="187" t="s">
        <v>373</v>
      </c>
      <c r="E9" s="300" t="s">
        <v>20</v>
      </c>
      <c r="F9" s="300" t="s">
        <v>13</v>
      </c>
      <c r="G9" s="301" t="s">
        <v>14</v>
      </c>
      <c r="H9" s="307">
        <f t="shared" si="0"/>
        <v>43.593000000000004</v>
      </c>
      <c r="I9" s="307">
        <v>39.630000000000003</v>
      </c>
    </row>
    <row r="10" spans="1:9" ht="50.1" customHeight="1" x14ac:dyDescent="0.25">
      <c r="A10" s="296">
        <v>4</v>
      </c>
      <c r="B10" s="293"/>
      <c r="C10" s="292"/>
      <c r="D10" s="308" t="s">
        <v>374</v>
      </c>
      <c r="E10" s="302" t="s">
        <v>20</v>
      </c>
      <c r="F10" s="303" t="s">
        <v>14</v>
      </c>
      <c r="G10" s="303" t="s">
        <v>14</v>
      </c>
      <c r="H10" s="307">
        <f t="shared" si="0"/>
        <v>51.600999999999999</v>
      </c>
      <c r="I10" s="307">
        <v>46.91</v>
      </c>
    </row>
    <row r="11" spans="1:9" ht="50.1" customHeight="1" x14ac:dyDescent="0.25">
      <c r="A11" s="296">
        <v>5</v>
      </c>
      <c r="B11" s="293"/>
      <c r="C11" s="292"/>
      <c r="D11" s="308" t="s">
        <v>375</v>
      </c>
      <c r="E11" s="302" t="s">
        <v>20</v>
      </c>
      <c r="F11" s="303" t="s">
        <v>14</v>
      </c>
      <c r="G11" s="303" t="s">
        <v>14</v>
      </c>
      <c r="H11" s="307">
        <f t="shared" si="0"/>
        <v>51.600999999999999</v>
      </c>
      <c r="I11" s="307">
        <v>46.91</v>
      </c>
    </row>
    <row r="12" spans="1:9" ht="50.1" customHeight="1" x14ac:dyDescent="0.25">
      <c r="A12" s="296">
        <v>6</v>
      </c>
      <c r="B12" s="293"/>
      <c r="C12" s="292"/>
      <c r="D12" s="308" t="s">
        <v>376</v>
      </c>
      <c r="E12" s="302" t="s">
        <v>20</v>
      </c>
      <c r="F12" s="303" t="s">
        <v>14</v>
      </c>
      <c r="G12" s="303" t="s">
        <v>14</v>
      </c>
      <c r="H12" s="307">
        <f t="shared" si="0"/>
        <v>51.600999999999999</v>
      </c>
      <c r="I12" s="307">
        <v>46.91</v>
      </c>
    </row>
    <row r="13" spans="1:9" s="28" customFormat="1" ht="50.1" customHeight="1" x14ac:dyDescent="0.25">
      <c r="A13" s="536">
        <v>7</v>
      </c>
      <c r="B13" s="544"/>
      <c r="C13" s="292"/>
      <c r="D13" s="308" t="s">
        <v>377</v>
      </c>
      <c r="E13" s="546" t="s">
        <v>20</v>
      </c>
      <c r="F13" s="547" t="s">
        <v>14</v>
      </c>
      <c r="G13" s="547" t="s">
        <v>14</v>
      </c>
      <c r="H13" s="591">
        <f t="shared" si="0"/>
        <v>51.600999999999999</v>
      </c>
      <c r="I13" s="591">
        <v>46.91</v>
      </c>
    </row>
    <row r="14" spans="1:9" s="28" customFormat="1" ht="50.1" customHeight="1" x14ac:dyDescent="0.25">
      <c r="A14" s="536"/>
      <c r="B14" s="544"/>
      <c r="C14" s="292"/>
      <c r="D14" s="308" t="s">
        <v>378</v>
      </c>
      <c r="E14" s="546"/>
      <c r="F14" s="547"/>
      <c r="G14" s="547"/>
      <c r="H14" s="592"/>
      <c r="I14" s="592"/>
    </row>
    <row r="15" spans="1:9" s="28" customFormat="1" ht="50.1" customHeight="1" x14ac:dyDescent="0.25">
      <c r="A15" s="296">
        <v>8</v>
      </c>
      <c r="B15" s="293"/>
      <c r="C15" s="292"/>
      <c r="D15" s="308" t="s">
        <v>379</v>
      </c>
      <c r="E15" s="302" t="s">
        <v>20</v>
      </c>
      <c r="F15" s="303" t="s">
        <v>14</v>
      </c>
      <c r="G15" s="303" t="s">
        <v>14</v>
      </c>
      <c r="H15" s="307">
        <f t="shared" si="0"/>
        <v>52.491999999999997</v>
      </c>
      <c r="I15" s="307">
        <v>47.72</v>
      </c>
    </row>
    <row r="16" spans="1:9" s="28" customFormat="1" ht="50.1" customHeight="1" x14ac:dyDescent="0.25">
      <c r="A16" s="296">
        <v>9</v>
      </c>
      <c r="B16" s="293"/>
      <c r="C16" s="292"/>
      <c r="D16" s="308" t="s">
        <v>356</v>
      </c>
      <c r="E16" s="302"/>
      <c r="F16" s="303" t="s">
        <v>14</v>
      </c>
      <c r="G16" s="303" t="s">
        <v>14</v>
      </c>
      <c r="H16" s="307">
        <f t="shared" si="0"/>
        <v>129.00800000000001</v>
      </c>
      <c r="I16" s="307">
        <v>117.28</v>
      </c>
    </row>
    <row r="17" spans="1:9" ht="50.1" customHeight="1" x14ac:dyDescent="0.25">
      <c r="A17" s="296">
        <v>10</v>
      </c>
      <c r="B17" s="293"/>
      <c r="C17" s="292"/>
      <c r="D17" s="308" t="s">
        <v>27</v>
      </c>
      <c r="E17" s="302" t="s">
        <v>20</v>
      </c>
      <c r="F17" s="303" t="s">
        <v>14</v>
      </c>
      <c r="G17" s="303" t="s">
        <v>14</v>
      </c>
      <c r="H17" s="307">
        <f t="shared" si="0"/>
        <v>440.40700000000004</v>
      </c>
      <c r="I17" s="307">
        <v>400.37</v>
      </c>
    </row>
    <row r="18" spans="1:9" ht="50.1" customHeight="1" x14ac:dyDescent="0.25">
      <c r="A18" s="296">
        <v>11</v>
      </c>
      <c r="B18" s="293"/>
      <c r="C18" s="292"/>
      <c r="D18" s="308" t="s">
        <v>28</v>
      </c>
      <c r="E18" s="302" t="s">
        <v>20</v>
      </c>
      <c r="F18" s="303" t="s">
        <v>14</v>
      </c>
      <c r="G18" s="303" t="s">
        <v>14</v>
      </c>
      <c r="H18" s="307">
        <f t="shared" si="0"/>
        <v>440.40700000000004</v>
      </c>
      <c r="I18" s="307">
        <v>400.37</v>
      </c>
    </row>
    <row r="19" spans="1:9" ht="50.1" customHeight="1" x14ac:dyDescent="0.25">
      <c r="A19" s="296">
        <v>12</v>
      </c>
      <c r="B19" s="293"/>
      <c r="C19" s="292"/>
      <c r="D19" s="187" t="s">
        <v>380</v>
      </c>
      <c r="E19" s="302" t="s">
        <v>12</v>
      </c>
      <c r="F19" s="302" t="s">
        <v>13</v>
      </c>
      <c r="G19" s="304" t="s">
        <v>14</v>
      </c>
      <c r="H19" s="307">
        <f t="shared" si="0"/>
        <v>43.593000000000004</v>
      </c>
      <c r="I19" s="307">
        <v>39.630000000000003</v>
      </c>
    </row>
    <row r="20" spans="1:9" ht="50.1" customHeight="1" x14ac:dyDescent="0.25">
      <c r="A20" s="296">
        <v>13</v>
      </c>
      <c r="B20" s="293"/>
      <c r="C20" s="292"/>
      <c r="D20" s="187" t="s">
        <v>381</v>
      </c>
      <c r="E20" s="523" t="s">
        <v>12</v>
      </c>
      <c r="F20" s="523" t="s">
        <v>13</v>
      </c>
      <c r="G20" s="525" t="s">
        <v>14</v>
      </c>
      <c r="H20" s="307">
        <f t="shared" si="0"/>
        <v>43.593000000000004</v>
      </c>
      <c r="I20" s="307">
        <v>39.630000000000003</v>
      </c>
    </row>
    <row r="21" spans="1:9" ht="50.1" customHeight="1" x14ac:dyDescent="0.25">
      <c r="A21" s="296">
        <v>14</v>
      </c>
      <c r="B21" s="293"/>
      <c r="C21" s="292"/>
      <c r="D21" s="187" t="s">
        <v>382</v>
      </c>
      <c r="E21" s="524"/>
      <c r="F21" s="524"/>
      <c r="G21" s="526"/>
      <c r="H21" s="307">
        <f t="shared" si="0"/>
        <v>43.593000000000004</v>
      </c>
      <c r="I21" s="307">
        <v>39.630000000000003</v>
      </c>
    </row>
    <row r="22" spans="1:9" ht="50.1" customHeight="1" x14ac:dyDescent="0.25">
      <c r="A22" s="296">
        <v>15</v>
      </c>
      <c r="B22" s="293"/>
      <c r="C22" s="292"/>
      <c r="D22" s="187" t="s">
        <v>383</v>
      </c>
      <c r="E22" s="300" t="s">
        <v>20</v>
      </c>
      <c r="F22" s="300" t="s">
        <v>13</v>
      </c>
      <c r="G22" s="301" t="s">
        <v>14</v>
      </c>
      <c r="H22" s="307">
        <f t="shared" si="0"/>
        <v>48.048000000000002</v>
      </c>
      <c r="I22" s="307">
        <v>43.68</v>
      </c>
    </row>
    <row r="23" spans="1:9" ht="24.95" customHeight="1" x14ac:dyDescent="0.25">
      <c r="A23" s="570" t="s">
        <v>29</v>
      </c>
      <c r="B23" s="570"/>
      <c r="C23" s="570"/>
      <c r="D23" s="570"/>
      <c r="E23" s="570"/>
      <c r="F23" s="570"/>
      <c r="G23" s="570"/>
      <c r="H23" s="570"/>
      <c r="I23" s="570"/>
    </row>
    <row r="24" spans="1:9" ht="30" customHeight="1" x14ac:dyDescent="0.25">
      <c r="A24" s="291" t="s">
        <v>2</v>
      </c>
      <c r="B24" s="571" t="s">
        <v>3</v>
      </c>
      <c r="C24" s="571"/>
      <c r="D24" s="291" t="s">
        <v>4</v>
      </c>
      <c r="E24" s="291" t="s">
        <v>5</v>
      </c>
      <c r="F24" s="291" t="s">
        <v>6</v>
      </c>
      <c r="G24" s="153" t="s">
        <v>7</v>
      </c>
      <c r="H24" s="154" t="s">
        <v>360</v>
      </c>
      <c r="I24" s="154" t="s">
        <v>359</v>
      </c>
    </row>
    <row r="25" spans="1:9" ht="48" customHeight="1" x14ac:dyDescent="0.25">
      <c r="A25" s="296">
        <v>16</v>
      </c>
      <c r="B25" s="293"/>
      <c r="C25" s="305" t="s">
        <v>30</v>
      </c>
      <c r="D25" s="187" t="s">
        <v>31</v>
      </c>
      <c r="E25" s="309" t="s">
        <v>32</v>
      </c>
      <c r="F25" s="191" t="s">
        <v>33</v>
      </c>
      <c r="G25" s="311" t="s">
        <v>34</v>
      </c>
      <c r="H25" s="307">
        <f>I25*10%+I25</f>
        <v>2.7609999999999997</v>
      </c>
      <c r="I25" s="307">
        <v>2.5099999999999998</v>
      </c>
    </row>
    <row r="26" spans="1:9" ht="48" customHeight="1" x14ac:dyDescent="0.25">
      <c r="A26" s="296">
        <v>17</v>
      </c>
      <c r="B26" s="293"/>
      <c r="C26" s="305" t="s">
        <v>35</v>
      </c>
      <c r="D26" s="187" t="s">
        <v>36</v>
      </c>
      <c r="E26" s="309" t="s">
        <v>32</v>
      </c>
      <c r="F26" s="191" t="s">
        <v>33</v>
      </c>
      <c r="G26" s="311" t="s">
        <v>34</v>
      </c>
      <c r="H26" s="307">
        <f t="shared" ref="H26:H49" si="1">I26*10%+I26</f>
        <v>2.7609999999999997</v>
      </c>
      <c r="I26" s="307">
        <v>2.5099999999999998</v>
      </c>
    </row>
    <row r="27" spans="1:9" ht="48" customHeight="1" x14ac:dyDescent="0.25">
      <c r="A27" s="296">
        <v>18</v>
      </c>
      <c r="B27" s="30"/>
      <c r="C27" s="292" t="s">
        <v>37</v>
      </c>
      <c r="D27" s="308" t="s">
        <v>38</v>
      </c>
      <c r="E27" s="309" t="s">
        <v>32</v>
      </c>
      <c r="F27" s="310" t="s">
        <v>33</v>
      </c>
      <c r="G27" s="311" t="s">
        <v>34</v>
      </c>
      <c r="H27" s="307">
        <f t="shared" si="1"/>
        <v>2.7609999999999997</v>
      </c>
      <c r="I27" s="307">
        <v>2.5099999999999998</v>
      </c>
    </row>
    <row r="28" spans="1:9" ht="48" customHeight="1" x14ac:dyDescent="0.25">
      <c r="A28" s="296">
        <v>19</v>
      </c>
      <c r="B28" s="293"/>
      <c r="C28" s="305" t="s">
        <v>39</v>
      </c>
      <c r="D28" s="187" t="s">
        <v>394</v>
      </c>
      <c r="E28" s="309" t="s">
        <v>32</v>
      </c>
      <c r="F28" s="191" t="s">
        <v>33</v>
      </c>
      <c r="G28" s="311" t="s">
        <v>14</v>
      </c>
      <c r="H28" s="307">
        <f t="shared" si="1"/>
        <v>2.7609999999999997</v>
      </c>
      <c r="I28" s="307">
        <v>2.5099999999999998</v>
      </c>
    </row>
    <row r="29" spans="1:9" ht="48" customHeight="1" x14ac:dyDescent="0.25">
      <c r="A29" s="296">
        <v>20</v>
      </c>
      <c r="B29" s="293"/>
      <c r="C29" s="305" t="s">
        <v>39</v>
      </c>
      <c r="D29" s="187" t="s">
        <v>393</v>
      </c>
      <c r="E29" s="309" t="s">
        <v>32</v>
      </c>
      <c r="F29" s="191" t="s">
        <v>33</v>
      </c>
      <c r="G29" s="311" t="s">
        <v>14</v>
      </c>
      <c r="H29" s="307">
        <f t="shared" si="1"/>
        <v>2.629</v>
      </c>
      <c r="I29" s="307">
        <v>2.39</v>
      </c>
    </row>
    <row r="30" spans="1:9" ht="47.1" customHeight="1" x14ac:dyDescent="0.25">
      <c r="A30" s="296">
        <v>21</v>
      </c>
      <c r="B30" s="549"/>
      <c r="C30" s="532" t="s">
        <v>42</v>
      </c>
      <c r="D30" s="189" t="s">
        <v>43</v>
      </c>
      <c r="E30" s="588" t="s">
        <v>32</v>
      </c>
      <c r="F30" s="589" t="s">
        <v>44</v>
      </c>
      <c r="G30" s="590" t="s">
        <v>34</v>
      </c>
      <c r="H30" s="307">
        <f t="shared" si="1"/>
        <v>2.222</v>
      </c>
      <c r="I30" s="307">
        <v>2.02</v>
      </c>
    </row>
    <row r="31" spans="1:9" ht="47.1" customHeight="1" x14ac:dyDescent="0.25">
      <c r="A31" s="296">
        <v>22</v>
      </c>
      <c r="B31" s="550"/>
      <c r="C31" s="532"/>
      <c r="D31" s="189" t="s">
        <v>45</v>
      </c>
      <c r="E31" s="588"/>
      <c r="F31" s="589"/>
      <c r="G31" s="590"/>
      <c r="H31" s="307">
        <f t="shared" si="1"/>
        <v>2.7609999999999997</v>
      </c>
      <c r="I31" s="307">
        <v>2.5099999999999998</v>
      </c>
    </row>
    <row r="32" spans="1:9" ht="47.1" customHeight="1" x14ac:dyDescent="0.25">
      <c r="A32" s="296">
        <v>23</v>
      </c>
      <c r="B32" s="544"/>
      <c r="C32" s="532" t="s">
        <v>46</v>
      </c>
      <c r="D32" s="189" t="s">
        <v>47</v>
      </c>
      <c r="E32" s="309" t="s">
        <v>32</v>
      </c>
      <c r="F32" s="589" t="s">
        <v>44</v>
      </c>
      <c r="G32" s="590" t="s">
        <v>34</v>
      </c>
      <c r="H32" s="307">
        <f t="shared" si="1"/>
        <v>2.222</v>
      </c>
      <c r="I32" s="307">
        <v>2.02</v>
      </c>
    </row>
    <row r="33" spans="1:9" ht="47.1" customHeight="1" x14ac:dyDescent="0.25">
      <c r="A33" s="296">
        <v>24</v>
      </c>
      <c r="B33" s="544"/>
      <c r="C33" s="532"/>
      <c r="D33" s="189" t="s">
        <v>48</v>
      </c>
      <c r="E33" s="309" t="s">
        <v>32</v>
      </c>
      <c r="F33" s="589"/>
      <c r="G33" s="590"/>
      <c r="H33" s="307">
        <f t="shared" si="1"/>
        <v>2.7609999999999997</v>
      </c>
      <c r="I33" s="307">
        <v>2.5099999999999998</v>
      </c>
    </row>
    <row r="34" spans="1:9" ht="47.1" customHeight="1" x14ac:dyDescent="0.25">
      <c r="A34" s="296">
        <v>25</v>
      </c>
      <c r="B34" s="293"/>
      <c r="C34" s="292"/>
      <c r="D34" s="189" t="s">
        <v>49</v>
      </c>
      <c r="E34" s="309" t="s">
        <v>32</v>
      </c>
      <c r="F34" s="310" t="s">
        <v>44</v>
      </c>
      <c r="G34" s="311" t="s">
        <v>34</v>
      </c>
      <c r="H34" s="307">
        <f t="shared" si="1"/>
        <v>1.9139999999999999</v>
      </c>
      <c r="I34" s="307">
        <v>1.74</v>
      </c>
    </row>
    <row r="35" spans="1:9" ht="47.1" customHeight="1" x14ac:dyDescent="0.25">
      <c r="A35" s="296">
        <v>26</v>
      </c>
      <c r="B35" s="544"/>
      <c r="C35" s="532" t="s">
        <v>50</v>
      </c>
      <c r="D35" s="308" t="s">
        <v>51</v>
      </c>
      <c r="E35" s="309" t="s">
        <v>32</v>
      </c>
      <c r="F35" s="589" t="s">
        <v>44</v>
      </c>
      <c r="G35" s="590" t="s">
        <v>34</v>
      </c>
      <c r="H35" s="307">
        <f t="shared" si="1"/>
        <v>2.222</v>
      </c>
      <c r="I35" s="307">
        <v>2.02</v>
      </c>
    </row>
    <row r="36" spans="1:9" ht="47.1" customHeight="1" x14ac:dyDescent="0.25">
      <c r="A36" s="296">
        <v>27</v>
      </c>
      <c r="B36" s="544"/>
      <c r="C36" s="532"/>
      <c r="D36" s="308" t="s">
        <v>52</v>
      </c>
      <c r="E36" s="309" t="s">
        <v>32</v>
      </c>
      <c r="F36" s="589"/>
      <c r="G36" s="590"/>
      <c r="H36" s="307">
        <f t="shared" si="1"/>
        <v>2.7609999999999997</v>
      </c>
      <c r="I36" s="307">
        <v>2.5099999999999998</v>
      </c>
    </row>
    <row r="37" spans="1:9" ht="47.1" customHeight="1" x14ac:dyDescent="0.25">
      <c r="A37" s="296">
        <v>28</v>
      </c>
      <c r="B37" s="293"/>
      <c r="C37" s="292" t="s">
        <v>53</v>
      </c>
      <c r="D37" s="308" t="s">
        <v>54</v>
      </c>
      <c r="E37" s="309" t="s">
        <v>32</v>
      </c>
      <c r="F37" s="310" t="s">
        <v>44</v>
      </c>
      <c r="G37" s="311" t="s">
        <v>34</v>
      </c>
      <c r="H37" s="307">
        <f t="shared" si="1"/>
        <v>1.5179999999999998</v>
      </c>
      <c r="I37" s="307">
        <v>1.38</v>
      </c>
    </row>
    <row r="38" spans="1:9" ht="47.1" customHeight="1" x14ac:dyDescent="0.25">
      <c r="A38" s="296">
        <v>29</v>
      </c>
      <c r="B38" s="544"/>
      <c r="C38" s="532" t="s">
        <v>55</v>
      </c>
      <c r="D38" s="189" t="s">
        <v>56</v>
      </c>
      <c r="E38" s="588" t="s">
        <v>32</v>
      </c>
      <c r="F38" s="589" t="s">
        <v>44</v>
      </c>
      <c r="G38" s="590" t="s">
        <v>34</v>
      </c>
      <c r="H38" s="307">
        <f t="shared" si="1"/>
        <v>2.222</v>
      </c>
      <c r="I38" s="307">
        <v>2.02</v>
      </c>
    </row>
    <row r="39" spans="1:9" ht="47.1" customHeight="1" x14ac:dyDescent="0.25">
      <c r="A39" s="296">
        <v>30</v>
      </c>
      <c r="B39" s="544"/>
      <c r="C39" s="532"/>
      <c r="D39" s="189" t="s">
        <v>57</v>
      </c>
      <c r="E39" s="588"/>
      <c r="F39" s="589"/>
      <c r="G39" s="590"/>
      <c r="H39" s="307">
        <f t="shared" si="1"/>
        <v>2.7609999999999997</v>
      </c>
      <c r="I39" s="307">
        <v>2.5099999999999998</v>
      </c>
    </row>
    <row r="40" spans="1:9" ht="47.1" customHeight="1" x14ac:dyDescent="0.25">
      <c r="A40" s="296">
        <v>31</v>
      </c>
      <c r="B40" s="544"/>
      <c r="C40" s="292" t="s">
        <v>58</v>
      </c>
      <c r="D40" s="308" t="s">
        <v>59</v>
      </c>
      <c r="E40" s="588" t="s">
        <v>32</v>
      </c>
      <c r="F40" s="589" t="s">
        <v>33</v>
      </c>
      <c r="G40" s="590" t="s">
        <v>34</v>
      </c>
      <c r="H40" s="307">
        <f t="shared" si="1"/>
        <v>2.9809999999999999</v>
      </c>
      <c r="I40" s="307">
        <v>2.71</v>
      </c>
    </row>
    <row r="41" spans="1:9" ht="47.1" customHeight="1" x14ac:dyDescent="0.25">
      <c r="A41" s="296">
        <v>32</v>
      </c>
      <c r="B41" s="544"/>
      <c r="C41" s="292" t="s">
        <v>58</v>
      </c>
      <c r="D41" s="308" t="s">
        <v>60</v>
      </c>
      <c r="E41" s="588"/>
      <c r="F41" s="589"/>
      <c r="G41" s="590"/>
      <c r="H41" s="307">
        <f t="shared" si="1"/>
        <v>2.8489999999999998</v>
      </c>
      <c r="I41" s="307">
        <v>2.59</v>
      </c>
    </row>
    <row r="42" spans="1:9" ht="47.1" customHeight="1" x14ac:dyDescent="0.25">
      <c r="A42" s="296">
        <v>33</v>
      </c>
      <c r="B42" s="30"/>
      <c r="C42" s="292" t="s">
        <v>61</v>
      </c>
      <c r="D42" s="308" t="s">
        <v>62</v>
      </c>
      <c r="E42" s="309" t="s">
        <v>32</v>
      </c>
      <c r="F42" s="310" t="s">
        <v>33</v>
      </c>
      <c r="G42" s="311" t="s">
        <v>34</v>
      </c>
      <c r="H42" s="307">
        <f t="shared" si="1"/>
        <v>2.9809999999999999</v>
      </c>
      <c r="I42" s="307">
        <v>2.71</v>
      </c>
    </row>
    <row r="43" spans="1:9" ht="47.1" customHeight="1" x14ac:dyDescent="0.25">
      <c r="A43" s="296">
        <v>34</v>
      </c>
      <c r="B43" s="293"/>
      <c r="C43" s="292" t="s">
        <v>63</v>
      </c>
      <c r="D43" s="308" t="s">
        <v>64</v>
      </c>
      <c r="E43" s="309" t="s">
        <v>32</v>
      </c>
      <c r="F43" s="310" t="s">
        <v>44</v>
      </c>
      <c r="G43" s="311" t="s">
        <v>34</v>
      </c>
      <c r="H43" s="307">
        <f t="shared" si="1"/>
        <v>1.9139999999999999</v>
      </c>
      <c r="I43" s="307">
        <v>1.74</v>
      </c>
    </row>
    <row r="44" spans="1:9" ht="47.1" customHeight="1" x14ac:dyDescent="0.25">
      <c r="A44" s="296">
        <v>35</v>
      </c>
      <c r="B44" s="293"/>
      <c r="C44" s="292" t="s">
        <v>65</v>
      </c>
      <c r="D44" s="308" t="s">
        <v>66</v>
      </c>
      <c r="E44" s="309" t="s">
        <v>67</v>
      </c>
      <c r="F44" s="310" t="s">
        <v>44</v>
      </c>
      <c r="G44" s="311" t="s">
        <v>34</v>
      </c>
      <c r="H44" s="307">
        <f t="shared" si="1"/>
        <v>1.2649999999999999</v>
      </c>
      <c r="I44" s="307">
        <v>1.1499999999999999</v>
      </c>
    </row>
    <row r="45" spans="1:9" ht="47.1" customHeight="1" x14ac:dyDescent="0.25">
      <c r="A45" s="296">
        <v>36</v>
      </c>
      <c r="B45" s="293"/>
      <c r="C45" s="292" t="s">
        <v>68</v>
      </c>
      <c r="D45" s="190" t="s">
        <v>69</v>
      </c>
      <c r="E45" s="309" t="s">
        <v>70</v>
      </c>
      <c r="F45" s="197" t="s">
        <v>71</v>
      </c>
      <c r="G45" s="311" t="s">
        <v>34</v>
      </c>
      <c r="H45" s="307">
        <f t="shared" si="1"/>
        <v>1.419</v>
      </c>
      <c r="I45" s="307">
        <v>1.29</v>
      </c>
    </row>
    <row r="46" spans="1:9" ht="47.1" customHeight="1" x14ac:dyDescent="0.25">
      <c r="A46" s="296">
        <v>37</v>
      </c>
      <c r="B46" s="293"/>
      <c r="C46" s="292" t="s">
        <v>72</v>
      </c>
      <c r="D46" s="308" t="s">
        <v>73</v>
      </c>
      <c r="E46" s="309" t="s">
        <v>32</v>
      </c>
      <c r="F46" s="310" t="s">
        <v>74</v>
      </c>
      <c r="G46" s="310" t="s">
        <v>34</v>
      </c>
      <c r="H46" s="307">
        <f t="shared" si="1"/>
        <v>1.9139999999999999</v>
      </c>
      <c r="I46" s="307">
        <v>1.74</v>
      </c>
    </row>
    <row r="47" spans="1:9" ht="47.1" customHeight="1" x14ac:dyDescent="0.25">
      <c r="A47" s="296">
        <v>38</v>
      </c>
      <c r="B47" s="549"/>
      <c r="C47" s="292" t="s">
        <v>75</v>
      </c>
      <c r="D47" s="308" t="s">
        <v>76</v>
      </c>
      <c r="E47" s="588" t="s">
        <v>32</v>
      </c>
      <c r="F47" s="589" t="s">
        <v>78</v>
      </c>
      <c r="G47" s="589" t="s">
        <v>34</v>
      </c>
      <c r="H47" s="307">
        <f t="shared" si="1"/>
        <v>5.0710000000000006</v>
      </c>
      <c r="I47" s="307">
        <v>4.6100000000000003</v>
      </c>
    </row>
    <row r="48" spans="1:9" ht="47.1" customHeight="1" x14ac:dyDescent="0.25">
      <c r="A48" s="296">
        <v>39</v>
      </c>
      <c r="B48" s="550"/>
      <c r="C48" s="292"/>
      <c r="D48" s="308" t="s">
        <v>79</v>
      </c>
      <c r="E48" s="588"/>
      <c r="F48" s="589"/>
      <c r="G48" s="589"/>
      <c r="H48" s="307">
        <f t="shared" si="1"/>
        <v>4.2679999999999998</v>
      </c>
      <c r="I48" s="307">
        <v>3.88</v>
      </c>
    </row>
    <row r="49" spans="1:9" ht="47.1" customHeight="1" x14ac:dyDescent="0.25">
      <c r="A49" s="296">
        <v>40</v>
      </c>
      <c r="B49" s="293"/>
      <c r="C49" s="292" t="s">
        <v>80</v>
      </c>
      <c r="D49" s="308" t="s">
        <v>81</v>
      </c>
      <c r="E49" s="309" t="s">
        <v>77</v>
      </c>
      <c r="F49" s="310" t="s">
        <v>44</v>
      </c>
      <c r="G49" s="310" t="s">
        <v>34</v>
      </c>
      <c r="H49" s="307">
        <f t="shared" si="1"/>
        <v>1.2649999999999999</v>
      </c>
      <c r="I49" s="307">
        <v>1.1499999999999999</v>
      </c>
    </row>
    <row r="50" spans="1:9" ht="24.95" customHeight="1" x14ac:dyDescent="0.25">
      <c r="A50" s="570" t="s">
        <v>82</v>
      </c>
      <c r="B50" s="570"/>
      <c r="C50" s="570"/>
      <c r="D50" s="570"/>
      <c r="E50" s="570"/>
      <c r="F50" s="570"/>
      <c r="G50" s="570"/>
      <c r="H50" s="570"/>
      <c r="I50" s="570"/>
    </row>
    <row r="51" spans="1:9" ht="30" customHeight="1" x14ac:dyDescent="0.25">
      <c r="A51" s="291" t="s">
        <v>2</v>
      </c>
      <c r="B51" s="571" t="s">
        <v>3</v>
      </c>
      <c r="C51" s="571"/>
      <c r="D51" s="291" t="s">
        <v>4</v>
      </c>
      <c r="E51" s="291" t="s">
        <v>5</v>
      </c>
      <c r="F51" s="291" t="s">
        <v>6</v>
      </c>
      <c r="G51" s="153" t="s">
        <v>7</v>
      </c>
      <c r="H51" s="154" t="s">
        <v>360</v>
      </c>
      <c r="I51" s="154" t="s">
        <v>359</v>
      </c>
    </row>
    <row r="52" spans="1:9" ht="47.1" customHeight="1" x14ac:dyDescent="0.25">
      <c r="A52" s="296">
        <v>41</v>
      </c>
      <c r="B52" s="293"/>
      <c r="C52" s="292" t="s">
        <v>83</v>
      </c>
      <c r="D52" s="308" t="s">
        <v>84</v>
      </c>
      <c r="E52" s="309" t="s">
        <v>85</v>
      </c>
      <c r="F52" s="294" t="s">
        <v>34</v>
      </c>
      <c r="G52" s="294" t="s">
        <v>34</v>
      </c>
      <c r="H52" s="307">
        <f>I52*10%+I52</f>
        <v>3.7399999999999998</v>
      </c>
      <c r="I52" s="307">
        <v>3.4</v>
      </c>
    </row>
    <row r="53" spans="1:9" ht="47.1" customHeight="1" x14ac:dyDescent="0.25">
      <c r="A53" s="296">
        <v>42</v>
      </c>
      <c r="B53" s="293"/>
      <c r="C53" s="292" t="s">
        <v>86</v>
      </c>
      <c r="D53" s="308" t="s">
        <v>87</v>
      </c>
      <c r="E53" s="309" t="s">
        <v>85</v>
      </c>
      <c r="F53" s="294" t="s">
        <v>88</v>
      </c>
      <c r="G53" s="294" t="s">
        <v>14</v>
      </c>
      <c r="H53" s="307">
        <f t="shared" ref="H53:H68" si="2">I53*10%+I53</f>
        <v>5.5110000000000001</v>
      </c>
      <c r="I53" s="307">
        <v>5.01</v>
      </c>
    </row>
    <row r="54" spans="1:9" ht="47.1" customHeight="1" x14ac:dyDescent="0.25">
      <c r="A54" s="296">
        <v>43</v>
      </c>
      <c r="B54" s="293"/>
      <c r="C54" s="292" t="s">
        <v>89</v>
      </c>
      <c r="D54" s="308" t="s">
        <v>90</v>
      </c>
      <c r="E54" s="309" t="s">
        <v>85</v>
      </c>
      <c r="F54" s="294" t="s">
        <v>88</v>
      </c>
      <c r="G54" s="294" t="s">
        <v>14</v>
      </c>
      <c r="H54" s="307">
        <f t="shared" si="2"/>
        <v>5.5110000000000001</v>
      </c>
      <c r="I54" s="307">
        <v>5.01</v>
      </c>
    </row>
    <row r="55" spans="1:9" ht="47.1" customHeight="1" x14ac:dyDescent="0.25">
      <c r="A55" s="296">
        <v>44</v>
      </c>
      <c r="B55" s="293"/>
      <c r="C55" s="292" t="s">
        <v>91</v>
      </c>
      <c r="D55" s="308" t="s">
        <v>92</v>
      </c>
      <c r="E55" s="309"/>
      <c r="F55" s="294" t="s">
        <v>93</v>
      </c>
      <c r="G55" s="294" t="s">
        <v>14</v>
      </c>
      <c r="H55" s="307">
        <f t="shared" si="2"/>
        <v>2.4859999999999998</v>
      </c>
      <c r="I55" s="307">
        <v>2.2599999999999998</v>
      </c>
    </row>
    <row r="56" spans="1:9" ht="47.1" customHeight="1" x14ac:dyDescent="0.25">
      <c r="A56" s="296">
        <v>45</v>
      </c>
      <c r="B56" s="293"/>
      <c r="C56" s="292" t="s">
        <v>94</v>
      </c>
      <c r="D56" s="308" t="s">
        <v>95</v>
      </c>
      <c r="E56" s="309" t="s">
        <v>96</v>
      </c>
      <c r="F56" s="294" t="s">
        <v>97</v>
      </c>
      <c r="G56" s="294" t="s">
        <v>14</v>
      </c>
      <c r="H56" s="307">
        <f t="shared" si="2"/>
        <v>1.331</v>
      </c>
      <c r="I56" s="307">
        <v>1.21</v>
      </c>
    </row>
    <row r="57" spans="1:9" ht="47.1" customHeight="1" x14ac:dyDescent="0.25">
      <c r="A57" s="296">
        <v>46</v>
      </c>
      <c r="B57" s="293"/>
      <c r="C57" s="292" t="s">
        <v>98</v>
      </c>
      <c r="D57" s="308" t="s">
        <v>99</v>
      </c>
      <c r="E57" s="309" t="s">
        <v>100</v>
      </c>
      <c r="F57" s="294" t="s">
        <v>97</v>
      </c>
      <c r="G57" s="294" t="s">
        <v>14</v>
      </c>
      <c r="H57" s="307">
        <f t="shared" si="2"/>
        <v>0.35199999999999998</v>
      </c>
      <c r="I57" s="307">
        <v>0.32</v>
      </c>
    </row>
    <row r="58" spans="1:9" ht="50.1" customHeight="1" x14ac:dyDescent="0.25">
      <c r="A58" s="296">
        <v>47</v>
      </c>
      <c r="B58" s="293"/>
      <c r="C58" s="292" t="s">
        <v>101</v>
      </c>
      <c r="D58" s="308" t="s">
        <v>102</v>
      </c>
      <c r="E58" s="309" t="s">
        <v>103</v>
      </c>
      <c r="F58" s="294" t="s">
        <v>104</v>
      </c>
      <c r="G58" s="294" t="s">
        <v>14</v>
      </c>
      <c r="H58" s="307">
        <f t="shared" si="2"/>
        <v>0.22000000000000003</v>
      </c>
      <c r="I58" s="307">
        <v>0.2</v>
      </c>
    </row>
    <row r="59" spans="1:9" ht="50.1" customHeight="1" x14ac:dyDescent="0.25">
      <c r="A59" s="296">
        <v>48</v>
      </c>
      <c r="B59" s="293"/>
      <c r="C59" s="292" t="s">
        <v>105</v>
      </c>
      <c r="D59" s="308" t="s">
        <v>106</v>
      </c>
      <c r="E59" s="309" t="s">
        <v>103</v>
      </c>
      <c r="F59" s="294" t="s">
        <v>104</v>
      </c>
      <c r="G59" s="294" t="s">
        <v>14</v>
      </c>
      <c r="H59" s="307">
        <f t="shared" si="2"/>
        <v>0.22000000000000003</v>
      </c>
      <c r="I59" s="307">
        <v>0.2</v>
      </c>
    </row>
    <row r="60" spans="1:9" ht="50.1" customHeight="1" x14ac:dyDescent="0.25">
      <c r="A60" s="296">
        <v>49</v>
      </c>
      <c r="B60" s="293"/>
      <c r="C60" s="292" t="s">
        <v>107</v>
      </c>
      <c r="D60" s="308" t="s">
        <v>108</v>
      </c>
      <c r="E60" s="309" t="s">
        <v>103</v>
      </c>
      <c r="F60" s="294" t="s">
        <v>104</v>
      </c>
      <c r="G60" s="294" t="s">
        <v>14</v>
      </c>
      <c r="H60" s="307">
        <f t="shared" si="2"/>
        <v>0.22000000000000003</v>
      </c>
      <c r="I60" s="307">
        <v>0.2</v>
      </c>
    </row>
    <row r="61" spans="1:9" ht="50.1" customHeight="1" x14ac:dyDescent="0.25">
      <c r="A61" s="296">
        <v>50</v>
      </c>
      <c r="B61" s="293"/>
      <c r="C61" s="292" t="s">
        <v>109</v>
      </c>
      <c r="D61" s="308" t="s">
        <v>110</v>
      </c>
      <c r="E61" s="309" t="s">
        <v>103</v>
      </c>
      <c r="F61" s="294" t="s">
        <v>104</v>
      </c>
      <c r="G61" s="294" t="s">
        <v>14</v>
      </c>
      <c r="H61" s="307">
        <f t="shared" si="2"/>
        <v>0.22000000000000003</v>
      </c>
      <c r="I61" s="307">
        <v>0.2</v>
      </c>
    </row>
    <row r="62" spans="1:9" ht="50.1" customHeight="1" x14ac:dyDescent="0.25">
      <c r="A62" s="296">
        <v>51</v>
      </c>
      <c r="B62" s="293"/>
      <c r="C62" s="292" t="s">
        <v>111</v>
      </c>
      <c r="D62" s="190" t="s">
        <v>112</v>
      </c>
      <c r="E62" s="309" t="s">
        <v>113</v>
      </c>
      <c r="F62" s="294" t="s">
        <v>114</v>
      </c>
      <c r="G62" s="294" t="s">
        <v>14</v>
      </c>
      <c r="H62" s="307">
        <f t="shared" si="2"/>
        <v>0.35199999999999998</v>
      </c>
      <c r="I62" s="307">
        <v>0.32</v>
      </c>
    </row>
    <row r="63" spans="1:9" ht="50.1" customHeight="1" x14ac:dyDescent="0.25">
      <c r="A63" s="296">
        <v>52</v>
      </c>
      <c r="B63" s="293"/>
      <c r="C63" s="292" t="s">
        <v>115</v>
      </c>
      <c r="D63" s="308" t="s">
        <v>116</v>
      </c>
      <c r="E63" s="309" t="s">
        <v>113</v>
      </c>
      <c r="F63" s="294" t="s">
        <v>114</v>
      </c>
      <c r="G63" s="294" t="s">
        <v>14</v>
      </c>
      <c r="H63" s="307">
        <f t="shared" si="2"/>
        <v>0.374</v>
      </c>
      <c r="I63" s="307">
        <v>0.34</v>
      </c>
    </row>
    <row r="64" spans="1:9" ht="50.1" customHeight="1" x14ac:dyDescent="0.25">
      <c r="A64" s="296">
        <v>53</v>
      </c>
      <c r="B64" s="293"/>
      <c r="C64" s="292" t="s">
        <v>117</v>
      </c>
      <c r="D64" s="308" t="s">
        <v>118</v>
      </c>
      <c r="E64" s="309" t="s">
        <v>113</v>
      </c>
      <c r="F64" s="294" t="s">
        <v>119</v>
      </c>
      <c r="G64" s="294" t="s">
        <v>14</v>
      </c>
      <c r="H64" s="307">
        <f t="shared" si="2"/>
        <v>0.7589999999999999</v>
      </c>
      <c r="I64" s="307">
        <v>0.69</v>
      </c>
    </row>
    <row r="65" spans="1:9" ht="50.1" customHeight="1" x14ac:dyDescent="0.25">
      <c r="A65" s="296">
        <v>54</v>
      </c>
      <c r="B65" s="293"/>
      <c r="C65" s="292" t="s">
        <v>120</v>
      </c>
      <c r="D65" s="308" t="s">
        <v>121</v>
      </c>
      <c r="E65" s="309" t="s">
        <v>122</v>
      </c>
      <c r="F65" s="294" t="s">
        <v>44</v>
      </c>
      <c r="G65" s="294" t="s">
        <v>34</v>
      </c>
      <c r="H65" s="307">
        <f t="shared" si="2"/>
        <v>1.9139999999999999</v>
      </c>
      <c r="I65" s="307">
        <v>1.74</v>
      </c>
    </row>
    <row r="66" spans="1:9" ht="50.1" customHeight="1" x14ac:dyDescent="0.25">
      <c r="A66" s="296">
        <v>55</v>
      </c>
      <c r="B66" s="293"/>
      <c r="C66" s="292" t="s">
        <v>123</v>
      </c>
      <c r="D66" s="308" t="s">
        <v>124</v>
      </c>
      <c r="E66" s="309" t="s">
        <v>122</v>
      </c>
      <c r="F66" s="294" t="s">
        <v>44</v>
      </c>
      <c r="G66" s="294" t="s">
        <v>34</v>
      </c>
      <c r="H66" s="307">
        <f t="shared" si="2"/>
        <v>1.8039999999999998</v>
      </c>
      <c r="I66" s="307">
        <v>1.64</v>
      </c>
    </row>
    <row r="67" spans="1:9" ht="50.1" customHeight="1" x14ac:dyDescent="0.25">
      <c r="A67" s="296">
        <v>56</v>
      </c>
      <c r="B67" s="544"/>
      <c r="C67" s="532"/>
      <c r="D67" s="308" t="s">
        <v>125</v>
      </c>
      <c r="E67" s="309" t="s">
        <v>32</v>
      </c>
      <c r="F67" s="542"/>
      <c r="G67" s="542" t="s">
        <v>14</v>
      </c>
      <c r="H67" s="307">
        <f t="shared" si="2"/>
        <v>1.782</v>
      </c>
      <c r="I67" s="307">
        <v>1.62</v>
      </c>
    </row>
    <row r="68" spans="1:9" ht="50.1" customHeight="1" x14ac:dyDescent="0.25">
      <c r="A68" s="296">
        <v>57</v>
      </c>
      <c r="B68" s="544"/>
      <c r="C68" s="532"/>
      <c r="D68" s="308" t="s">
        <v>126</v>
      </c>
      <c r="E68" s="309" t="s">
        <v>32</v>
      </c>
      <c r="F68" s="542"/>
      <c r="G68" s="542"/>
      <c r="H68" s="307">
        <f t="shared" si="2"/>
        <v>1.9139999999999999</v>
      </c>
      <c r="I68" s="307">
        <v>1.74</v>
      </c>
    </row>
    <row r="69" spans="1:9" ht="24.95" customHeight="1" x14ac:dyDescent="0.25">
      <c r="A69" s="570" t="s">
        <v>127</v>
      </c>
      <c r="B69" s="570"/>
      <c r="C69" s="570"/>
      <c r="D69" s="570"/>
      <c r="E69" s="570"/>
      <c r="F69" s="570"/>
      <c r="G69" s="570"/>
      <c r="H69" s="570"/>
      <c r="I69" s="570"/>
    </row>
    <row r="70" spans="1:9" ht="30" customHeight="1" x14ac:dyDescent="0.25">
      <c r="A70" s="291" t="s">
        <v>2</v>
      </c>
      <c r="B70" s="571" t="s">
        <v>3</v>
      </c>
      <c r="C70" s="571"/>
      <c r="D70" s="291" t="s">
        <v>4</v>
      </c>
      <c r="E70" s="291" t="s">
        <v>5</v>
      </c>
      <c r="F70" s="291" t="s">
        <v>6</v>
      </c>
      <c r="G70" s="153" t="s">
        <v>7</v>
      </c>
      <c r="H70" s="154" t="s">
        <v>360</v>
      </c>
      <c r="I70" s="154" t="s">
        <v>359</v>
      </c>
    </row>
    <row r="71" spans="1:9" ht="50.1" customHeight="1" x14ac:dyDescent="0.25">
      <c r="A71" s="536">
        <v>58</v>
      </c>
      <c r="B71" s="293"/>
      <c r="C71" s="292" t="s">
        <v>128</v>
      </c>
      <c r="D71" s="190" t="s">
        <v>129</v>
      </c>
      <c r="E71" s="37" t="s">
        <v>32</v>
      </c>
      <c r="F71" s="38" t="s">
        <v>130</v>
      </c>
      <c r="G71" s="306" t="s">
        <v>34</v>
      </c>
      <c r="H71" s="307">
        <f>I71*10%+I71</f>
        <v>2.7609999999999997</v>
      </c>
      <c r="I71" s="307">
        <v>2.5099999999999998</v>
      </c>
    </row>
    <row r="72" spans="1:9" ht="50.1" customHeight="1" x14ac:dyDescent="0.25">
      <c r="A72" s="536"/>
      <c r="B72" s="293"/>
      <c r="C72" s="292" t="s">
        <v>128</v>
      </c>
      <c r="D72" s="190" t="s">
        <v>131</v>
      </c>
      <c r="E72" s="37" t="s">
        <v>132</v>
      </c>
      <c r="F72" s="38" t="s">
        <v>130</v>
      </c>
      <c r="G72" s="306" t="s">
        <v>34</v>
      </c>
      <c r="H72" s="307">
        <f t="shared" ref="H72:H88" si="3">I72*10%+I72</f>
        <v>2.8489999999999998</v>
      </c>
      <c r="I72" s="307">
        <v>2.59</v>
      </c>
    </row>
    <row r="73" spans="1:9" ht="50.1" customHeight="1" x14ac:dyDescent="0.25">
      <c r="A73" s="296">
        <v>59</v>
      </c>
      <c r="B73" s="293"/>
      <c r="C73" s="292" t="s">
        <v>133</v>
      </c>
      <c r="D73" s="190" t="s">
        <v>134</v>
      </c>
      <c r="E73" s="37" t="s">
        <v>103</v>
      </c>
      <c r="F73" s="38" t="s">
        <v>135</v>
      </c>
      <c r="G73" s="38" t="s">
        <v>14</v>
      </c>
      <c r="H73" s="307">
        <f t="shared" si="3"/>
        <v>0.44000000000000006</v>
      </c>
      <c r="I73" s="307">
        <v>0.4</v>
      </c>
    </row>
    <row r="74" spans="1:9" ht="50.1" customHeight="1" x14ac:dyDescent="0.25">
      <c r="A74" s="536">
        <v>60</v>
      </c>
      <c r="B74" s="293"/>
      <c r="C74" s="292" t="s">
        <v>133</v>
      </c>
      <c r="D74" s="190" t="s">
        <v>136</v>
      </c>
      <c r="E74" s="37" t="s">
        <v>103</v>
      </c>
      <c r="F74" s="38" t="s">
        <v>135</v>
      </c>
      <c r="G74" s="38" t="s">
        <v>14</v>
      </c>
      <c r="H74" s="307">
        <f t="shared" si="3"/>
        <v>0.44000000000000006</v>
      </c>
      <c r="I74" s="307">
        <v>0.4</v>
      </c>
    </row>
    <row r="75" spans="1:9" ht="50.1" customHeight="1" x14ac:dyDescent="0.25">
      <c r="A75" s="536"/>
      <c r="B75" s="293"/>
      <c r="C75" s="292" t="s">
        <v>137</v>
      </c>
      <c r="D75" s="198" t="s">
        <v>138</v>
      </c>
      <c r="E75" s="37" t="s">
        <v>139</v>
      </c>
      <c r="F75" s="38" t="s">
        <v>140</v>
      </c>
      <c r="G75" s="38" t="s">
        <v>14</v>
      </c>
      <c r="H75" s="307">
        <f t="shared" si="3"/>
        <v>1.331</v>
      </c>
      <c r="I75" s="307">
        <v>1.21</v>
      </c>
    </row>
    <row r="76" spans="1:9" ht="50.1" customHeight="1" x14ac:dyDescent="0.25">
      <c r="A76" s="296">
        <v>61</v>
      </c>
      <c r="B76" s="293"/>
      <c r="C76" s="292" t="s">
        <v>141</v>
      </c>
      <c r="D76" s="308" t="s">
        <v>142</v>
      </c>
      <c r="E76" s="37" t="s">
        <v>32</v>
      </c>
      <c r="F76" s="38" t="s">
        <v>143</v>
      </c>
      <c r="G76" s="38" t="s">
        <v>14</v>
      </c>
      <c r="H76" s="307">
        <f t="shared" si="3"/>
        <v>1.738</v>
      </c>
      <c r="I76" s="307">
        <v>1.58</v>
      </c>
    </row>
    <row r="77" spans="1:9" ht="50.1" customHeight="1" x14ac:dyDescent="0.25">
      <c r="A77" s="296">
        <v>62</v>
      </c>
      <c r="B77" s="293"/>
      <c r="C77" s="292" t="s">
        <v>144</v>
      </c>
      <c r="D77" s="308" t="s">
        <v>145</v>
      </c>
      <c r="E77" s="37" t="s">
        <v>32</v>
      </c>
      <c r="F77" s="38" t="s">
        <v>143</v>
      </c>
      <c r="G77" s="38" t="s">
        <v>14</v>
      </c>
      <c r="H77" s="307">
        <f t="shared" si="3"/>
        <v>1.738</v>
      </c>
      <c r="I77" s="307">
        <v>1.58</v>
      </c>
    </row>
    <row r="78" spans="1:9" ht="50.1" customHeight="1" x14ac:dyDescent="0.25">
      <c r="A78" s="536">
        <v>63</v>
      </c>
      <c r="B78" s="293"/>
      <c r="C78" s="292" t="s">
        <v>141</v>
      </c>
      <c r="D78" s="308" t="s">
        <v>146</v>
      </c>
      <c r="E78" s="37" t="s">
        <v>32</v>
      </c>
      <c r="F78" s="38" t="s">
        <v>143</v>
      </c>
      <c r="G78" s="38" t="s">
        <v>14</v>
      </c>
      <c r="H78" s="307">
        <f t="shared" si="3"/>
        <v>1.694</v>
      </c>
      <c r="I78" s="307">
        <v>1.54</v>
      </c>
    </row>
    <row r="79" spans="1:9" ht="50.1" customHeight="1" x14ac:dyDescent="0.25">
      <c r="A79" s="536"/>
      <c r="B79" s="293"/>
      <c r="C79" s="292" t="s">
        <v>144</v>
      </c>
      <c r="D79" s="308" t="s">
        <v>147</v>
      </c>
      <c r="E79" s="37" t="s">
        <v>32</v>
      </c>
      <c r="F79" s="38" t="s">
        <v>143</v>
      </c>
      <c r="G79" s="38" t="s">
        <v>14</v>
      </c>
      <c r="H79" s="307">
        <f t="shared" si="3"/>
        <v>1.694</v>
      </c>
      <c r="I79" s="307">
        <v>1.54</v>
      </c>
    </row>
    <row r="80" spans="1:9" ht="50.1" customHeight="1" x14ac:dyDescent="0.25">
      <c r="A80" s="536">
        <v>64</v>
      </c>
      <c r="B80" s="293"/>
      <c r="C80" s="292" t="s">
        <v>148</v>
      </c>
      <c r="D80" s="308" t="s">
        <v>149</v>
      </c>
      <c r="E80" s="37" t="s">
        <v>32</v>
      </c>
      <c r="F80" s="38" t="s">
        <v>143</v>
      </c>
      <c r="G80" s="38" t="s">
        <v>14</v>
      </c>
      <c r="H80" s="307">
        <f t="shared" si="3"/>
        <v>1.738</v>
      </c>
      <c r="I80" s="307">
        <v>1.58</v>
      </c>
    </row>
    <row r="81" spans="1:9" ht="50.1" customHeight="1" x14ac:dyDescent="0.25">
      <c r="A81" s="536"/>
      <c r="B81" s="293"/>
      <c r="C81" s="292" t="s">
        <v>150</v>
      </c>
      <c r="D81" s="308" t="s">
        <v>151</v>
      </c>
      <c r="E81" s="37" t="s">
        <v>32</v>
      </c>
      <c r="F81" s="38" t="s">
        <v>152</v>
      </c>
      <c r="G81" s="38" t="s">
        <v>14</v>
      </c>
      <c r="H81" s="307">
        <f t="shared" si="3"/>
        <v>3.8279999999999998</v>
      </c>
      <c r="I81" s="307">
        <v>3.48</v>
      </c>
    </row>
    <row r="82" spans="1:9" ht="50.1" customHeight="1" x14ac:dyDescent="0.25">
      <c r="A82" s="536">
        <v>65</v>
      </c>
      <c r="B82" s="293"/>
      <c r="C82" s="292" t="s">
        <v>153</v>
      </c>
      <c r="D82" s="190" t="s">
        <v>154</v>
      </c>
      <c r="E82" s="37" t="s">
        <v>32</v>
      </c>
      <c r="F82" s="38" t="s">
        <v>143</v>
      </c>
      <c r="G82" s="38" t="s">
        <v>14</v>
      </c>
      <c r="H82" s="307">
        <f t="shared" si="3"/>
        <v>1.738</v>
      </c>
      <c r="I82" s="307">
        <v>1.58</v>
      </c>
    </row>
    <row r="83" spans="1:9" ht="50.1" customHeight="1" x14ac:dyDescent="0.25">
      <c r="A83" s="536"/>
      <c r="B83" s="293"/>
      <c r="C83" s="292" t="s">
        <v>155</v>
      </c>
      <c r="D83" s="308" t="s">
        <v>156</v>
      </c>
      <c r="E83" s="37" t="s">
        <v>32</v>
      </c>
      <c r="F83" s="40" t="s">
        <v>130</v>
      </c>
      <c r="G83" s="306" t="s">
        <v>34</v>
      </c>
      <c r="H83" s="307">
        <f t="shared" si="3"/>
        <v>2.5630000000000002</v>
      </c>
      <c r="I83" s="307">
        <v>2.33</v>
      </c>
    </row>
    <row r="84" spans="1:9" ht="50.1" customHeight="1" x14ac:dyDescent="0.25">
      <c r="A84" s="536">
        <v>66</v>
      </c>
      <c r="B84" s="293"/>
      <c r="C84" s="292" t="s">
        <v>157</v>
      </c>
      <c r="D84" s="308" t="s">
        <v>158</v>
      </c>
      <c r="E84" s="37" t="s">
        <v>32</v>
      </c>
      <c r="F84" s="40" t="s">
        <v>143</v>
      </c>
      <c r="G84" s="40" t="s">
        <v>14</v>
      </c>
      <c r="H84" s="307">
        <f t="shared" si="3"/>
        <v>1.6279999999999999</v>
      </c>
      <c r="I84" s="307">
        <v>1.48</v>
      </c>
    </row>
    <row r="85" spans="1:9" ht="50.1" customHeight="1" x14ac:dyDescent="0.25">
      <c r="A85" s="536"/>
      <c r="B85" s="293"/>
      <c r="C85" s="292" t="s">
        <v>159</v>
      </c>
      <c r="D85" s="190" t="s">
        <v>160</v>
      </c>
      <c r="E85" s="41" t="s">
        <v>103</v>
      </c>
      <c r="F85" s="40" t="s">
        <v>135</v>
      </c>
      <c r="G85" s="40" t="s">
        <v>14</v>
      </c>
      <c r="H85" s="307">
        <f t="shared" si="3"/>
        <v>0.44000000000000006</v>
      </c>
      <c r="I85" s="307">
        <v>0.4</v>
      </c>
    </row>
    <row r="86" spans="1:9" ht="50.1" customHeight="1" x14ac:dyDescent="0.25">
      <c r="A86" s="536">
        <v>67</v>
      </c>
      <c r="B86" s="293"/>
      <c r="C86" s="292" t="s">
        <v>161</v>
      </c>
      <c r="D86" s="190" t="s">
        <v>162</v>
      </c>
      <c r="E86" s="41" t="s">
        <v>32</v>
      </c>
      <c r="F86" s="40" t="s">
        <v>163</v>
      </c>
      <c r="G86" s="40" t="s">
        <v>14</v>
      </c>
      <c r="H86" s="307">
        <f t="shared" si="3"/>
        <v>6.226</v>
      </c>
      <c r="I86" s="307">
        <v>5.66</v>
      </c>
    </row>
    <row r="87" spans="1:9" ht="50.1" customHeight="1" x14ac:dyDescent="0.25">
      <c r="A87" s="536"/>
      <c r="B87" s="293"/>
      <c r="C87" s="292" t="s">
        <v>164</v>
      </c>
      <c r="D87" s="190" t="s">
        <v>165</v>
      </c>
      <c r="E87" s="41" t="s">
        <v>32</v>
      </c>
      <c r="F87" s="40" t="s">
        <v>163</v>
      </c>
      <c r="G87" s="40" t="s">
        <v>14</v>
      </c>
      <c r="H87" s="307">
        <f t="shared" si="3"/>
        <v>5.7859999999999996</v>
      </c>
      <c r="I87" s="307">
        <v>5.26</v>
      </c>
    </row>
    <row r="88" spans="1:9" ht="50.1" customHeight="1" x14ac:dyDescent="0.25">
      <c r="A88" s="296">
        <v>68</v>
      </c>
      <c r="B88" s="293"/>
      <c r="C88" s="292"/>
      <c r="D88" s="190" t="s">
        <v>166</v>
      </c>
      <c r="E88" s="41"/>
      <c r="F88" s="40"/>
      <c r="G88" s="40" t="s">
        <v>14</v>
      </c>
      <c r="H88" s="307">
        <f t="shared" si="3"/>
        <v>5.7859999999999996</v>
      </c>
      <c r="I88" s="307">
        <v>5.26</v>
      </c>
    </row>
    <row r="89" spans="1:9" ht="24.95" customHeight="1" x14ac:dyDescent="0.25">
      <c r="A89" s="570" t="s">
        <v>167</v>
      </c>
      <c r="B89" s="570"/>
      <c r="C89" s="570"/>
      <c r="D89" s="570"/>
      <c r="E89" s="570"/>
      <c r="F89" s="570"/>
      <c r="G89" s="570"/>
      <c r="H89" s="570"/>
      <c r="I89" s="570"/>
    </row>
    <row r="90" spans="1:9" ht="30" customHeight="1" x14ac:dyDescent="0.25">
      <c r="A90" s="291" t="s">
        <v>2</v>
      </c>
      <c r="B90" s="571" t="s">
        <v>3</v>
      </c>
      <c r="C90" s="571"/>
      <c r="D90" s="291" t="s">
        <v>4</v>
      </c>
      <c r="E90" s="291" t="s">
        <v>5</v>
      </c>
      <c r="F90" s="291" t="s">
        <v>6</v>
      </c>
      <c r="G90" s="153" t="s">
        <v>7</v>
      </c>
      <c r="H90" s="154" t="s">
        <v>360</v>
      </c>
      <c r="I90" s="154" t="s">
        <v>359</v>
      </c>
    </row>
    <row r="91" spans="1:9" ht="50.1" customHeight="1" x14ac:dyDescent="0.25">
      <c r="A91" s="536">
        <v>69</v>
      </c>
      <c r="B91" s="544"/>
      <c r="C91" s="532" t="s">
        <v>168</v>
      </c>
      <c r="D91" s="587" t="s">
        <v>169</v>
      </c>
      <c r="E91" s="309" t="s">
        <v>85</v>
      </c>
      <c r="F91" s="542" t="s">
        <v>170</v>
      </c>
      <c r="G91" s="542" t="s">
        <v>34</v>
      </c>
      <c r="H91" s="307">
        <f>I91*10%+I91</f>
        <v>3.7399999999999998</v>
      </c>
      <c r="I91" s="307">
        <v>3.4</v>
      </c>
    </row>
    <row r="92" spans="1:9" ht="50.1" customHeight="1" x14ac:dyDescent="0.25">
      <c r="A92" s="536"/>
      <c r="B92" s="544"/>
      <c r="C92" s="532"/>
      <c r="D92" s="587"/>
      <c r="E92" s="309" t="s">
        <v>100</v>
      </c>
      <c r="F92" s="542"/>
      <c r="G92" s="542"/>
      <c r="H92" s="307">
        <f t="shared" ref="H92:H110" si="4">I92*10%+I92</f>
        <v>2.9369999999999998</v>
      </c>
      <c r="I92" s="307">
        <v>2.67</v>
      </c>
    </row>
    <row r="93" spans="1:9" ht="50.1" customHeight="1" x14ac:dyDescent="0.25">
      <c r="A93" s="296">
        <v>70</v>
      </c>
      <c r="B93" s="293"/>
      <c r="C93" s="292" t="s">
        <v>171</v>
      </c>
      <c r="D93" s="308" t="s">
        <v>172</v>
      </c>
      <c r="E93" s="309" t="s">
        <v>70</v>
      </c>
      <c r="F93" s="294" t="s">
        <v>93</v>
      </c>
      <c r="G93" s="294" t="s">
        <v>14</v>
      </c>
      <c r="H93" s="307">
        <f t="shared" si="4"/>
        <v>2.4859999999999998</v>
      </c>
      <c r="I93" s="307">
        <v>2.2599999999999998</v>
      </c>
    </row>
    <row r="94" spans="1:9" ht="50.1" customHeight="1" x14ac:dyDescent="0.25">
      <c r="A94" s="296">
        <v>71</v>
      </c>
      <c r="B94" s="293"/>
      <c r="C94" s="292" t="s">
        <v>173</v>
      </c>
      <c r="D94" s="308" t="s">
        <v>174</v>
      </c>
      <c r="E94" s="309" t="s">
        <v>100</v>
      </c>
      <c r="F94" s="294" t="s">
        <v>175</v>
      </c>
      <c r="G94" s="294" t="s">
        <v>14</v>
      </c>
      <c r="H94" s="307">
        <f t="shared" si="4"/>
        <v>3.7399999999999998</v>
      </c>
      <c r="I94" s="307">
        <v>3.4</v>
      </c>
    </row>
    <row r="95" spans="1:9" ht="50.1" customHeight="1" x14ac:dyDescent="0.25">
      <c r="A95" s="296">
        <v>72</v>
      </c>
      <c r="B95" s="293"/>
      <c r="C95" s="292" t="s">
        <v>176</v>
      </c>
      <c r="D95" s="308" t="s">
        <v>177</v>
      </c>
      <c r="E95" s="309" t="s">
        <v>100</v>
      </c>
      <c r="F95" s="294" t="s">
        <v>175</v>
      </c>
      <c r="G95" s="294" t="s">
        <v>14</v>
      </c>
      <c r="H95" s="307">
        <f t="shared" si="4"/>
        <v>3.7399999999999998</v>
      </c>
      <c r="I95" s="307">
        <v>3.4</v>
      </c>
    </row>
    <row r="96" spans="1:9" ht="50.1" customHeight="1" x14ac:dyDescent="0.25">
      <c r="A96" s="296">
        <v>73</v>
      </c>
      <c r="B96" s="293"/>
      <c r="C96" s="292" t="s">
        <v>178</v>
      </c>
      <c r="D96" s="190" t="s">
        <v>179</v>
      </c>
      <c r="E96" s="309"/>
      <c r="F96" s="294" t="s">
        <v>97</v>
      </c>
      <c r="G96" s="294" t="s">
        <v>14</v>
      </c>
      <c r="H96" s="307">
        <f t="shared" si="4"/>
        <v>0.35199999999999998</v>
      </c>
      <c r="I96" s="307">
        <v>0.32</v>
      </c>
    </row>
    <row r="97" spans="1:9" ht="50.1" customHeight="1" x14ac:dyDescent="0.25">
      <c r="A97" s="296">
        <v>74</v>
      </c>
      <c r="B97" s="293"/>
      <c r="C97" s="292" t="s">
        <v>180</v>
      </c>
      <c r="D97" s="308" t="s">
        <v>181</v>
      </c>
      <c r="E97" s="309" t="s">
        <v>113</v>
      </c>
      <c r="F97" s="294" t="s">
        <v>114</v>
      </c>
      <c r="G97" s="294" t="s">
        <v>14</v>
      </c>
      <c r="H97" s="307">
        <f t="shared" si="4"/>
        <v>0.374</v>
      </c>
      <c r="I97" s="307">
        <v>0.34</v>
      </c>
    </row>
    <row r="98" spans="1:9" ht="50.1" customHeight="1" x14ac:dyDescent="0.25">
      <c r="A98" s="296">
        <v>75</v>
      </c>
      <c r="B98" s="293"/>
      <c r="C98" s="292" t="s">
        <v>182</v>
      </c>
      <c r="D98" s="308" t="s">
        <v>183</v>
      </c>
      <c r="E98" s="309" t="s">
        <v>113</v>
      </c>
      <c r="F98" s="294" t="s">
        <v>114</v>
      </c>
      <c r="G98" s="294" t="s">
        <v>14</v>
      </c>
      <c r="H98" s="307">
        <f t="shared" si="4"/>
        <v>0.35199999999999998</v>
      </c>
      <c r="I98" s="307">
        <v>0.32</v>
      </c>
    </row>
    <row r="99" spans="1:9" ht="50.1" customHeight="1" x14ac:dyDescent="0.25">
      <c r="A99" s="296">
        <v>76</v>
      </c>
      <c r="B99" s="293"/>
      <c r="C99" s="292" t="s">
        <v>184</v>
      </c>
      <c r="D99" s="308" t="s">
        <v>185</v>
      </c>
      <c r="E99" s="309" t="s">
        <v>113</v>
      </c>
      <c r="F99" s="294" t="s">
        <v>114</v>
      </c>
      <c r="G99" s="294" t="s">
        <v>14</v>
      </c>
      <c r="H99" s="307">
        <f t="shared" si="4"/>
        <v>0.34099999999999997</v>
      </c>
      <c r="I99" s="307">
        <v>0.31</v>
      </c>
    </row>
    <row r="100" spans="1:9" ht="50.1" customHeight="1" x14ac:dyDescent="0.25">
      <c r="A100" s="296">
        <v>77</v>
      </c>
      <c r="B100" s="293"/>
      <c r="C100" s="292" t="s">
        <v>186</v>
      </c>
      <c r="D100" s="308" t="s">
        <v>187</v>
      </c>
      <c r="E100" s="309" t="s">
        <v>100</v>
      </c>
      <c r="F100" s="294" t="s">
        <v>170</v>
      </c>
      <c r="G100" s="294" t="s">
        <v>34</v>
      </c>
      <c r="H100" s="307">
        <f t="shared" si="4"/>
        <v>2.7609999999999997</v>
      </c>
      <c r="I100" s="307">
        <v>2.5099999999999998</v>
      </c>
    </row>
    <row r="101" spans="1:9" ht="50.1" customHeight="1" x14ac:dyDescent="0.25">
      <c r="A101" s="296">
        <v>78</v>
      </c>
      <c r="B101" s="293"/>
      <c r="C101" s="292"/>
      <c r="D101" s="308" t="s">
        <v>188</v>
      </c>
      <c r="E101" s="309" t="s">
        <v>113</v>
      </c>
      <c r="F101" s="294" t="s">
        <v>114</v>
      </c>
      <c r="G101" s="294" t="s">
        <v>14</v>
      </c>
      <c r="H101" s="307">
        <f t="shared" si="4"/>
        <v>0.32999999999999996</v>
      </c>
      <c r="I101" s="307">
        <v>0.3</v>
      </c>
    </row>
    <row r="102" spans="1:9" ht="50.1" customHeight="1" x14ac:dyDescent="0.25">
      <c r="A102" s="296">
        <v>79</v>
      </c>
      <c r="B102" s="293"/>
      <c r="C102" s="532" t="s">
        <v>189</v>
      </c>
      <c r="D102" s="587" t="s">
        <v>190</v>
      </c>
      <c r="E102" s="309" t="s">
        <v>191</v>
      </c>
      <c r="F102" s="294" t="s">
        <v>170</v>
      </c>
      <c r="G102" s="294" t="s">
        <v>34</v>
      </c>
      <c r="H102" s="307">
        <f t="shared" si="4"/>
        <v>2.7609999999999997</v>
      </c>
      <c r="I102" s="307">
        <v>2.5099999999999998</v>
      </c>
    </row>
    <row r="103" spans="1:9" ht="50.1" customHeight="1" x14ac:dyDescent="0.25">
      <c r="A103" s="296">
        <v>80</v>
      </c>
      <c r="B103" s="293"/>
      <c r="C103" s="532"/>
      <c r="D103" s="587"/>
      <c r="E103" s="309" t="s">
        <v>85</v>
      </c>
      <c r="F103" s="294" t="s">
        <v>170</v>
      </c>
      <c r="G103" s="294" t="s">
        <v>34</v>
      </c>
      <c r="H103" s="307">
        <f t="shared" si="4"/>
        <v>3.3769999999999998</v>
      </c>
      <c r="I103" s="307">
        <v>3.07</v>
      </c>
    </row>
    <row r="104" spans="1:9" ht="50.1" customHeight="1" x14ac:dyDescent="0.25">
      <c r="A104" s="296">
        <v>81</v>
      </c>
      <c r="B104" s="293"/>
      <c r="C104" s="292" t="s">
        <v>192</v>
      </c>
      <c r="D104" s="190" t="s">
        <v>193</v>
      </c>
      <c r="E104" s="309" t="s">
        <v>194</v>
      </c>
      <c r="F104" s="294" t="s">
        <v>97</v>
      </c>
      <c r="G104" s="294" t="s">
        <v>14</v>
      </c>
      <c r="H104" s="307">
        <f t="shared" si="4"/>
        <v>0.34099999999999997</v>
      </c>
      <c r="I104" s="307">
        <v>0.31</v>
      </c>
    </row>
    <row r="105" spans="1:9" ht="50.1" customHeight="1" x14ac:dyDescent="0.25">
      <c r="A105" s="296">
        <v>82</v>
      </c>
      <c r="B105" s="293"/>
      <c r="C105" s="292" t="s">
        <v>195</v>
      </c>
      <c r="D105" s="308" t="s">
        <v>196</v>
      </c>
      <c r="E105" s="309" t="s">
        <v>70</v>
      </c>
      <c r="F105" s="294" t="s">
        <v>93</v>
      </c>
      <c r="G105" s="294" t="s">
        <v>14</v>
      </c>
      <c r="H105" s="307">
        <f t="shared" si="4"/>
        <v>2.3980000000000001</v>
      </c>
      <c r="I105" s="307">
        <v>2.1800000000000002</v>
      </c>
    </row>
    <row r="106" spans="1:9" ht="50.1" customHeight="1" x14ac:dyDescent="0.25">
      <c r="A106" s="296">
        <v>83</v>
      </c>
      <c r="B106" s="293"/>
      <c r="C106" s="292" t="s">
        <v>197</v>
      </c>
      <c r="D106" s="308" t="s">
        <v>198</v>
      </c>
      <c r="E106" s="309" t="s">
        <v>191</v>
      </c>
      <c r="F106" s="294" t="s">
        <v>163</v>
      </c>
      <c r="G106" s="294" t="s">
        <v>14</v>
      </c>
      <c r="H106" s="307">
        <f t="shared" si="4"/>
        <v>3.4649999999999999</v>
      </c>
      <c r="I106" s="307">
        <v>3.15</v>
      </c>
    </row>
    <row r="107" spans="1:9" ht="50.1" customHeight="1" x14ac:dyDescent="0.25">
      <c r="A107" s="296">
        <v>84</v>
      </c>
      <c r="B107" s="293"/>
      <c r="C107" s="292" t="s">
        <v>199</v>
      </c>
      <c r="D107" s="308" t="s">
        <v>200</v>
      </c>
      <c r="E107" s="309">
        <v>0.4</v>
      </c>
      <c r="F107" s="294" t="s">
        <v>175</v>
      </c>
      <c r="G107" s="294" t="s">
        <v>14</v>
      </c>
      <c r="H107" s="307">
        <f t="shared" si="4"/>
        <v>3.4649999999999999</v>
      </c>
      <c r="I107" s="307">
        <v>3.15</v>
      </c>
    </row>
    <row r="108" spans="1:9" ht="50.1" customHeight="1" x14ac:dyDescent="0.25">
      <c r="A108" s="536">
        <v>85</v>
      </c>
      <c r="B108" s="544"/>
      <c r="C108" s="532"/>
      <c r="D108" s="308" t="s">
        <v>201</v>
      </c>
      <c r="E108" s="309">
        <v>0.35</v>
      </c>
      <c r="F108" s="294"/>
      <c r="G108" s="542" t="s">
        <v>14</v>
      </c>
      <c r="H108" s="307">
        <f t="shared" si="4"/>
        <v>1.782</v>
      </c>
      <c r="I108" s="307">
        <v>1.62</v>
      </c>
    </row>
    <row r="109" spans="1:9" ht="50.1" customHeight="1" x14ac:dyDescent="0.25">
      <c r="A109" s="536"/>
      <c r="B109" s="544"/>
      <c r="C109" s="532"/>
      <c r="D109" s="308" t="s">
        <v>202</v>
      </c>
      <c r="E109" s="309">
        <v>0.35</v>
      </c>
      <c r="F109" s="294"/>
      <c r="G109" s="542"/>
      <c r="H109" s="307">
        <f t="shared" si="4"/>
        <v>1.9139999999999999</v>
      </c>
      <c r="I109" s="307">
        <v>1.74</v>
      </c>
    </row>
    <row r="110" spans="1:9" ht="50.1" customHeight="1" x14ac:dyDescent="0.25">
      <c r="A110" s="296">
        <v>86</v>
      </c>
      <c r="B110" s="293"/>
      <c r="C110" s="292" t="s">
        <v>203</v>
      </c>
      <c r="D110" s="308" t="s">
        <v>204</v>
      </c>
      <c r="E110" s="309" t="s">
        <v>205</v>
      </c>
      <c r="F110" s="294" t="s">
        <v>119</v>
      </c>
      <c r="G110" s="294" t="s">
        <v>14</v>
      </c>
      <c r="H110" s="307">
        <f t="shared" si="4"/>
        <v>3.113</v>
      </c>
      <c r="I110" s="307">
        <v>2.83</v>
      </c>
    </row>
    <row r="111" spans="1:9" ht="24.95" customHeight="1" x14ac:dyDescent="0.25">
      <c r="A111" s="570" t="s">
        <v>206</v>
      </c>
      <c r="B111" s="570"/>
      <c r="C111" s="570"/>
      <c r="D111" s="570"/>
      <c r="E111" s="570"/>
      <c r="F111" s="570"/>
      <c r="G111" s="570"/>
      <c r="H111" s="570"/>
      <c r="I111" s="570"/>
    </row>
    <row r="112" spans="1:9" ht="30" customHeight="1" x14ac:dyDescent="0.25">
      <c r="A112" s="291" t="s">
        <v>2</v>
      </c>
      <c r="B112" s="571" t="s">
        <v>3</v>
      </c>
      <c r="C112" s="571"/>
      <c r="D112" s="291" t="s">
        <v>4</v>
      </c>
      <c r="E112" s="291" t="s">
        <v>5</v>
      </c>
      <c r="F112" s="291" t="s">
        <v>6</v>
      </c>
      <c r="G112" s="153" t="s">
        <v>7</v>
      </c>
      <c r="H112" s="154" t="s">
        <v>360</v>
      </c>
      <c r="I112" s="154" t="s">
        <v>359</v>
      </c>
    </row>
    <row r="113" spans="1:9" ht="54.95" customHeight="1" x14ac:dyDescent="0.25">
      <c r="A113" s="296">
        <v>87</v>
      </c>
      <c r="B113" s="293"/>
      <c r="C113" s="292" t="s">
        <v>207</v>
      </c>
      <c r="D113" s="308" t="s">
        <v>208</v>
      </c>
      <c r="E113" s="309">
        <v>0.35</v>
      </c>
      <c r="F113" s="294" t="s">
        <v>209</v>
      </c>
      <c r="G113" s="294" t="s">
        <v>34</v>
      </c>
      <c r="H113" s="307">
        <f>I113*10%+I113</f>
        <v>2.7609999999999997</v>
      </c>
      <c r="I113" s="307">
        <v>2.5099999999999998</v>
      </c>
    </row>
    <row r="114" spans="1:9" ht="54.95" customHeight="1" x14ac:dyDescent="0.25">
      <c r="A114" s="296">
        <v>88</v>
      </c>
      <c r="B114" s="293"/>
      <c r="C114" s="292"/>
      <c r="D114" s="308" t="s">
        <v>210</v>
      </c>
      <c r="E114" s="309" t="s">
        <v>32</v>
      </c>
      <c r="F114" s="294"/>
      <c r="G114" s="294"/>
      <c r="H114" s="307">
        <f t="shared" ref="H114:H133" si="5">I114*10%+I114</f>
        <v>2.8489999999999998</v>
      </c>
      <c r="I114" s="307">
        <v>2.59</v>
      </c>
    </row>
    <row r="115" spans="1:9" ht="54.95" customHeight="1" x14ac:dyDescent="0.25">
      <c r="A115" s="296">
        <v>89</v>
      </c>
      <c r="B115" s="293"/>
      <c r="C115" s="292" t="s">
        <v>211</v>
      </c>
      <c r="D115" s="308" t="s">
        <v>212</v>
      </c>
      <c r="E115" s="309" t="s">
        <v>103</v>
      </c>
      <c r="F115" s="294" t="s">
        <v>135</v>
      </c>
      <c r="G115" s="294" t="s">
        <v>14</v>
      </c>
      <c r="H115" s="307">
        <f t="shared" si="5"/>
        <v>0.44000000000000006</v>
      </c>
      <c r="I115" s="307">
        <v>0.4</v>
      </c>
    </row>
    <row r="116" spans="1:9" ht="54.95" customHeight="1" x14ac:dyDescent="0.25">
      <c r="A116" s="296">
        <v>90</v>
      </c>
      <c r="B116" s="293"/>
      <c r="C116" s="292" t="s">
        <v>211</v>
      </c>
      <c r="D116" s="308" t="s">
        <v>213</v>
      </c>
      <c r="E116" s="309" t="s">
        <v>103</v>
      </c>
      <c r="F116" s="294" t="s">
        <v>135</v>
      </c>
      <c r="G116" s="294" t="s">
        <v>14</v>
      </c>
      <c r="H116" s="307">
        <f t="shared" si="5"/>
        <v>0.44000000000000006</v>
      </c>
      <c r="I116" s="307">
        <v>0.4</v>
      </c>
    </row>
    <row r="117" spans="1:9" ht="54.95" customHeight="1" x14ac:dyDescent="0.25">
      <c r="A117" s="296">
        <v>91</v>
      </c>
      <c r="B117" s="293"/>
      <c r="C117" s="292" t="s">
        <v>214</v>
      </c>
      <c r="D117" s="190" t="s">
        <v>215</v>
      </c>
      <c r="E117" s="309" t="s">
        <v>70</v>
      </c>
      <c r="F117" s="294" t="s">
        <v>135</v>
      </c>
      <c r="G117" s="294" t="s">
        <v>14</v>
      </c>
      <c r="H117" s="307">
        <f t="shared" si="5"/>
        <v>1.331</v>
      </c>
      <c r="I117" s="307">
        <v>1.21</v>
      </c>
    </row>
    <row r="118" spans="1:9" ht="54.95" customHeight="1" x14ac:dyDescent="0.25">
      <c r="A118" s="296">
        <v>92</v>
      </c>
      <c r="B118" s="293"/>
      <c r="C118" s="292"/>
      <c r="D118" s="190" t="s">
        <v>216</v>
      </c>
      <c r="E118" s="309">
        <v>0.35</v>
      </c>
      <c r="F118" s="294" t="s">
        <v>143</v>
      </c>
      <c r="G118" s="294" t="s">
        <v>14</v>
      </c>
      <c r="H118" s="307">
        <f t="shared" si="5"/>
        <v>1.738</v>
      </c>
      <c r="I118" s="307">
        <v>1.58</v>
      </c>
    </row>
    <row r="119" spans="1:9" ht="54.95" customHeight="1" x14ac:dyDescent="0.25">
      <c r="A119" s="296">
        <v>93</v>
      </c>
      <c r="B119" s="293"/>
      <c r="C119" s="292" t="s">
        <v>217</v>
      </c>
      <c r="D119" s="190" t="s">
        <v>218</v>
      </c>
      <c r="E119" s="309">
        <v>0.35</v>
      </c>
      <c r="F119" s="294" t="s">
        <v>143</v>
      </c>
      <c r="G119" s="294" t="s">
        <v>14</v>
      </c>
      <c r="H119" s="307">
        <f t="shared" si="5"/>
        <v>1.7600000000000002</v>
      </c>
      <c r="I119" s="307">
        <v>1.6</v>
      </c>
    </row>
    <row r="120" spans="1:9" ht="54.95" customHeight="1" x14ac:dyDescent="0.25">
      <c r="A120" s="296">
        <v>94</v>
      </c>
      <c r="B120" s="293"/>
      <c r="C120" s="292" t="s">
        <v>219</v>
      </c>
      <c r="D120" s="308" t="s">
        <v>220</v>
      </c>
      <c r="E120" s="309" t="s">
        <v>122</v>
      </c>
      <c r="F120" s="294" t="s">
        <v>143</v>
      </c>
      <c r="G120" s="294" t="s">
        <v>14</v>
      </c>
      <c r="H120" s="307">
        <f t="shared" si="5"/>
        <v>1.694</v>
      </c>
      <c r="I120" s="307">
        <v>1.54</v>
      </c>
    </row>
    <row r="121" spans="1:9" ht="54.95" customHeight="1" x14ac:dyDescent="0.25">
      <c r="A121" s="296">
        <v>95</v>
      </c>
      <c r="B121" s="293"/>
      <c r="C121" s="292" t="s">
        <v>217</v>
      </c>
      <c r="D121" s="308" t="s">
        <v>221</v>
      </c>
      <c r="E121" s="309">
        <v>0.35</v>
      </c>
      <c r="F121" s="294" t="s">
        <v>143</v>
      </c>
      <c r="G121" s="294" t="s">
        <v>14</v>
      </c>
      <c r="H121" s="307">
        <f t="shared" si="5"/>
        <v>1.694</v>
      </c>
      <c r="I121" s="307">
        <v>1.54</v>
      </c>
    </row>
    <row r="122" spans="1:9" ht="54.95" customHeight="1" x14ac:dyDescent="0.25">
      <c r="A122" s="296">
        <v>96</v>
      </c>
      <c r="B122" s="293"/>
      <c r="C122" s="292" t="s">
        <v>222</v>
      </c>
      <c r="D122" s="308" t="s">
        <v>223</v>
      </c>
      <c r="E122" s="309">
        <v>0.35</v>
      </c>
      <c r="F122" s="294" t="s">
        <v>224</v>
      </c>
      <c r="G122" s="294" t="s">
        <v>14</v>
      </c>
      <c r="H122" s="307">
        <f t="shared" si="5"/>
        <v>1.9139999999999999</v>
      </c>
      <c r="I122" s="307">
        <v>1.74</v>
      </c>
    </row>
    <row r="123" spans="1:9" ht="54.95" customHeight="1" x14ac:dyDescent="0.25">
      <c r="A123" s="296">
        <v>97</v>
      </c>
      <c r="B123" s="293"/>
      <c r="C123" s="292" t="s">
        <v>225</v>
      </c>
      <c r="D123" s="308" t="s">
        <v>226</v>
      </c>
      <c r="E123" s="309">
        <v>0.35</v>
      </c>
      <c r="F123" s="294" t="s">
        <v>152</v>
      </c>
      <c r="G123" s="294" t="s">
        <v>14</v>
      </c>
      <c r="H123" s="307">
        <f t="shared" si="5"/>
        <v>4.6310000000000002</v>
      </c>
      <c r="I123" s="307">
        <v>4.21</v>
      </c>
    </row>
    <row r="124" spans="1:9" ht="54.95" customHeight="1" x14ac:dyDescent="0.25">
      <c r="A124" s="296">
        <v>98</v>
      </c>
      <c r="B124" s="293"/>
      <c r="C124" s="532" t="s">
        <v>227</v>
      </c>
      <c r="D124" s="308" t="s">
        <v>228</v>
      </c>
      <c r="E124" s="309" t="s">
        <v>100</v>
      </c>
      <c r="F124" s="294" t="s">
        <v>14</v>
      </c>
      <c r="G124" s="294" t="s">
        <v>14</v>
      </c>
      <c r="H124" s="307">
        <f t="shared" si="5"/>
        <v>4.444</v>
      </c>
      <c r="I124" s="307">
        <v>4.04</v>
      </c>
    </row>
    <row r="125" spans="1:9" ht="54.95" customHeight="1" x14ac:dyDescent="0.25">
      <c r="A125" s="296">
        <v>99</v>
      </c>
      <c r="B125" s="293"/>
      <c r="C125" s="532"/>
      <c r="D125" s="308" t="s">
        <v>229</v>
      </c>
      <c r="E125" s="309" t="s">
        <v>100</v>
      </c>
      <c r="F125" s="294" t="s">
        <v>14</v>
      </c>
      <c r="G125" s="294" t="s">
        <v>14</v>
      </c>
      <c r="H125" s="307">
        <f t="shared" si="5"/>
        <v>4.6310000000000002</v>
      </c>
      <c r="I125" s="307">
        <v>4.21</v>
      </c>
    </row>
    <row r="126" spans="1:9" ht="54.95" customHeight="1" x14ac:dyDescent="0.25">
      <c r="A126" s="296">
        <v>100</v>
      </c>
      <c r="B126" s="293"/>
      <c r="C126" s="532"/>
      <c r="D126" s="308" t="s">
        <v>230</v>
      </c>
      <c r="E126" s="309" t="s">
        <v>100</v>
      </c>
      <c r="F126" s="294" t="s">
        <v>14</v>
      </c>
      <c r="G126" s="294" t="s">
        <v>14</v>
      </c>
      <c r="H126" s="307">
        <f t="shared" si="5"/>
        <v>4.6310000000000002</v>
      </c>
      <c r="I126" s="307">
        <v>4.21</v>
      </c>
    </row>
    <row r="127" spans="1:9" ht="54.95" customHeight="1" x14ac:dyDescent="0.25">
      <c r="A127" s="296">
        <v>101</v>
      </c>
      <c r="B127" s="293"/>
      <c r="C127" s="292" t="s">
        <v>231</v>
      </c>
      <c r="D127" s="308" t="s">
        <v>232</v>
      </c>
      <c r="E127" s="309">
        <v>0.35</v>
      </c>
      <c r="F127" s="294" t="s">
        <v>143</v>
      </c>
      <c r="G127" s="294" t="s">
        <v>14</v>
      </c>
      <c r="H127" s="307">
        <f t="shared" si="5"/>
        <v>1.694</v>
      </c>
      <c r="I127" s="307">
        <v>1.54</v>
      </c>
    </row>
    <row r="128" spans="1:9" ht="54.95" customHeight="1" x14ac:dyDescent="0.25">
      <c r="A128" s="296">
        <v>102</v>
      </c>
      <c r="B128" s="293"/>
      <c r="C128" s="292" t="s">
        <v>233</v>
      </c>
      <c r="D128" s="308" t="s">
        <v>234</v>
      </c>
      <c r="E128" s="309">
        <v>0.35</v>
      </c>
      <c r="F128" s="294" t="s">
        <v>209</v>
      </c>
      <c r="G128" s="294" t="s">
        <v>34</v>
      </c>
      <c r="H128" s="307">
        <f t="shared" si="5"/>
        <v>2.5630000000000002</v>
      </c>
      <c r="I128" s="307">
        <v>2.33</v>
      </c>
    </row>
    <row r="129" spans="1:9" ht="54.95" customHeight="1" x14ac:dyDescent="0.25">
      <c r="A129" s="296">
        <v>103</v>
      </c>
      <c r="B129" s="293"/>
      <c r="C129" s="292" t="s">
        <v>235</v>
      </c>
      <c r="D129" s="308" t="s">
        <v>236</v>
      </c>
      <c r="E129" s="309" t="s">
        <v>103</v>
      </c>
      <c r="F129" s="294" t="s">
        <v>135</v>
      </c>
      <c r="G129" s="294" t="s">
        <v>14</v>
      </c>
      <c r="H129" s="307">
        <f t="shared" si="5"/>
        <v>0.44000000000000006</v>
      </c>
      <c r="I129" s="307">
        <v>0.4</v>
      </c>
    </row>
    <row r="130" spans="1:9" ht="54.95" customHeight="1" x14ac:dyDescent="0.25">
      <c r="A130" s="296">
        <v>104</v>
      </c>
      <c r="B130" s="293"/>
      <c r="C130" s="292" t="s">
        <v>237</v>
      </c>
      <c r="D130" s="308" t="s">
        <v>238</v>
      </c>
      <c r="E130" s="309">
        <v>0.35</v>
      </c>
      <c r="F130" s="294" t="s">
        <v>143</v>
      </c>
      <c r="G130" s="294" t="s">
        <v>14</v>
      </c>
      <c r="H130" s="307">
        <f t="shared" si="5"/>
        <v>1.4630000000000001</v>
      </c>
      <c r="I130" s="307">
        <v>1.33</v>
      </c>
    </row>
    <row r="131" spans="1:9" ht="54.95" customHeight="1" x14ac:dyDescent="0.25">
      <c r="A131" s="296">
        <v>105</v>
      </c>
      <c r="B131" s="293"/>
      <c r="C131" s="292" t="s">
        <v>239</v>
      </c>
      <c r="D131" s="308" t="s">
        <v>240</v>
      </c>
      <c r="E131" s="309">
        <v>0.35</v>
      </c>
      <c r="F131" s="294" t="s">
        <v>143</v>
      </c>
      <c r="G131" s="294" t="s">
        <v>14</v>
      </c>
      <c r="H131" s="307">
        <f t="shared" si="5"/>
        <v>1.4630000000000001</v>
      </c>
      <c r="I131" s="307">
        <v>1.33</v>
      </c>
    </row>
    <row r="132" spans="1:9" ht="54.95" customHeight="1" x14ac:dyDescent="0.25">
      <c r="A132" s="296">
        <v>106</v>
      </c>
      <c r="B132" s="293"/>
      <c r="C132" s="292" t="s">
        <v>241</v>
      </c>
      <c r="D132" s="308" t="s">
        <v>242</v>
      </c>
      <c r="E132" s="309">
        <v>0.35</v>
      </c>
      <c r="F132" s="294" t="s">
        <v>224</v>
      </c>
      <c r="G132" s="294" t="s">
        <v>14</v>
      </c>
      <c r="H132" s="307">
        <f t="shared" si="5"/>
        <v>1.782</v>
      </c>
      <c r="I132" s="307">
        <v>1.62</v>
      </c>
    </row>
    <row r="133" spans="1:9" ht="54.95" customHeight="1" x14ac:dyDescent="0.25">
      <c r="A133" s="296">
        <v>107</v>
      </c>
      <c r="B133" s="293"/>
      <c r="C133" s="292" t="s">
        <v>243</v>
      </c>
      <c r="D133" s="308" t="s">
        <v>244</v>
      </c>
      <c r="E133" s="309">
        <v>0.35</v>
      </c>
      <c r="F133" s="294" t="s">
        <v>152</v>
      </c>
      <c r="G133" s="294" t="s">
        <v>14</v>
      </c>
      <c r="H133" s="307">
        <f t="shared" si="5"/>
        <v>3.3769999999999998</v>
      </c>
      <c r="I133" s="307">
        <v>3.07</v>
      </c>
    </row>
    <row r="134" spans="1:9" ht="24.95" customHeight="1" x14ac:dyDescent="0.25">
      <c r="A134" s="570" t="s">
        <v>245</v>
      </c>
      <c r="B134" s="570"/>
      <c r="C134" s="570"/>
      <c r="D134" s="570"/>
      <c r="E134" s="570"/>
      <c r="F134" s="570"/>
      <c r="G134" s="570"/>
      <c r="H134" s="570"/>
      <c r="I134" s="570"/>
    </row>
    <row r="135" spans="1:9" ht="30" customHeight="1" x14ac:dyDescent="0.25">
      <c r="A135" s="291" t="s">
        <v>2</v>
      </c>
      <c r="B135" s="571" t="s">
        <v>3</v>
      </c>
      <c r="C135" s="571"/>
      <c r="D135" s="291" t="s">
        <v>4</v>
      </c>
      <c r="E135" s="291" t="s">
        <v>5</v>
      </c>
      <c r="F135" s="291" t="s">
        <v>6</v>
      </c>
      <c r="G135" s="153" t="s">
        <v>7</v>
      </c>
      <c r="H135" s="154" t="s">
        <v>360</v>
      </c>
      <c r="I135" s="154" t="s">
        <v>359</v>
      </c>
    </row>
    <row r="136" spans="1:9" ht="57.95" customHeight="1" x14ac:dyDescent="0.25">
      <c r="A136" s="296">
        <v>108</v>
      </c>
      <c r="B136" s="293"/>
      <c r="C136" s="292" t="s">
        <v>246</v>
      </c>
      <c r="D136" s="308" t="s">
        <v>247</v>
      </c>
      <c r="E136" s="43" t="s">
        <v>122</v>
      </c>
      <c r="F136" s="294" t="s">
        <v>44</v>
      </c>
      <c r="G136" s="294" t="s">
        <v>34</v>
      </c>
      <c r="H136" s="307">
        <f>I136*10%+I136</f>
        <v>3.8279999999999998</v>
      </c>
      <c r="I136" s="307">
        <v>3.48</v>
      </c>
    </row>
    <row r="137" spans="1:9" ht="57.95" customHeight="1" x14ac:dyDescent="0.25">
      <c r="A137" s="296">
        <v>109</v>
      </c>
      <c r="B137" s="293"/>
      <c r="C137" s="292" t="s">
        <v>248</v>
      </c>
      <c r="D137" s="308" t="s">
        <v>249</v>
      </c>
      <c r="E137" s="309" t="s">
        <v>122</v>
      </c>
      <c r="F137" s="294" t="s">
        <v>250</v>
      </c>
      <c r="G137" s="294" t="s">
        <v>34</v>
      </c>
      <c r="H137" s="307">
        <f t="shared" ref="H137:H153" si="6">I137*10%+I137</f>
        <v>2.7609999999999997</v>
      </c>
      <c r="I137" s="307">
        <v>2.5099999999999998</v>
      </c>
    </row>
    <row r="138" spans="1:9" ht="57.95" customHeight="1" x14ac:dyDescent="0.25">
      <c r="A138" s="296">
        <v>110</v>
      </c>
      <c r="B138" s="293"/>
      <c r="C138" s="292" t="s">
        <v>251</v>
      </c>
      <c r="D138" s="308" t="s">
        <v>252</v>
      </c>
      <c r="E138" s="309" t="s">
        <v>122</v>
      </c>
      <c r="F138" s="294" t="s">
        <v>250</v>
      </c>
      <c r="G138" s="294" t="s">
        <v>34</v>
      </c>
      <c r="H138" s="307">
        <f t="shared" si="6"/>
        <v>2.7609999999999997</v>
      </c>
      <c r="I138" s="307">
        <v>2.5099999999999998</v>
      </c>
    </row>
    <row r="139" spans="1:9" ht="57.95" customHeight="1" x14ac:dyDescent="0.25">
      <c r="A139" s="296">
        <v>111</v>
      </c>
      <c r="B139" s="293"/>
      <c r="C139" s="292" t="s">
        <v>253</v>
      </c>
      <c r="D139" s="308" t="s">
        <v>254</v>
      </c>
      <c r="E139" s="309">
        <v>0.35</v>
      </c>
      <c r="F139" s="294" t="s">
        <v>250</v>
      </c>
      <c r="G139" s="294" t="s">
        <v>34</v>
      </c>
      <c r="H139" s="307">
        <f t="shared" si="6"/>
        <v>2.7609999999999997</v>
      </c>
      <c r="I139" s="307">
        <v>2.5099999999999998</v>
      </c>
    </row>
    <row r="140" spans="1:9" ht="57.95" customHeight="1" x14ac:dyDescent="0.25">
      <c r="A140" s="296">
        <v>112</v>
      </c>
      <c r="B140" s="293"/>
      <c r="C140" s="532" t="s">
        <v>255</v>
      </c>
      <c r="D140" s="308" t="s">
        <v>256</v>
      </c>
      <c r="E140" s="309">
        <v>0.35</v>
      </c>
      <c r="F140" s="294" t="s">
        <v>250</v>
      </c>
      <c r="G140" s="294" t="s">
        <v>34</v>
      </c>
      <c r="H140" s="307">
        <f t="shared" si="6"/>
        <v>2.7609999999999997</v>
      </c>
      <c r="I140" s="307">
        <v>2.5099999999999998</v>
      </c>
    </row>
    <row r="141" spans="1:9" ht="57.95" customHeight="1" x14ac:dyDescent="0.25">
      <c r="A141" s="296">
        <v>113</v>
      </c>
      <c r="B141" s="293"/>
      <c r="C141" s="532"/>
      <c r="D141" s="308" t="s">
        <v>257</v>
      </c>
      <c r="E141" s="309">
        <v>0.35</v>
      </c>
      <c r="F141" s="294" t="s">
        <v>250</v>
      </c>
      <c r="G141" s="294" t="s">
        <v>34</v>
      </c>
      <c r="H141" s="307">
        <f t="shared" si="6"/>
        <v>3.7399999999999998</v>
      </c>
      <c r="I141" s="307">
        <v>3.4</v>
      </c>
    </row>
    <row r="142" spans="1:9" ht="57.95" customHeight="1" x14ac:dyDescent="0.25">
      <c r="A142" s="296">
        <v>114</v>
      </c>
      <c r="B142" s="293"/>
      <c r="C142" s="532"/>
      <c r="D142" s="308" t="s">
        <v>258</v>
      </c>
      <c r="E142" s="309">
        <v>0.35</v>
      </c>
      <c r="F142" s="294" t="s">
        <v>250</v>
      </c>
      <c r="G142" s="294" t="s">
        <v>34</v>
      </c>
      <c r="H142" s="307">
        <f t="shared" si="6"/>
        <v>3.8279999999999998</v>
      </c>
      <c r="I142" s="307">
        <v>3.48</v>
      </c>
    </row>
    <row r="143" spans="1:9" ht="57.95" customHeight="1" x14ac:dyDescent="0.25">
      <c r="A143" s="296">
        <v>115</v>
      </c>
      <c r="B143" s="293"/>
      <c r="C143" s="292" t="s">
        <v>259</v>
      </c>
      <c r="D143" s="308" t="s">
        <v>260</v>
      </c>
      <c r="E143" s="309">
        <v>0.35</v>
      </c>
      <c r="F143" s="294" t="s">
        <v>250</v>
      </c>
      <c r="G143" s="294" t="s">
        <v>34</v>
      </c>
      <c r="H143" s="307">
        <f t="shared" si="6"/>
        <v>1.419</v>
      </c>
      <c r="I143" s="307">
        <v>1.29</v>
      </c>
    </row>
    <row r="144" spans="1:9" ht="57.95" customHeight="1" x14ac:dyDescent="0.25">
      <c r="A144" s="296">
        <v>116</v>
      </c>
      <c r="B144" s="293"/>
      <c r="C144" s="292" t="s">
        <v>261</v>
      </c>
      <c r="D144" s="308" t="s">
        <v>262</v>
      </c>
      <c r="E144" s="309">
        <v>0.35</v>
      </c>
      <c r="F144" s="294" t="s">
        <v>263</v>
      </c>
      <c r="G144" s="294" t="s">
        <v>14</v>
      </c>
      <c r="H144" s="307">
        <f t="shared" si="6"/>
        <v>3.2010000000000001</v>
      </c>
      <c r="I144" s="307">
        <v>2.91</v>
      </c>
    </row>
    <row r="145" spans="1:9" ht="57.95" customHeight="1" x14ac:dyDescent="0.25">
      <c r="A145" s="296">
        <v>117</v>
      </c>
      <c r="B145" s="293"/>
      <c r="C145" s="292" t="s">
        <v>264</v>
      </c>
      <c r="D145" s="198" t="s">
        <v>265</v>
      </c>
      <c r="E145" s="309" t="s">
        <v>122</v>
      </c>
      <c r="F145" s="294" t="s">
        <v>263</v>
      </c>
      <c r="G145" s="294" t="s">
        <v>14</v>
      </c>
      <c r="H145" s="307">
        <f t="shared" si="6"/>
        <v>2.9369999999999998</v>
      </c>
      <c r="I145" s="307">
        <v>2.67</v>
      </c>
    </row>
    <row r="146" spans="1:9" ht="57.95" customHeight="1" x14ac:dyDescent="0.25">
      <c r="A146" s="296">
        <v>118</v>
      </c>
      <c r="B146" s="293"/>
      <c r="C146" s="292" t="s">
        <v>266</v>
      </c>
      <c r="D146" s="308" t="s">
        <v>267</v>
      </c>
      <c r="E146" s="309" t="s">
        <v>122</v>
      </c>
      <c r="F146" s="294" t="s">
        <v>263</v>
      </c>
      <c r="G146" s="294" t="s">
        <v>14</v>
      </c>
      <c r="H146" s="307">
        <f t="shared" si="6"/>
        <v>2.8489999999999998</v>
      </c>
      <c r="I146" s="307">
        <v>2.59</v>
      </c>
    </row>
    <row r="147" spans="1:9" ht="57.95" customHeight="1" x14ac:dyDescent="0.25">
      <c r="A147" s="296">
        <v>119</v>
      </c>
      <c r="B147" s="293"/>
      <c r="C147" s="292" t="s">
        <v>268</v>
      </c>
      <c r="D147" s="308" t="s">
        <v>269</v>
      </c>
      <c r="E147" s="309" t="s">
        <v>122</v>
      </c>
      <c r="F147" s="294" t="s">
        <v>263</v>
      </c>
      <c r="G147" s="294" t="s">
        <v>14</v>
      </c>
      <c r="H147" s="307">
        <f t="shared" si="6"/>
        <v>2.9369999999999998</v>
      </c>
      <c r="I147" s="307">
        <v>2.67</v>
      </c>
    </row>
    <row r="148" spans="1:9" ht="57.95" customHeight="1" x14ac:dyDescent="0.25">
      <c r="A148" s="296">
        <v>120</v>
      </c>
      <c r="B148" s="544"/>
      <c r="C148" s="44" t="s">
        <v>270</v>
      </c>
      <c r="D148" s="308" t="s">
        <v>271</v>
      </c>
      <c r="E148" s="309" t="s">
        <v>272</v>
      </c>
      <c r="F148" s="542" t="s">
        <v>14</v>
      </c>
      <c r="G148" s="542" t="s">
        <v>14</v>
      </c>
      <c r="H148" s="307">
        <f t="shared" si="6"/>
        <v>0</v>
      </c>
      <c r="I148" s="307">
        <v>0</v>
      </c>
    </row>
    <row r="149" spans="1:9" ht="57.95" customHeight="1" x14ac:dyDescent="0.25">
      <c r="A149" s="296">
        <v>121</v>
      </c>
      <c r="B149" s="544"/>
      <c r="C149" s="44"/>
      <c r="D149" s="308" t="s">
        <v>271</v>
      </c>
      <c r="E149" s="309" t="s">
        <v>273</v>
      </c>
      <c r="F149" s="542"/>
      <c r="G149" s="542"/>
      <c r="H149" s="307">
        <f t="shared" si="6"/>
        <v>23.133000000000003</v>
      </c>
      <c r="I149" s="307">
        <v>21.03</v>
      </c>
    </row>
    <row r="150" spans="1:9" ht="57.95" customHeight="1" x14ac:dyDescent="0.25">
      <c r="A150" s="296">
        <v>122</v>
      </c>
      <c r="B150" s="544"/>
      <c r="C150" s="44"/>
      <c r="D150" s="308" t="s">
        <v>271</v>
      </c>
      <c r="E150" s="309" t="s">
        <v>274</v>
      </c>
      <c r="F150" s="542"/>
      <c r="G150" s="542"/>
      <c r="H150" s="307">
        <f t="shared" si="6"/>
        <v>29.810000000000002</v>
      </c>
      <c r="I150" s="307">
        <v>27.1</v>
      </c>
    </row>
    <row r="151" spans="1:9" ht="57.95" customHeight="1" x14ac:dyDescent="0.25">
      <c r="A151" s="296">
        <f t="shared" ref="A151" si="7">A150+1</f>
        <v>123</v>
      </c>
      <c r="B151" s="544"/>
      <c r="C151" s="44"/>
      <c r="D151" s="308" t="s">
        <v>271</v>
      </c>
      <c r="E151" s="309" t="s">
        <v>275</v>
      </c>
      <c r="F151" s="542"/>
      <c r="G151" s="542"/>
      <c r="H151" s="307">
        <f t="shared" si="6"/>
        <v>33.363</v>
      </c>
      <c r="I151" s="307">
        <v>30.33</v>
      </c>
    </row>
    <row r="152" spans="1:9" ht="57.95" customHeight="1" x14ac:dyDescent="0.25">
      <c r="A152" s="296">
        <v>124</v>
      </c>
      <c r="B152" s="544"/>
      <c r="C152" s="44"/>
      <c r="D152" s="308" t="s">
        <v>276</v>
      </c>
      <c r="E152" s="309" t="s">
        <v>277</v>
      </c>
      <c r="F152" s="542"/>
      <c r="G152" s="542"/>
      <c r="H152" s="307">
        <f t="shared" si="6"/>
        <v>35.585000000000001</v>
      </c>
      <c r="I152" s="307">
        <v>32.35</v>
      </c>
    </row>
    <row r="153" spans="1:9" ht="57.95" customHeight="1" x14ac:dyDescent="0.25">
      <c r="A153" s="296">
        <v>125</v>
      </c>
      <c r="B153" s="544"/>
      <c r="C153" s="44"/>
      <c r="D153" s="308" t="s">
        <v>278</v>
      </c>
      <c r="E153" s="309" t="s">
        <v>277</v>
      </c>
      <c r="F153" s="542"/>
      <c r="G153" s="542"/>
      <c r="H153" s="307">
        <f t="shared" si="6"/>
        <v>38.698</v>
      </c>
      <c r="I153" s="307">
        <v>35.18</v>
      </c>
    </row>
    <row r="154" spans="1:9" ht="24.95" customHeight="1" x14ac:dyDescent="0.25">
      <c r="A154" s="570" t="s">
        <v>279</v>
      </c>
      <c r="B154" s="570"/>
      <c r="C154" s="570"/>
      <c r="D154" s="570"/>
      <c r="E154" s="570"/>
      <c r="F154" s="570"/>
      <c r="G154" s="570"/>
      <c r="H154" s="570"/>
      <c r="I154" s="570"/>
    </row>
    <row r="155" spans="1:9" ht="30" customHeight="1" x14ac:dyDescent="0.25">
      <c r="A155" s="291" t="s">
        <v>2</v>
      </c>
      <c r="B155" s="571" t="s">
        <v>3</v>
      </c>
      <c r="C155" s="571"/>
      <c r="D155" s="291" t="s">
        <v>4</v>
      </c>
      <c r="E155" s="291" t="s">
        <v>5</v>
      </c>
      <c r="F155" s="291" t="s">
        <v>6</v>
      </c>
      <c r="G155" s="153" t="s">
        <v>7</v>
      </c>
      <c r="H155" s="154" t="s">
        <v>360</v>
      </c>
      <c r="I155" s="154" t="s">
        <v>359</v>
      </c>
    </row>
    <row r="156" spans="1:9" ht="57.95" customHeight="1" x14ac:dyDescent="0.25">
      <c r="A156" s="296">
        <f>A153+1</f>
        <v>126</v>
      </c>
      <c r="B156" s="293"/>
      <c r="C156" s="292" t="s">
        <v>280</v>
      </c>
      <c r="D156" s="308" t="s">
        <v>281</v>
      </c>
      <c r="E156" s="309" t="s">
        <v>70</v>
      </c>
      <c r="F156" s="294" t="s">
        <v>282</v>
      </c>
      <c r="G156" s="294" t="s">
        <v>34</v>
      </c>
      <c r="H156" s="307">
        <f>I156*10%+I156</f>
        <v>5.7859999999999996</v>
      </c>
      <c r="I156" s="307">
        <v>5.26</v>
      </c>
    </row>
    <row r="157" spans="1:9" ht="57.95" customHeight="1" x14ac:dyDescent="0.25">
      <c r="A157" s="296">
        <f>A156+1</f>
        <v>127</v>
      </c>
      <c r="B157" s="293"/>
      <c r="C157" s="292" t="s">
        <v>283</v>
      </c>
      <c r="D157" s="308" t="s">
        <v>284</v>
      </c>
      <c r="E157" s="309">
        <v>0.5</v>
      </c>
      <c r="F157" s="294" t="s">
        <v>97</v>
      </c>
      <c r="G157" s="294" t="s">
        <v>14</v>
      </c>
      <c r="H157" s="307">
        <f t="shared" ref="H157:H158" si="8">I157*10%+I157</f>
        <v>0.89100000000000001</v>
      </c>
      <c r="I157" s="307">
        <v>0.81</v>
      </c>
    </row>
    <row r="158" spans="1:9" ht="57.95" customHeight="1" x14ac:dyDescent="0.25">
      <c r="A158" s="296">
        <f>A157+1</f>
        <v>128</v>
      </c>
      <c r="B158" s="293"/>
      <c r="C158" s="292" t="s">
        <v>285</v>
      </c>
      <c r="D158" s="308" t="s">
        <v>286</v>
      </c>
      <c r="E158" s="309">
        <v>0.35</v>
      </c>
      <c r="F158" s="294" t="s">
        <v>287</v>
      </c>
      <c r="G158" s="294" t="s">
        <v>14</v>
      </c>
      <c r="H158" s="307">
        <f t="shared" si="8"/>
        <v>5.7859999999999996</v>
      </c>
      <c r="I158" s="307">
        <v>5.26</v>
      </c>
    </row>
    <row r="159" spans="1:9" ht="24.95" customHeight="1" x14ac:dyDescent="0.25">
      <c r="A159" s="570" t="s">
        <v>288</v>
      </c>
      <c r="B159" s="570"/>
      <c r="C159" s="570"/>
      <c r="D159" s="570"/>
      <c r="E159" s="570"/>
      <c r="F159" s="570"/>
      <c r="G159" s="570"/>
      <c r="H159" s="570"/>
      <c r="I159" s="570"/>
    </row>
    <row r="160" spans="1:9" ht="30" customHeight="1" x14ac:dyDescent="0.25">
      <c r="A160" s="291" t="s">
        <v>2</v>
      </c>
      <c r="B160" s="571" t="s">
        <v>3</v>
      </c>
      <c r="C160" s="571"/>
      <c r="D160" s="291" t="s">
        <v>4</v>
      </c>
      <c r="E160" s="291" t="s">
        <v>5</v>
      </c>
      <c r="F160" s="291" t="s">
        <v>6</v>
      </c>
      <c r="G160" s="153" t="s">
        <v>7</v>
      </c>
      <c r="H160" s="154" t="s">
        <v>360</v>
      </c>
      <c r="I160" s="154" t="s">
        <v>359</v>
      </c>
    </row>
    <row r="161" spans="1:9" ht="57.95" customHeight="1" x14ac:dyDescent="0.25">
      <c r="A161" s="296">
        <f>SUM(A158+1)</f>
        <v>129</v>
      </c>
      <c r="B161" s="531"/>
      <c r="C161" s="532" t="s">
        <v>289</v>
      </c>
      <c r="D161" s="587" t="s">
        <v>290</v>
      </c>
      <c r="E161" s="309" t="s">
        <v>291</v>
      </c>
      <c r="F161" s="542" t="s">
        <v>14</v>
      </c>
      <c r="G161" s="542" t="s">
        <v>14</v>
      </c>
      <c r="H161" s="307">
        <f>I161*10%+I161</f>
        <v>14.684999999999999</v>
      </c>
      <c r="I161" s="307">
        <v>13.35</v>
      </c>
    </row>
    <row r="162" spans="1:9" ht="57.95" customHeight="1" x14ac:dyDescent="0.25">
      <c r="A162" s="296">
        <f>A161+1</f>
        <v>130</v>
      </c>
      <c r="B162" s="531"/>
      <c r="C162" s="532"/>
      <c r="D162" s="587"/>
      <c r="E162" s="309" t="s">
        <v>292</v>
      </c>
      <c r="F162" s="542"/>
      <c r="G162" s="542"/>
      <c r="H162" s="307">
        <f t="shared" ref="H162:H163" si="9">I162*10%+I162</f>
        <v>16.456</v>
      </c>
      <c r="I162" s="307">
        <v>14.96</v>
      </c>
    </row>
    <row r="163" spans="1:9" ht="57.95" customHeight="1" x14ac:dyDescent="0.25">
      <c r="A163" s="296">
        <f>A162+1</f>
        <v>131</v>
      </c>
      <c r="B163" s="295"/>
      <c r="C163" s="292" t="s">
        <v>293</v>
      </c>
      <c r="D163" s="308" t="s">
        <v>294</v>
      </c>
      <c r="E163" s="309"/>
      <c r="F163" s="294" t="s">
        <v>14</v>
      </c>
      <c r="G163" s="294" t="s">
        <v>14</v>
      </c>
      <c r="H163" s="307">
        <f t="shared" si="9"/>
        <v>7.117</v>
      </c>
      <c r="I163" s="307">
        <v>6.47</v>
      </c>
    </row>
    <row r="164" spans="1:9" ht="24.95" customHeight="1" x14ac:dyDescent="0.25">
      <c r="A164" s="570" t="s">
        <v>295</v>
      </c>
      <c r="B164" s="570"/>
      <c r="C164" s="570"/>
      <c r="D164" s="570"/>
      <c r="E164" s="570"/>
      <c r="F164" s="570"/>
      <c r="G164" s="570"/>
      <c r="H164" s="570"/>
      <c r="I164" s="570"/>
    </row>
    <row r="165" spans="1:9" ht="30" customHeight="1" x14ac:dyDescent="0.25">
      <c r="A165" s="291" t="s">
        <v>2</v>
      </c>
      <c r="B165" s="571" t="s">
        <v>3</v>
      </c>
      <c r="C165" s="571"/>
      <c r="D165" s="291" t="s">
        <v>4</v>
      </c>
      <c r="E165" s="291" t="s">
        <v>5</v>
      </c>
      <c r="F165" s="291" t="s">
        <v>6</v>
      </c>
      <c r="G165" s="153" t="s">
        <v>7</v>
      </c>
      <c r="H165" s="154" t="s">
        <v>360</v>
      </c>
      <c r="I165" s="154" t="s">
        <v>359</v>
      </c>
    </row>
    <row r="166" spans="1:9" ht="57.95" customHeight="1" x14ac:dyDescent="0.25">
      <c r="A166" s="296">
        <f>A163+1</f>
        <v>132</v>
      </c>
      <c r="B166" s="295"/>
      <c r="C166" s="292" t="s">
        <v>296</v>
      </c>
      <c r="D166" s="308" t="s">
        <v>297</v>
      </c>
      <c r="E166" s="309" t="s">
        <v>298</v>
      </c>
      <c r="F166" s="294" t="s">
        <v>14</v>
      </c>
      <c r="G166" s="294" t="s">
        <v>14</v>
      </c>
      <c r="H166" s="307">
        <f>I166*10%+I166</f>
        <v>13.343</v>
      </c>
      <c r="I166" s="307">
        <v>12.13</v>
      </c>
    </row>
    <row r="167" spans="1:9" ht="57.95" customHeight="1" x14ac:dyDescent="0.25">
      <c r="A167" s="296">
        <v>134</v>
      </c>
      <c r="B167" s="295"/>
      <c r="C167" s="292" t="s">
        <v>299</v>
      </c>
      <c r="D167" s="308" t="s">
        <v>300</v>
      </c>
      <c r="E167" s="309" t="s">
        <v>85</v>
      </c>
      <c r="F167" s="294" t="s">
        <v>14</v>
      </c>
      <c r="G167" s="294" t="s">
        <v>14</v>
      </c>
      <c r="H167" s="307">
        <f t="shared" ref="H167:H172" si="10">I167*10%+I167</f>
        <v>32.923000000000002</v>
      </c>
      <c r="I167" s="307">
        <v>29.93</v>
      </c>
    </row>
    <row r="168" spans="1:9" ht="57.95" customHeight="1" x14ac:dyDescent="0.25">
      <c r="A168" s="296">
        <f>A167+1</f>
        <v>135</v>
      </c>
      <c r="B168" s="295"/>
      <c r="C168" s="292" t="s">
        <v>301</v>
      </c>
      <c r="D168" s="308" t="s">
        <v>302</v>
      </c>
      <c r="E168" s="309" t="s">
        <v>70</v>
      </c>
      <c r="F168" s="294" t="s">
        <v>14</v>
      </c>
      <c r="G168" s="294" t="s">
        <v>14</v>
      </c>
      <c r="H168" s="307">
        <f t="shared" si="10"/>
        <v>40.930999999999997</v>
      </c>
      <c r="I168" s="307">
        <v>37.21</v>
      </c>
    </row>
    <row r="169" spans="1:9" ht="57.95" customHeight="1" x14ac:dyDescent="0.25">
      <c r="A169" s="296">
        <f>A168+1</f>
        <v>136</v>
      </c>
      <c r="B169" s="295"/>
      <c r="C169" s="292" t="s">
        <v>296</v>
      </c>
      <c r="D169" s="308" t="s">
        <v>303</v>
      </c>
      <c r="E169" s="309" t="s">
        <v>70</v>
      </c>
      <c r="F169" s="294" t="s">
        <v>14</v>
      </c>
      <c r="G169" s="294" t="s">
        <v>14</v>
      </c>
      <c r="H169" s="307">
        <f t="shared" si="10"/>
        <v>1.2429999999999999</v>
      </c>
      <c r="I169" s="307">
        <v>1.1299999999999999</v>
      </c>
    </row>
    <row r="170" spans="1:9" ht="57.95" customHeight="1" x14ac:dyDescent="0.25">
      <c r="A170" s="296">
        <f>A169+1</f>
        <v>137</v>
      </c>
      <c r="B170" s="295"/>
      <c r="C170" s="292" t="s">
        <v>304</v>
      </c>
      <c r="D170" s="308" t="s">
        <v>305</v>
      </c>
      <c r="E170" s="309" t="s">
        <v>70</v>
      </c>
      <c r="F170" s="294" t="s">
        <v>14</v>
      </c>
      <c r="G170" s="294" t="s">
        <v>14</v>
      </c>
      <c r="H170" s="307">
        <f t="shared" si="10"/>
        <v>0.71500000000000008</v>
      </c>
      <c r="I170" s="307">
        <v>0.65</v>
      </c>
    </row>
    <row r="171" spans="1:9" ht="57.95" customHeight="1" x14ac:dyDescent="0.25">
      <c r="A171" s="296">
        <f>A170+1</f>
        <v>138</v>
      </c>
      <c r="B171" s="295"/>
      <c r="C171" s="292" t="s">
        <v>306</v>
      </c>
      <c r="D171" s="308" t="s">
        <v>307</v>
      </c>
      <c r="E171" s="309" t="s">
        <v>70</v>
      </c>
      <c r="F171" s="294" t="s">
        <v>14</v>
      </c>
      <c r="G171" s="294" t="s">
        <v>14</v>
      </c>
      <c r="H171" s="307">
        <f t="shared" si="10"/>
        <v>0.71500000000000008</v>
      </c>
      <c r="I171" s="307">
        <v>0.65</v>
      </c>
    </row>
    <row r="172" spans="1:9" ht="57.95" customHeight="1" x14ac:dyDescent="0.25">
      <c r="A172" s="296">
        <f>A171+1</f>
        <v>139</v>
      </c>
      <c r="B172" s="47"/>
      <c r="C172" s="47" t="s">
        <v>308</v>
      </c>
      <c r="D172" s="200" t="s">
        <v>309</v>
      </c>
      <c r="E172" s="47"/>
      <c r="F172" s="47" t="s">
        <v>14</v>
      </c>
      <c r="G172" s="47" t="s">
        <v>14</v>
      </c>
      <c r="H172" s="307">
        <f t="shared" si="10"/>
        <v>59.488</v>
      </c>
      <c r="I172" s="307">
        <v>54.08</v>
      </c>
    </row>
    <row r="173" spans="1:9" ht="24.95" customHeight="1" x14ac:dyDescent="0.25">
      <c r="A173" s="570" t="s">
        <v>310</v>
      </c>
      <c r="B173" s="570"/>
      <c r="C173" s="570"/>
      <c r="D173" s="570"/>
      <c r="E173" s="570"/>
      <c r="F173" s="570"/>
      <c r="G173" s="570"/>
      <c r="H173" s="570"/>
      <c r="I173" s="570"/>
    </row>
    <row r="174" spans="1:9" ht="30" customHeight="1" x14ac:dyDescent="0.25">
      <c r="A174" s="291" t="s">
        <v>2</v>
      </c>
      <c r="B174" s="571" t="s">
        <v>3</v>
      </c>
      <c r="C174" s="571"/>
      <c r="D174" s="291" t="s">
        <v>4</v>
      </c>
      <c r="E174" s="291" t="s">
        <v>5</v>
      </c>
      <c r="F174" s="291" t="s">
        <v>6</v>
      </c>
      <c r="G174" s="153" t="s">
        <v>7</v>
      </c>
      <c r="H174" s="154" t="s">
        <v>360</v>
      </c>
      <c r="I174" s="154" t="s">
        <v>359</v>
      </c>
    </row>
    <row r="175" spans="1:9" ht="57.95" customHeight="1" x14ac:dyDescent="0.25">
      <c r="A175" s="296">
        <f>SUM(A172+1)</f>
        <v>140</v>
      </c>
      <c r="B175" s="293"/>
      <c r="C175" s="292" t="s">
        <v>311</v>
      </c>
      <c r="D175" s="308" t="s">
        <v>312</v>
      </c>
      <c r="E175" s="309" t="s">
        <v>313</v>
      </c>
      <c r="F175" s="37" t="s">
        <v>314</v>
      </c>
      <c r="G175" s="49" t="s">
        <v>315</v>
      </c>
      <c r="H175" s="307">
        <f>I175*10%+I175</f>
        <v>11.561</v>
      </c>
      <c r="I175" s="307">
        <v>10.51</v>
      </c>
    </row>
    <row r="176" spans="1:9" ht="57.95" customHeight="1" x14ac:dyDescent="0.25">
      <c r="A176" s="296">
        <f>A175+1</f>
        <v>141</v>
      </c>
      <c r="B176" s="293"/>
      <c r="C176" s="292" t="s">
        <v>316</v>
      </c>
      <c r="D176" s="308" t="s">
        <v>317</v>
      </c>
      <c r="E176" s="50" t="s">
        <v>318</v>
      </c>
      <c r="F176" s="37" t="s">
        <v>315</v>
      </c>
      <c r="G176" s="49" t="s">
        <v>14</v>
      </c>
      <c r="H176" s="307">
        <f t="shared" ref="H176:H180" si="11">I176*10%+I176</f>
        <v>25.806000000000001</v>
      </c>
      <c r="I176" s="307">
        <v>23.46</v>
      </c>
    </row>
    <row r="177" spans="1:9" ht="57.95" customHeight="1" x14ac:dyDescent="0.25">
      <c r="A177" s="296">
        <f>A176+1</f>
        <v>142</v>
      </c>
      <c r="B177" s="293"/>
      <c r="C177" s="292" t="s">
        <v>319</v>
      </c>
      <c r="D177" s="308" t="s">
        <v>320</v>
      </c>
      <c r="E177" s="50" t="s">
        <v>318</v>
      </c>
      <c r="F177" s="37" t="s">
        <v>315</v>
      </c>
      <c r="G177" s="49" t="s">
        <v>14</v>
      </c>
      <c r="H177" s="307">
        <f t="shared" si="11"/>
        <v>68.067999999999998</v>
      </c>
      <c r="I177" s="307">
        <v>61.88</v>
      </c>
    </row>
    <row r="178" spans="1:9" ht="57.95" customHeight="1" x14ac:dyDescent="0.25">
      <c r="A178" s="296">
        <f>A177+1</f>
        <v>143</v>
      </c>
      <c r="B178" s="293"/>
      <c r="C178" s="292" t="s">
        <v>321</v>
      </c>
      <c r="D178" s="308" t="s">
        <v>322</v>
      </c>
      <c r="E178" s="50" t="s">
        <v>318</v>
      </c>
      <c r="F178" s="37" t="s">
        <v>315</v>
      </c>
      <c r="G178" s="49" t="s">
        <v>14</v>
      </c>
      <c r="H178" s="307">
        <f t="shared" si="11"/>
        <v>68.067999999999998</v>
      </c>
      <c r="I178" s="307">
        <v>61.88</v>
      </c>
    </row>
    <row r="179" spans="1:9" ht="57.95" customHeight="1" x14ac:dyDescent="0.25">
      <c r="A179" s="296">
        <f>A178+1</f>
        <v>144</v>
      </c>
      <c r="B179" s="293"/>
      <c r="C179" s="292" t="s">
        <v>323</v>
      </c>
      <c r="D179" s="190" t="s">
        <v>324</v>
      </c>
      <c r="E179" s="50" t="s">
        <v>318</v>
      </c>
      <c r="F179" s="37" t="s">
        <v>325</v>
      </c>
      <c r="G179" s="49" t="s">
        <v>14</v>
      </c>
      <c r="H179" s="307">
        <f t="shared" si="11"/>
        <v>6.8530000000000006</v>
      </c>
      <c r="I179" s="307">
        <v>6.23</v>
      </c>
    </row>
    <row r="180" spans="1:9" ht="57.95" customHeight="1" x14ac:dyDescent="0.25">
      <c r="A180" s="296">
        <f>A179+1</f>
        <v>145</v>
      </c>
      <c r="B180" s="293"/>
      <c r="C180" s="292" t="s">
        <v>326</v>
      </c>
      <c r="D180" s="190" t="s">
        <v>327</v>
      </c>
      <c r="E180" s="50" t="s">
        <v>318</v>
      </c>
      <c r="F180" s="37" t="s">
        <v>175</v>
      </c>
      <c r="G180" s="49" t="s">
        <v>14</v>
      </c>
      <c r="H180" s="307">
        <f t="shared" si="11"/>
        <v>4.18</v>
      </c>
      <c r="I180" s="307">
        <v>3.8</v>
      </c>
    </row>
    <row r="181" spans="1:9" ht="24.95" customHeight="1" x14ac:dyDescent="0.25">
      <c r="A181" s="572" t="s">
        <v>328</v>
      </c>
      <c r="B181" s="572"/>
      <c r="C181" s="572"/>
      <c r="D181" s="572"/>
      <c r="E181" s="572"/>
      <c r="F181" s="572"/>
      <c r="G181" s="572"/>
      <c r="H181" s="572"/>
      <c r="I181" s="572"/>
    </row>
    <row r="182" spans="1:9" ht="24.95" customHeight="1" x14ac:dyDescent="0.25">
      <c r="A182" s="540" t="s">
        <v>329</v>
      </c>
      <c r="B182" s="540"/>
      <c r="C182" s="540"/>
      <c r="D182" s="540"/>
      <c r="E182" s="540"/>
      <c r="F182" s="540"/>
      <c r="G182" s="540"/>
      <c r="H182" s="540"/>
      <c r="I182" s="540"/>
    </row>
    <row r="183" spans="1:9" ht="24.95" customHeight="1" x14ac:dyDescent="0.25">
      <c r="A183" s="540" t="s">
        <v>330</v>
      </c>
      <c r="B183" s="540"/>
      <c r="C183" s="540"/>
      <c r="D183" s="540"/>
      <c r="E183" s="540"/>
      <c r="F183" s="540"/>
      <c r="G183" s="540"/>
      <c r="H183" s="51"/>
      <c r="I183" s="52"/>
    </row>
    <row r="184" spans="1:9" ht="24.95" customHeight="1" x14ac:dyDescent="0.25">
      <c r="A184" s="534" t="s">
        <v>331</v>
      </c>
      <c r="B184" s="534"/>
      <c r="C184" s="534"/>
      <c r="D184" s="534"/>
      <c r="E184" s="534"/>
      <c r="F184" s="534"/>
      <c r="G184" s="534"/>
      <c r="H184" s="53"/>
      <c r="I184" s="52"/>
    </row>
    <row r="185" spans="1:9" ht="24.95" customHeight="1" x14ac:dyDescent="0.25">
      <c r="A185" s="534" t="s">
        <v>332</v>
      </c>
      <c r="B185" s="534"/>
      <c r="C185" s="534"/>
      <c r="D185" s="534"/>
      <c r="E185" s="534"/>
      <c r="F185" s="534"/>
      <c r="G185" s="534"/>
      <c r="H185" s="53"/>
      <c r="I185" s="52"/>
    </row>
    <row r="186" spans="1:9" ht="24.95" customHeight="1" x14ac:dyDescent="0.25">
      <c r="A186" s="571" t="s">
        <v>333</v>
      </c>
      <c r="B186" s="571"/>
      <c r="C186" s="571"/>
      <c r="D186" s="571"/>
      <c r="E186" s="291" t="s">
        <v>334</v>
      </c>
      <c r="F186" s="291" t="s">
        <v>335</v>
      </c>
      <c r="G186" s="155" t="s">
        <v>7</v>
      </c>
      <c r="H186" s="154" t="s">
        <v>360</v>
      </c>
      <c r="I186" s="154" t="s">
        <v>359</v>
      </c>
    </row>
    <row r="187" spans="1:9" ht="57.95" customHeight="1" x14ac:dyDescent="0.25">
      <c r="A187" s="536">
        <f>A180+1</f>
        <v>146</v>
      </c>
      <c r="B187" s="537"/>
      <c r="C187" s="532"/>
      <c r="D187" s="586" t="s">
        <v>337</v>
      </c>
      <c r="E187" s="201" t="s">
        <v>338</v>
      </c>
      <c r="F187" s="201" t="s">
        <v>339</v>
      </c>
      <c r="G187" s="201" t="s">
        <v>340</v>
      </c>
      <c r="H187" s="307">
        <f>I187*10%+I187</f>
        <v>17.797999999999998</v>
      </c>
      <c r="I187" s="307">
        <v>16.18</v>
      </c>
    </row>
    <row r="188" spans="1:9" ht="57.95" customHeight="1" x14ac:dyDescent="0.25">
      <c r="A188" s="536"/>
      <c r="B188" s="537"/>
      <c r="C188" s="532"/>
      <c r="D188" s="586"/>
      <c r="E188" s="203" t="s">
        <v>341</v>
      </c>
      <c r="F188" s="203" t="s">
        <v>339</v>
      </c>
      <c r="G188" s="203" t="s">
        <v>340</v>
      </c>
      <c r="H188" s="307">
        <f t="shared" ref="H188:H201" si="12">I188*10%+I188</f>
        <v>24.914999999999999</v>
      </c>
      <c r="I188" s="307">
        <v>22.65</v>
      </c>
    </row>
    <row r="189" spans="1:9" ht="57.95" customHeight="1" x14ac:dyDescent="0.25">
      <c r="A189" s="536"/>
      <c r="B189" s="537"/>
      <c r="C189" s="532"/>
      <c r="D189" s="586"/>
      <c r="E189" s="201" t="s">
        <v>342</v>
      </c>
      <c r="F189" s="201" t="s">
        <v>339</v>
      </c>
      <c r="G189" s="201" t="s">
        <v>340</v>
      </c>
      <c r="H189" s="307">
        <f t="shared" si="12"/>
        <v>33.363</v>
      </c>
      <c r="I189" s="307">
        <v>30.33</v>
      </c>
    </row>
    <row r="190" spans="1:9" ht="57.95" customHeight="1" x14ac:dyDescent="0.25">
      <c r="A190" s="536"/>
      <c r="B190" s="537"/>
      <c r="C190" s="532"/>
      <c r="D190" s="586"/>
      <c r="E190" s="203" t="s">
        <v>343</v>
      </c>
      <c r="F190" s="203" t="s">
        <v>339</v>
      </c>
      <c r="G190" s="203" t="s">
        <v>340</v>
      </c>
      <c r="H190" s="307">
        <f t="shared" si="12"/>
        <v>40.479999999999997</v>
      </c>
      <c r="I190" s="307">
        <v>36.799999999999997</v>
      </c>
    </row>
    <row r="191" spans="1:9" ht="57.95" customHeight="1" x14ac:dyDescent="0.25">
      <c r="A191" s="536"/>
      <c r="B191" s="537"/>
      <c r="C191" s="532"/>
      <c r="D191" s="586"/>
      <c r="E191" s="201" t="s">
        <v>344</v>
      </c>
      <c r="F191" s="201" t="s">
        <v>339</v>
      </c>
      <c r="G191" s="201" t="s">
        <v>340</v>
      </c>
      <c r="H191" s="307">
        <f t="shared" si="12"/>
        <v>48.939</v>
      </c>
      <c r="I191" s="307">
        <v>44.49</v>
      </c>
    </row>
    <row r="192" spans="1:9" ht="57.95" customHeight="1" x14ac:dyDescent="0.25">
      <c r="A192" s="536"/>
      <c r="B192" s="537"/>
      <c r="C192" s="532"/>
      <c r="D192" s="586"/>
      <c r="E192" s="203" t="s">
        <v>345</v>
      </c>
      <c r="F192" s="203" t="s">
        <v>339</v>
      </c>
      <c r="G192" s="203" t="s">
        <v>340</v>
      </c>
      <c r="H192" s="307">
        <f t="shared" si="12"/>
        <v>56.936</v>
      </c>
      <c r="I192" s="307">
        <v>51.76</v>
      </c>
    </row>
    <row r="193" spans="1:9" ht="57.95" customHeight="1" x14ac:dyDescent="0.25">
      <c r="A193" s="536"/>
      <c r="B193" s="537"/>
      <c r="C193" s="532"/>
      <c r="D193" s="586"/>
      <c r="E193" s="201" t="s">
        <v>346</v>
      </c>
      <c r="F193" s="201" t="s">
        <v>339</v>
      </c>
      <c r="G193" s="201" t="s">
        <v>340</v>
      </c>
      <c r="H193" s="307">
        <f t="shared" si="12"/>
        <v>64.944000000000003</v>
      </c>
      <c r="I193" s="307">
        <v>59.04</v>
      </c>
    </row>
    <row r="194" spans="1:9" ht="24.95" customHeight="1" x14ac:dyDescent="0.25">
      <c r="A194" s="573" t="s">
        <v>347</v>
      </c>
      <c r="B194" s="574"/>
      <c r="C194" s="574"/>
      <c r="D194" s="575"/>
      <c r="E194" s="291" t="s">
        <v>334</v>
      </c>
      <c r="F194" s="291" t="s">
        <v>335</v>
      </c>
      <c r="G194" s="155" t="s">
        <v>7</v>
      </c>
      <c r="H194" s="154" t="s">
        <v>360</v>
      </c>
      <c r="I194" s="154" t="s">
        <v>359</v>
      </c>
    </row>
    <row r="195" spans="1:9" ht="57.95" customHeight="1" x14ac:dyDescent="0.25">
      <c r="A195" s="530">
        <f>A187+1</f>
        <v>147</v>
      </c>
      <c r="B195" s="531"/>
      <c r="C195" s="532"/>
      <c r="D195" s="586" t="s">
        <v>337</v>
      </c>
      <c r="E195" s="201" t="s">
        <v>348</v>
      </c>
      <c r="F195" s="201" t="s">
        <v>349</v>
      </c>
      <c r="G195" s="202" t="s">
        <v>14</v>
      </c>
      <c r="H195" s="307">
        <f t="shared" si="12"/>
        <v>1.65</v>
      </c>
      <c r="I195" s="307">
        <v>1.5</v>
      </c>
    </row>
    <row r="196" spans="1:9" ht="57.95" customHeight="1" x14ac:dyDescent="0.25">
      <c r="A196" s="530"/>
      <c r="B196" s="531"/>
      <c r="C196" s="532"/>
      <c r="D196" s="586"/>
      <c r="E196" s="203" t="s">
        <v>350</v>
      </c>
      <c r="F196" s="203" t="s">
        <v>349</v>
      </c>
      <c r="G196" s="204" t="s">
        <v>14</v>
      </c>
      <c r="H196" s="307">
        <f t="shared" si="12"/>
        <v>1.9139999999999999</v>
      </c>
      <c r="I196" s="307">
        <v>1.74</v>
      </c>
    </row>
    <row r="197" spans="1:9" ht="57.95" customHeight="1" x14ac:dyDescent="0.25">
      <c r="A197" s="530"/>
      <c r="B197" s="531"/>
      <c r="C197" s="532"/>
      <c r="D197" s="586"/>
      <c r="E197" s="201" t="s">
        <v>351</v>
      </c>
      <c r="F197" s="201" t="s">
        <v>349</v>
      </c>
      <c r="G197" s="202" t="s">
        <v>14</v>
      </c>
      <c r="H197" s="307">
        <f t="shared" si="12"/>
        <v>1.9139999999999999</v>
      </c>
      <c r="I197" s="307">
        <v>1.74</v>
      </c>
    </row>
    <row r="198" spans="1:9" ht="57.95" customHeight="1" x14ac:dyDescent="0.25">
      <c r="A198" s="530"/>
      <c r="B198" s="531"/>
      <c r="C198" s="532"/>
      <c r="D198" s="586"/>
      <c r="E198" s="203" t="s">
        <v>352</v>
      </c>
      <c r="F198" s="203" t="s">
        <v>349</v>
      </c>
      <c r="G198" s="204" t="s">
        <v>14</v>
      </c>
      <c r="H198" s="307">
        <f t="shared" si="12"/>
        <v>2.222</v>
      </c>
      <c r="I198" s="307">
        <v>2.02</v>
      </c>
    </row>
    <row r="199" spans="1:9" ht="57.95" customHeight="1" x14ac:dyDescent="0.25">
      <c r="A199" s="530"/>
      <c r="B199" s="531"/>
      <c r="C199" s="532"/>
      <c r="D199" s="586"/>
      <c r="E199" s="201" t="s">
        <v>353</v>
      </c>
      <c r="F199" s="201" t="s">
        <v>349</v>
      </c>
      <c r="G199" s="202" t="s">
        <v>14</v>
      </c>
      <c r="H199" s="307">
        <f t="shared" si="12"/>
        <v>2.3980000000000001</v>
      </c>
      <c r="I199" s="307">
        <v>2.1800000000000002</v>
      </c>
    </row>
    <row r="200" spans="1:9" ht="57.95" customHeight="1" x14ac:dyDescent="0.25">
      <c r="A200" s="530"/>
      <c r="B200" s="531"/>
      <c r="C200" s="532"/>
      <c r="D200" s="586"/>
      <c r="E200" s="203" t="s">
        <v>354</v>
      </c>
      <c r="F200" s="203" t="s">
        <v>349</v>
      </c>
      <c r="G200" s="204" t="s">
        <v>14</v>
      </c>
      <c r="H200" s="307">
        <f t="shared" si="12"/>
        <v>2.585</v>
      </c>
      <c r="I200" s="307">
        <v>2.35</v>
      </c>
    </row>
    <row r="201" spans="1:9" ht="57.95" customHeight="1" x14ac:dyDescent="0.25">
      <c r="A201" s="530"/>
      <c r="B201" s="531"/>
      <c r="C201" s="532"/>
      <c r="D201" s="586"/>
      <c r="E201" s="201" t="s">
        <v>355</v>
      </c>
      <c r="F201" s="201" t="s">
        <v>349</v>
      </c>
      <c r="G201" s="202" t="s">
        <v>14</v>
      </c>
      <c r="H201" s="307">
        <f t="shared" si="12"/>
        <v>3.3769999999999998</v>
      </c>
      <c r="I201" s="307">
        <v>3.07</v>
      </c>
    </row>
    <row r="202" spans="1:9" ht="39.950000000000003" customHeight="1" x14ac:dyDescent="0.25">
      <c r="A202" s="61"/>
      <c r="B202" s="61"/>
      <c r="H202" s="65"/>
    </row>
    <row r="203" spans="1:9" ht="39.950000000000003" customHeight="1" x14ac:dyDescent="0.25">
      <c r="A203" s="61"/>
      <c r="B203" s="61"/>
      <c r="H203" s="65"/>
    </row>
    <row r="204" spans="1:9" ht="39.950000000000003" customHeight="1" x14ac:dyDescent="0.25">
      <c r="A204" s="61"/>
      <c r="B204" s="61"/>
      <c r="H204" s="65"/>
    </row>
    <row r="205" spans="1:9" ht="48" customHeight="1" x14ac:dyDescent="0.25">
      <c r="A205" s="61"/>
      <c r="B205" s="61"/>
      <c r="H205" s="65"/>
    </row>
    <row r="206" spans="1:9" ht="57" customHeight="1" x14ac:dyDescent="0.25">
      <c r="A206" s="67"/>
      <c r="B206" s="67"/>
    </row>
    <row r="207" spans="1:9" s="28" customFormat="1" ht="48" customHeight="1" x14ac:dyDescent="0.25">
      <c r="A207" s="1"/>
      <c r="B207" s="1"/>
      <c r="D207" s="62"/>
      <c r="E207" s="63"/>
      <c r="F207" s="63"/>
      <c r="G207" s="64"/>
      <c r="H207" s="68"/>
      <c r="I207" s="66"/>
    </row>
    <row r="208" spans="1:9" s="28" customFormat="1" ht="63.75" customHeight="1" x14ac:dyDescent="0.25">
      <c r="A208" s="1"/>
      <c r="B208" s="1"/>
      <c r="D208" s="62"/>
      <c r="E208" s="63"/>
      <c r="F208" s="63"/>
      <c r="G208" s="64"/>
      <c r="H208" s="68"/>
      <c r="I208" s="66"/>
    </row>
    <row r="209" spans="1:9" s="28" customFormat="1" ht="24.95" customHeight="1" x14ac:dyDescent="0.25">
      <c r="A209" s="1"/>
      <c r="B209" s="1"/>
      <c r="D209" s="62"/>
      <c r="E209" s="63"/>
      <c r="F209" s="63"/>
      <c r="G209" s="64"/>
      <c r="H209" s="68"/>
      <c r="I209" s="66"/>
    </row>
    <row r="210" spans="1:9" s="28" customFormat="1" ht="24.95" customHeight="1" x14ac:dyDescent="0.25">
      <c r="A210" s="1"/>
      <c r="B210" s="1"/>
      <c r="D210" s="62"/>
      <c r="E210" s="63"/>
      <c r="F210" s="63"/>
      <c r="G210" s="64"/>
      <c r="H210" s="68"/>
      <c r="I210" s="66"/>
    </row>
    <row r="211" spans="1:9" s="28" customFormat="1" ht="24.95" customHeight="1" x14ac:dyDescent="0.25">
      <c r="A211" s="1"/>
      <c r="B211" s="1"/>
      <c r="D211" s="62"/>
      <c r="E211" s="63"/>
      <c r="F211" s="63"/>
      <c r="G211" s="64"/>
      <c r="H211" s="68"/>
      <c r="I211" s="66"/>
    </row>
    <row r="212" spans="1:9" s="28" customFormat="1" ht="24.95" customHeight="1" x14ac:dyDescent="0.25">
      <c r="A212" s="1"/>
      <c r="B212" s="1"/>
      <c r="D212" s="62"/>
      <c r="E212" s="63"/>
      <c r="F212" s="63"/>
      <c r="G212" s="64"/>
      <c r="H212" s="68"/>
      <c r="I212" s="66"/>
    </row>
    <row r="213" spans="1:9" s="28" customFormat="1" ht="24.95" customHeight="1" x14ac:dyDescent="0.25">
      <c r="A213" s="1"/>
      <c r="B213" s="1"/>
      <c r="D213" s="62"/>
      <c r="E213" s="63"/>
      <c r="F213" s="63"/>
      <c r="G213" s="64"/>
      <c r="H213" s="68"/>
      <c r="I213" s="66"/>
    </row>
    <row r="214" spans="1:9" s="28" customFormat="1" ht="30" customHeight="1" x14ac:dyDescent="0.25">
      <c r="A214" s="1"/>
      <c r="B214" s="1"/>
      <c r="D214" s="62"/>
      <c r="E214" s="63"/>
      <c r="F214" s="63"/>
      <c r="G214" s="64"/>
      <c r="H214" s="68"/>
      <c r="I214" s="66"/>
    </row>
    <row r="215" spans="1:9" s="28" customFormat="1" ht="28.5" customHeight="1" x14ac:dyDescent="0.25">
      <c r="A215" s="1"/>
      <c r="B215" s="1"/>
      <c r="D215" s="62"/>
      <c r="E215" s="63"/>
      <c r="F215" s="63"/>
      <c r="G215" s="64"/>
      <c r="H215" s="68"/>
      <c r="I215" s="66"/>
    </row>
    <row r="216" spans="1:9" s="28" customFormat="1" ht="32.25" customHeight="1" x14ac:dyDescent="0.25">
      <c r="A216" s="1"/>
      <c r="B216" s="1"/>
      <c r="D216" s="62"/>
      <c r="E216" s="63"/>
      <c r="F216" s="63"/>
      <c r="G216" s="64"/>
      <c r="H216" s="68"/>
      <c r="I216" s="66"/>
    </row>
    <row r="217" spans="1:9" s="28" customFormat="1" ht="24.95" customHeight="1" x14ac:dyDescent="0.25">
      <c r="A217" s="1"/>
      <c r="B217" s="1"/>
      <c r="D217" s="62"/>
      <c r="E217" s="63"/>
      <c r="F217" s="63"/>
      <c r="G217" s="64"/>
      <c r="H217" s="68"/>
      <c r="I217" s="66"/>
    </row>
    <row r="218" spans="1:9" s="28" customFormat="1" ht="24.95" customHeight="1" x14ac:dyDescent="0.25">
      <c r="A218" s="1"/>
      <c r="B218" s="1"/>
      <c r="D218" s="62"/>
      <c r="E218" s="63"/>
      <c r="F218" s="63"/>
      <c r="G218" s="64"/>
      <c r="H218" s="68"/>
      <c r="I218" s="66"/>
    </row>
    <row r="219" spans="1:9" s="28" customFormat="1" ht="27" customHeight="1" x14ac:dyDescent="0.25">
      <c r="A219" s="1"/>
      <c r="B219" s="1"/>
      <c r="D219" s="62"/>
      <c r="E219" s="63"/>
      <c r="F219" s="63"/>
      <c r="G219" s="64"/>
      <c r="H219" s="68"/>
      <c r="I219" s="66"/>
    </row>
    <row r="220" spans="1:9" s="28" customFormat="1" ht="28.5" customHeight="1" x14ac:dyDescent="0.25">
      <c r="A220" s="1"/>
      <c r="B220" s="1"/>
      <c r="D220" s="62"/>
      <c r="E220" s="63"/>
      <c r="F220" s="63"/>
      <c r="G220" s="64"/>
      <c r="H220" s="68"/>
      <c r="I220" s="66"/>
    </row>
    <row r="221" spans="1:9" ht="27" customHeight="1" x14ac:dyDescent="0.25"/>
    <row r="222" spans="1:9" ht="26.25" customHeight="1" x14ac:dyDescent="0.25"/>
    <row r="223" spans="1:9" ht="24.75" customHeight="1" x14ac:dyDescent="0.25"/>
    <row r="224" spans="1:9" ht="21" customHeight="1" x14ac:dyDescent="0.25"/>
    <row r="225" ht="17.25" customHeight="1" x14ac:dyDescent="0.25"/>
    <row r="226" ht="19.5" customHeight="1" x14ac:dyDescent="0.25"/>
    <row r="227" ht="38.25" customHeight="1" x14ac:dyDescent="0.25"/>
    <row r="228" ht="20.25" customHeight="1" x14ac:dyDescent="0.25"/>
    <row r="229" ht="19.5" customHeight="1" x14ac:dyDescent="0.25"/>
  </sheetData>
  <mergeCells count="115">
    <mergeCell ref="I7:I8"/>
    <mergeCell ref="A13:A14"/>
    <mergeCell ref="B13:B14"/>
    <mergeCell ref="E13:E14"/>
    <mergeCell ref="F13:F14"/>
    <mergeCell ref="G13:G14"/>
    <mergeCell ref="H13:H14"/>
    <mergeCell ref="I13:I14"/>
    <mergeCell ref="A1:I2"/>
    <mergeCell ref="A4:I4"/>
    <mergeCell ref="B5:C5"/>
    <mergeCell ref="A7:A8"/>
    <mergeCell ref="B7:B8"/>
    <mergeCell ref="C7:C8"/>
    <mergeCell ref="E7:E8"/>
    <mergeCell ref="F7:F8"/>
    <mergeCell ref="G7:G8"/>
    <mergeCell ref="H7:H8"/>
    <mergeCell ref="B32:B33"/>
    <mergeCell ref="C32:C33"/>
    <mergeCell ref="F32:F33"/>
    <mergeCell ref="G32:G33"/>
    <mergeCell ref="B35:B36"/>
    <mergeCell ref="C35:C36"/>
    <mergeCell ref="F35:F36"/>
    <mergeCell ref="G35:G36"/>
    <mergeCell ref="E20:E21"/>
    <mergeCell ref="F20:F21"/>
    <mergeCell ref="G20:G21"/>
    <mergeCell ref="A23:I23"/>
    <mergeCell ref="B24:C24"/>
    <mergeCell ref="B30:B31"/>
    <mergeCell ref="C30:C31"/>
    <mergeCell ref="E30:E31"/>
    <mergeCell ref="F30:F31"/>
    <mergeCell ref="G30:G31"/>
    <mergeCell ref="B38:B39"/>
    <mergeCell ref="C38:C39"/>
    <mergeCell ref="E38:E39"/>
    <mergeCell ref="F38:F39"/>
    <mergeCell ref="G38:G39"/>
    <mergeCell ref="B40:B41"/>
    <mergeCell ref="E40:E41"/>
    <mergeCell ref="F40:F41"/>
    <mergeCell ref="G40:G41"/>
    <mergeCell ref="G67:G68"/>
    <mergeCell ref="A69:I69"/>
    <mergeCell ref="B70:C70"/>
    <mergeCell ref="B47:B48"/>
    <mergeCell ref="E47:E48"/>
    <mergeCell ref="F47:F48"/>
    <mergeCell ref="G47:G48"/>
    <mergeCell ref="A50:I50"/>
    <mergeCell ref="B51:C51"/>
    <mergeCell ref="A71:A72"/>
    <mergeCell ref="A74:A75"/>
    <mergeCell ref="A78:A79"/>
    <mergeCell ref="A80:A81"/>
    <mergeCell ref="A82:A83"/>
    <mergeCell ref="A84:A85"/>
    <mergeCell ref="B67:B68"/>
    <mergeCell ref="C67:C68"/>
    <mergeCell ref="F67:F68"/>
    <mergeCell ref="C102:C103"/>
    <mergeCell ref="D102:D103"/>
    <mergeCell ref="A108:A109"/>
    <mergeCell ref="B108:B109"/>
    <mergeCell ref="C108:C109"/>
    <mergeCell ref="G108:G109"/>
    <mergeCell ref="A86:A87"/>
    <mergeCell ref="A89:I89"/>
    <mergeCell ref="B90:C90"/>
    <mergeCell ref="A91:A92"/>
    <mergeCell ref="B91:B92"/>
    <mergeCell ref="C91:C92"/>
    <mergeCell ref="D91:D92"/>
    <mergeCell ref="F91:F92"/>
    <mergeCell ref="G91:G92"/>
    <mergeCell ref="B148:B153"/>
    <mergeCell ref="F148:F153"/>
    <mergeCell ref="G148:G153"/>
    <mergeCell ref="A154:I154"/>
    <mergeCell ref="B155:C155"/>
    <mergeCell ref="A159:I159"/>
    <mergeCell ref="A111:I111"/>
    <mergeCell ref="B112:C112"/>
    <mergeCell ref="C124:C126"/>
    <mergeCell ref="A134:I134"/>
    <mergeCell ref="B135:C135"/>
    <mergeCell ref="C140:C142"/>
    <mergeCell ref="A164:I164"/>
    <mergeCell ref="B165:C165"/>
    <mergeCell ref="A173:I173"/>
    <mergeCell ref="B174:C174"/>
    <mergeCell ref="A181:I181"/>
    <mergeCell ref="A182:I182"/>
    <mergeCell ref="B160:C160"/>
    <mergeCell ref="B161:B162"/>
    <mergeCell ref="C161:C162"/>
    <mergeCell ref="D161:D162"/>
    <mergeCell ref="F161:F162"/>
    <mergeCell ref="G161:G162"/>
    <mergeCell ref="A194:D194"/>
    <mergeCell ref="A195:A201"/>
    <mergeCell ref="B195:B201"/>
    <mergeCell ref="C195:C201"/>
    <mergeCell ref="D195:D201"/>
    <mergeCell ref="A183:G183"/>
    <mergeCell ref="A184:G184"/>
    <mergeCell ref="A185:G185"/>
    <mergeCell ref="A186:D186"/>
    <mergeCell ref="A187:A193"/>
    <mergeCell ref="B187:B193"/>
    <mergeCell ref="C187:C193"/>
    <mergeCell ref="D187:D193"/>
  </mergeCells>
  <pageMargins left="0.51181102362204722" right="0.11811023622047245" top="0.35433070866141736" bottom="0.35433070866141736" header="0" footer="0"/>
  <pageSetup paperSize="9" scale="61" orientation="portrait" r:id="rId1"/>
  <rowBreaks count="7" manualBreakCount="7">
    <brk id="29" max="8" man="1"/>
    <brk id="57" max="8" man="1"/>
    <brk id="83" max="8" man="1"/>
    <brk id="110" max="8" man="1"/>
    <brk id="133" max="8" man="1"/>
    <brk id="153" max="8" man="1"/>
    <brk id="180" max="8" man="1"/>
  </rowBreaks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2CD8E4-B783-44AD-AA9A-6BAE217B4258}">
  <dimension ref="A1:I229"/>
  <sheetViews>
    <sheetView topLeftCell="A4" zoomScaleNormal="100" workbookViewId="0">
      <selection activeCell="I12" sqref="I12"/>
    </sheetView>
  </sheetViews>
  <sheetFormatPr defaultRowHeight="12" customHeight="1" x14ac:dyDescent="0.25"/>
  <cols>
    <col min="1" max="1" width="8.140625" style="1" customWidth="1"/>
    <col min="2" max="2" width="10.42578125" style="1" customWidth="1"/>
    <col min="3" max="3" width="8" style="28" customWidth="1"/>
    <col min="4" max="4" width="45.7109375" style="62" customWidth="1"/>
    <col min="5" max="6" width="12.7109375" style="63" customWidth="1"/>
    <col min="7" max="7" width="9.7109375" style="64" customWidth="1"/>
    <col min="8" max="8" width="20.7109375" style="68" customWidth="1"/>
    <col min="9" max="9" width="20.7109375" style="66" customWidth="1"/>
    <col min="10" max="16384" width="9.140625" style="1"/>
  </cols>
  <sheetData>
    <row r="1" spans="1:9" ht="26.25" customHeight="1" x14ac:dyDescent="0.25">
      <c r="A1" s="595" t="s">
        <v>0</v>
      </c>
      <c r="B1" s="596"/>
      <c r="C1" s="596"/>
      <c r="D1" s="596"/>
      <c r="E1" s="596"/>
      <c r="F1" s="596"/>
      <c r="G1" s="596"/>
      <c r="H1" s="596"/>
      <c r="I1" s="597"/>
    </row>
    <row r="2" spans="1:9" ht="47.25" customHeight="1" x14ac:dyDescent="0.25">
      <c r="A2" s="598"/>
      <c r="B2" s="599"/>
      <c r="C2" s="599"/>
      <c r="D2" s="599"/>
      <c r="E2" s="599"/>
      <c r="F2" s="599"/>
      <c r="G2" s="599"/>
      <c r="H2" s="599"/>
      <c r="I2" s="600"/>
    </row>
    <row r="3" spans="1:9" ht="18.75" customHeight="1" x14ac:dyDescent="0.25">
      <c r="A3" s="2"/>
      <c r="B3" s="2"/>
      <c r="C3" s="2"/>
      <c r="D3" s="3"/>
      <c r="E3" s="2"/>
      <c r="F3" s="2"/>
      <c r="G3" s="2"/>
      <c r="H3" s="4"/>
      <c r="I3" s="5" t="s">
        <v>395</v>
      </c>
    </row>
    <row r="4" spans="1:9" ht="24.95" customHeight="1" x14ac:dyDescent="0.25">
      <c r="A4" s="570"/>
      <c r="B4" s="570"/>
      <c r="C4" s="570"/>
      <c r="D4" s="570"/>
      <c r="E4" s="570"/>
      <c r="F4" s="570"/>
      <c r="G4" s="570"/>
      <c r="H4" s="570"/>
      <c r="I4" s="570"/>
    </row>
    <row r="5" spans="1:9" ht="30" customHeight="1" x14ac:dyDescent="0.25">
      <c r="A5" s="329" t="s">
        <v>2</v>
      </c>
      <c r="B5" s="571" t="s">
        <v>3</v>
      </c>
      <c r="C5" s="571"/>
      <c r="D5" s="329" t="s">
        <v>4</v>
      </c>
      <c r="E5" s="329" t="s">
        <v>5</v>
      </c>
      <c r="F5" s="329" t="s">
        <v>6</v>
      </c>
      <c r="G5" s="153" t="s">
        <v>7</v>
      </c>
      <c r="H5" s="154" t="s">
        <v>360</v>
      </c>
      <c r="I5" s="154" t="s">
        <v>359</v>
      </c>
    </row>
    <row r="6" spans="1:9" ht="50.1" customHeight="1" x14ac:dyDescent="0.25">
      <c r="A6" s="319">
        <v>1</v>
      </c>
      <c r="B6" s="323"/>
      <c r="C6" s="320" t="s">
        <v>10</v>
      </c>
      <c r="D6" s="186" t="s">
        <v>385</v>
      </c>
      <c r="E6" s="316" t="s">
        <v>12</v>
      </c>
      <c r="F6" s="316" t="s">
        <v>13</v>
      </c>
      <c r="G6" s="322" t="s">
        <v>14</v>
      </c>
      <c r="H6" s="328">
        <f>I6*10%+I6</f>
        <v>38.192</v>
      </c>
      <c r="I6" s="328">
        <v>34.72</v>
      </c>
    </row>
    <row r="7" spans="1:9" ht="50.1" customHeight="1" x14ac:dyDescent="0.25">
      <c r="A7" s="556">
        <v>2</v>
      </c>
      <c r="B7" s="558"/>
      <c r="C7" s="558" t="s">
        <v>15</v>
      </c>
      <c r="D7" s="187" t="s">
        <v>386</v>
      </c>
      <c r="E7" s="523" t="s">
        <v>12</v>
      </c>
      <c r="F7" s="523" t="s">
        <v>13</v>
      </c>
      <c r="G7" s="525" t="s">
        <v>14</v>
      </c>
      <c r="H7" s="591">
        <f t="shared" ref="H7:H22" si="0">I7*10%+I7</f>
        <v>38.192</v>
      </c>
      <c r="I7" s="591">
        <v>34.72</v>
      </c>
    </row>
    <row r="8" spans="1:9" ht="50.1" customHeight="1" x14ac:dyDescent="0.25">
      <c r="A8" s="557"/>
      <c r="B8" s="559"/>
      <c r="C8" s="559"/>
      <c r="D8" s="187" t="s">
        <v>387</v>
      </c>
      <c r="E8" s="524"/>
      <c r="F8" s="524"/>
      <c r="G8" s="526"/>
      <c r="H8" s="592"/>
      <c r="I8" s="592"/>
    </row>
    <row r="9" spans="1:9" ht="50.1" customHeight="1" x14ac:dyDescent="0.25">
      <c r="A9" s="319">
        <v>3</v>
      </c>
      <c r="B9" s="323"/>
      <c r="C9" s="320" t="s">
        <v>18</v>
      </c>
      <c r="D9" s="187" t="s">
        <v>373</v>
      </c>
      <c r="E9" s="312" t="s">
        <v>20</v>
      </c>
      <c r="F9" s="312" t="s">
        <v>13</v>
      </c>
      <c r="G9" s="313" t="s">
        <v>14</v>
      </c>
      <c r="H9" s="328">
        <f t="shared" si="0"/>
        <v>41.635000000000005</v>
      </c>
      <c r="I9" s="328">
        <v>37.85</v>
      </c>
    </row>
    <row r="10" spans="1:9" ht="50.1" customHeight="1" x14ac:dyDescent="0.25">
      <c r="A10" s="314">
        <v>4</v>
      </c>
      <c r="B10" s="315"/>
      <c r="C10" s="321"/>
      <c r="D10" s="333" t="s">
        <v>374</v>
      </c>
      <c r="E10" s="316" t="s">
        <v>20</v>
      </c>
      <c r="F10" s="317" t="s">
        <v>14</v>
      </c>
      <c r="G10" s="317" t="s">
        <v>14</v>
      </c>
      <c r="H10" s="328">
        <f t="shared" si="0"/>
        <v>48.884</v>
      </c>
      <c r="I10" s="328">
        <v>44.44</v>
      </c>
    </row>
    <row r="11" spans="1:9" ht="50.1" customHeight="1" x14ac:dyDescent="0.25">
      <c r="A11" s="314">
        <v>5</v>
      </c>
      <c r="B11" s="315"/>
      <c r="C11" s="321"/>
      <c r="D11" s="333" t="s">
        <v>375</v>
      </c>
      <c r="E11" s="316" t="s">
        <v>20</v>
      </c>
      <c r="F11" s="317" t="s">
        <v>14</v>
      </c>
      <c r="G11" s="317" t="s">
        <v>14</v>
      </c>
      <c r="H11" s="328">
        <f t="shared" si="0"/>
        <v>48.884</v>
      </c>
      <c r="I11" s="328">
        <v>44.44</v>
      </c>
    </row>
    <row r="12" spans="1:9" ht="50.1" customHeight="1" x14ac:dyDescent="0.25">
      <c r="A12" s="314">
        <v>6</v>
      </c>
      <c r="B12" s="315"/>
      <c r="C12" s="321"/>
      <c r="D12" s="333" t="s">
        <v>376</v>
      </c>
      <c r="E12" s="316" t="s">
        <v>20</v>
      </c>
      <c r="F12" s="317" t="s">
        <v>14</v>
      </c>
      <c r="G12" s="317" t="s">
        <v>14</v>
      </c>
      <c r="H12" s="328">
        <f t="shared" si="0"/>
        <v>48.884</v>
      </c>
      <c r="I12" s="328">
        <v>44.44</v>
      </c>
    </row>
    <row r="13" spans="1:9" s="28" customFormat="1" ht="50.1" customHeight="1" x14ac:dyDescent="0.25">
      <c r="A13" s="536">
        <v>7</v>
      </c>
      <c r="B13" s="544"/>
      <c r="C13" s="321"/>
      <c r="D13" s="333" t="s">
        <v>377</v>
      </c>
      <c r="E13" s="546" t="s">
        <v>20</v>
      </c>
      <c r="F13" s="547" t="s">
        <v>14</v>
      </c>
      <c r="G13" s="547" t="s">
        <v>14</v>
      </c>
      <c r="H13" s="591">
        <f t="shared" si="0"/>
        <v>48.884</v>
      </c>
      <c r="I13" s="591">
        <v>44.44</v>
      </c>
    </row>
    <row r="14" spans="1:9" s="28" customFormat="1" ht="50.1" customHeight="1" x14ac:dyDescent="0.25">
      <c r="A14" s="536"/>
      <c r="B14" s="544"/>
      <c r="C14" s="321"/>
      <c r="D14" s="333" t="s">
        <v>378</v>
      </c>
      <c r="E14" s="546"/>
      <c r="F14" s="547"/>
      <c r="G14" s="547"/>
      <c r="H14" s="592"/>
      <c r="I14" s="592"/>
    </row>
    <row r="15" spans="1:9" s="28" customFormat="1" ht="50.1" customHeight="1" x14ac:dyDescent="0.25">
      <c r="A15" s="314">
        <v>8</v>
      </c>
      <c r="B15" s="315"/>
      <c r="C15" s="321"/>
      <c r="D15" s="333" t="s">
        <v>379</v>
      </c>
      <c r="E15" s="316" t="s">
        <v>20</v>
      </c>
      <c r="F15" s="317" t="s">
        <v>14</v>
      </c>
      <c r="G15" s="317" t="s">
        <v>14</v>
      </c>
      <c r="H15" s="328">
        <f t="shared" si="0"/>
        <v>49.654000000000003</v>
      </c>
      <c r="I15" s="328">
        <v>45.14</v>
      </c>
    </row>
    <row r="16" spans="1:9" s="28" customFormat="1" ht="50.1" customHeight="1" x14ac:dyDescent="0.25">
      <c r="A16" s="314">
        <v>9</v>
      </c>
      <c r="B16" s="315"/>
      <c r="C16" s="321"/>
      <c r="D16" s="333" t="s">
        <v>356</v>
      </c>
      <c r="E16" s="316"/>
      <c r="F16" s="317" t="s">
        <v>14</v>
      </c>
      <c r="G16" s="317" t="s">
        <v>14</v>
      </c>
      <c r="H16" s="328">
        <f t="shared" si="0"/>
        <v>121.83600000000001</v>
      </c>
      <c r="I16" s="328">
        <v>110.76</v>
      </c>
    </row>
    <row r="17" spans="1:9" ht="50.1" customHeight="1" x14ac:dyDescent="0.25">
      <c r="A17" s="314">
        <v>10</v>
      </c>
      <c r="B17" s="315"/>
      <c r="C17" s="321"/>
      <c r="D17" s="333" t="s">
        <v>27</v>
      </c>
      <c r="E17" s="316" t="s">
        <v>20</v>
      </c>
      <c r="F17" s="317" t="s">
        <v>14</v>
      </c>
      <c r="G17" s="317" t="s">
        <v>14</v>
      </c>
      <c r="H17" s="328">
        <f t="shared" si="0"/>
        <v>415.94299999999998</v>
      </c>
      <c r="I17" s="328">
        <v>378.13</v>
      </c>
    </row>
    <row r="18" spans="1:9" ht="50.1" customHeight="1" x14ac:dyDescent="0.25">
      <c r="A18" s="314">
        <v>11</v>
      </c>
      <c r="B18" s="315"/>
      <c r="C18" s="321"/>
      <c r="D18" s="333" t="s">
        <v>28</v>
      </c>
      <c r="E18" s="316" t="s">
        <v>20</v>
      </c>
      <c r="F18" s="317" t="s">
        <v>14</v>
      </c>
      <c r="G18" s="317" t="s">
        <v>14</v>
      </c>
      <c r="H18" s="328">
        <f t="shared" si="0"/>
        <v>415.94299999999998</v>
      </c>
      <c r="I18" s="328">
        <v>378.13</v>
      </c>
    </row>
    <row r="19" spans="1:9" ht="50.1" customHeight="1" x14ac:dyDescent="0.25">
      <c r="A19" s="314">
        <v>12</v>
      </c>
      <c r="B19" s="315"/>
      <c r="C19" s="321"/>
      <c r="D19" s="187" t="s">
        <v>380</v>
      </c>
      <c r="E19" s="316" t="s">
        <v>12</v>
      </c>
      <c r="F19" s="316" t="s">
        <v>13</v>
      </c>
      <c r="G19" s="322" t="s">
        <v>14</v>
      </c>
      <c r="H19" s="328">
        <f t="shared" si="0"/>
        <v>42.393999999999998</v>
      </c>
      <c r="I19" s="328">
        <v>38.54</v>
      </c>
    </row>
    <row r="20" spans="1:9" ht="50.1" customHeight="1" x14ac:dyDescent="0.25">
      <c r="A20" s="314">
        <v>13</v>
      </c>
      <c r="B20" s="315"/>
      <c r="C20" s="321"/>
      <c r="D20" s="187" t="s">
        <v>381</v>
      </c>
      <c r="E20" s="523" t="s">
        <v>12</v>
      </c>
      <c r="F20" s="523" t="s">
        <v>13</v>
      </c>
      <c r="G20" s="525" t="s">
        <v>14</v>
      </c>
      <c r="H20" s="328">
        <f t="shared" si="0"/>
        <v>42.393999999999998</v>
      </c>
      <c r="I20" s="328">
        <v>38.54</v>
      </c>
    </row>
    <row r="21" spans="1:9" ht="50.1" customHeight="1" x14ac:dyDescent="0.25">
      <c r="A21" s="314">
        <v>14</v>
      </c>
      <c r="B21" s="315"/>
      <c r="C21" s="321"/>
      <c r="D21" s="187" t="s">
        <v>382</v>
      </c>
      <c r="E21" s="524"/>
      <c r="F21" s="524"/>
      <c r="G21" s="526"/>
      <c r="H21" s="328">
        <f t="shared" si="0"/>
        <v>42.393999999999998</v>
      </c>
      <c r="I21" s="328">
        <v>38.54</v>
      </c>
    </row>
    <row r="22" spans="1:9" ht="50.1" customHeight="1" x14ac:dyDescent="0.25">
      <c r="A22" s="314">
        <v>15</v>
      </c>
      <c r="B22" s="315"/>
      <c r="C22" s="321"/>
      <c r="D22" s="187" t="s">
        <v>383</v>
      </c>
      <c r="E22" s="312" t="s">
        <v>20</v>
      </c>
      <c r="F22" s="312" t="s">
        <v>13</v>
      </c>
      <c r="G22" s="313" t="s">
        <v>14</v>
      </c>
      <c r="H22" s="328">
        <f t="shared" si="0"/>
        <v>45.837000000000003</v>
      </c>
      <c r="I22" s="328">
        <v>41.67</v>
      </c>
    </row>
    <row r="23" spans="1:9" ht="24.95" customHeight="1" x14ac:dyDescent="0.25">
      <c r="A23" s="570" t="s">
        <v>29</v>
      </c>
      <c r="B23" s="570"/>
      <c r="C23" s="570"/>
      <c r="D23" s="570"/>
      <c r="E23" s="570"/>
      <c r="F23" s="570"/>
      <c r="G23" s="570"/>
      <c r="H23" s="570"/>
      <c r="I23" s="570"/>
    </row>
    <row r="24" spans="1:9" ht="30" customHeight="1" x14ac:dyDescent="0.25">
      <c r="A24" s="329" t="s">
        <v>2</v>
      </c>
      <c r="B24" s="571" t="s">
        <v>3</v>
      </c>
      <c r="C24" s="571"/>
      <c r="D24" s="329" t="s">
        <v>4</v>
      </c>
      <c r="E24" s="329" t="s">
        <v>5</v>
      </c>
      <c r="F24" s="329" t="s">
        <v>6</v>
      </c>
      <c r="G24" s="153" t="s">
        <v>7</v>
      </c>
      <c r="H24" s="154" t="s">
        <v>360</v>
      </c>
      <c r="I24" s="154" t="s">
        <v>359</v>
      </c>
    </row>
    <row r="25" spans="1:9" ht="48" customHeight="1" x14ac:dyDescent="0.25">
      <c r="A25" s="314">
        <v>16</v>
      </c>
      <c r="B25" s="315"/>
      <c r="C25" s="326" t="s">
        <v>30</v>
      </c>
      <c r="D25" s="187" t="s">
        <v>31</v>
      </c>
      <c r="E25" s="332" t="s">
        <v>32</v>
      </c>
      <c r="F25" s="191" t="s">
        <v>33</v>
      </c>
      <c r="G25" s="331" t="s">
        <v>34</v>
      </c>
      <c r="H25" s="328">
        <f>I25*10%+I25</f>
        <v>2.6070000000000002</v>
      </c>
      <c r="I25" s="328">
        <v>2.37</v>
      </c>
    </row>
    <row r="26" spans="1:9" ht="48" customHeight="1" x14ac:dyDescent="0.25">
      <c r="A26" s="314">
        <v>17</v>
      </c>
      <c r="B26" s="315"/>
      <c r="C26" s="326" t="s">
        <v>35</v>
      </c>
      <c r="D26" s="187" t="s">
        <v>36</v>
      </c>
      <c r="E26" s="332" t="s">
        <v>32</v>
      </c>
      <c r="F26" s="191" t="s">
        <v>33</v>
      </c>
      <c r="G26" s="331" t="s">
        <v>34</v>
      </c>
      <c r="H26" s="328">
        <f t="shared" ref="H26:H49" si="1">I26*10%+I26</f>
        <v>2.6070000000000002</v>
      </c>
      <c r="I26" s="328">
        <v>2.37</v>
      </c>
    </row>
    <row r="27" spans="1:9" ht="48" customHeight="1" x14ac:dyDescent="0.25">
      <c r="A27" s="314">
        <v>18</v>
      </c>
      <c r="B27" s="30"/>
      <c r="C27" s="321" t="s">
        <v>37</v>
      </c>
      <c r="D27" s="333" t="s">
        <v>38</v>
      </c>
      <c r="E27" s="332" t="s">
        <v>32</v>
      </c>
      <c r="F27" s="330" t="s">
        <v>33</v>
      </c>
      <c r="G27" s="331" t="s">
        <v>34</v>
      </c>
      <c r="H27" s="328">
        <f t="shared" si="1"/>
        <v>2.6070000000000002</v>
      </c>
      <c r="I27" s="328">
        <v>2.37</v>
      </c>
    </row>
    <row r="28" spans="1:9" ht="48" customHeight="1" x14ac:dyDescent="0.25">
      <c r="A28" s="314">
        <v>19</v>
      </c>
      <c r="B28" s="315"/>
      <c r="C28" s="326" t="s">
        <v>39</v>
      </c>
      <c r="D28" s="187" t="s">
        <v>394</v>
      </c>
      <c r="E28" s="332" t="s">
        <v>32</v>
      </c>
      <c r="F28" s="191" t="s">
        <v>33</v>
      </c>
      <c r="G28" s="331" t="s">
        <v>14</v>
      </c>
      <c r="H28" s="328">
        <f t="shared" si="1"/>
        <v>2.6070000000000002</v>
      </c>
      <c r="I28" s="328">
        <v>2.37</v>
      </c>
    </row>
    <row r="29" spans="1:9" ht="48" customHeight="1" x14ac:dyDescent="0.25">
      <c r="A29" s="314">
        <v>20</v>
      </c>
      <c r="B29" s="315"/>
      <c r="C29" s="326" t="s">
        <v>39</v>
      </c>
      <c r="D29" s="187" t="s">
        <v>393</v>
      </c>
      <c r="E29" s="332" t="s">
        <v>32</v>
      </c>
      <c r="F29" s="191" t="s">
        <v>33</v>
      </c>
      <c r="G29" s="331" t="s">
        <v>14</v>
      </c>
      <c r="H29" s="328">
        <f t="shared" si="1"/>
        <v>2.4750000000000001</v>
      </c>
      <c r="I29" s="328">
        <v>2.25</v>
      </c>
    </row>
    <row r="30" spans="1:9" ht="47.1" customHeight="1" x14ac:dyDescent="0.25">
      <c r="A30" s="314">
        <v>21</v>
      </c>
      <c r="B30" s="549"/>
      <c r="C30" s="532" t="s">
        <v>42</v>
      </c>
      <c r="D30" s="189" t="s">
        <v>43</v>
      </c>
      <c r="E30" s="588" t="s">
        <v>32</v>
      </c>
      <c r="F30" s="589" t="s">
        <v>44</v>
      </c>
      <c r="G30" s="590" t="s">
        <v>34</v>
      </c>
      <c r="H30" s="328">
        <f t="shared" si="1"/>
        <v>2.101</v>
      </c>
      <c r="I30" s="328">
        <v>1.91</v>
      </c>
    </row>
    <row r="31" spans="1:9" ht="47.1" customHeight="1" x14ac:dyDescent="0.25">
      <c r="A31" s="314">
        <v>22</v>
      </c>
      <c r="B31" s="550"/>
      <c r="C31" s="532"/>
      <c r="D31" s="189" t="s">
        <v>45</v>
      </c>
      <c r="E31" s="588"/>
      <c r="F31" s="589"/>
      <c r="G31" s="590"/>
      <c r="H31" s="328">
        <f t="shared" si="1"/>
        <v>2.6070000000000002</v>
      </c>
      <c r="I31" s="328">
        <v>2.37</v>
      </c>
    </row>
    <row r="32" spans="1:9" ht="47.1" customHeight="1" x14ac:dyDescent="0.25">
      <c r="A32" s="314">
        <v>23</v>
      </c>
      <c r="B32" s="544"/>
      <c r="C32" s="532" t="s">
        <v>46</v>
      </c>
      <c r="D32" s="189" t="s">
        <v>47</v>
      </c>
      <c r="E32" s="332" t="s">
        <v>32</v>
      </c>
      <c r="F32" s="589" t="s">
        <v>44</v>
      </c>
      <c r="G32" s="590" t="s">
        <v>34</v>
      </c>
      <c r="H32" s="328">
        <f t="shared" si="1"/>
        <v>2.101</v>
      </c>
      <c r="I32" s="328">
        <v>1.91</v>
      </c>
    </row>
    <row r="33" spans="1:9" ht="47.1" customHeight="1" x14ac:dyDescent="0.25">
      <c r="A33" s="314">
        <v>24</v>
      </c>
      <c r="B33" s="544"/>
      <c r="C33" s="532"/>
      <c r="D33" s="189" t="s">
        <v>48</v>
      </c>
      <c r="E33" s="332" t="s">
        <v>32</v>
      </c>
      <c r="F33" s="589"/>
      <c r="G33" s="590"/>
      <c r="H33" s="328">
        <f t="shared" si="1"/>
        <v>2.6070000000000002</v>
      </c>
      <c r="I33" s="328">
        <v>2.37</v>
      </c>
    </row>
    <row r="34" spans="1:9" ht="47.1" customHeight="1" x14ac:dyDescent="0.25">
      <c r="A34" s="314">
        <v>25</v>
      </c>
      <c r="B34" s="315"/>
      <c r="C34" s="321"/>
      <c r="D34" s="189" t="s">
        <v>49</v>
      </c>
      <c r="E34" s="332" t="s">
        <v>32</v>
      </c>
      <c r="F34" s="330" t="s">
        <v>44</v>
      </c>
      <c r="G34" s="331" t="s">
        <v>34</v>
      </c>
      <c r="H34" s="328">
        <f t="shared" si="1"/>
        <v>1.8039999999999998</v>
      </c>
      <c r="I34" s="328">
        <v>1.64</v>
      </c>
    </row>
    <row r="35" spans="1:9" ht="47.1" customHeight="1" x14ac:dyDescent="0.25">
      <c r="A35" s="314">
        <v>26</v>
      </c>
      <c r="B35" s="544"/>
      <c r="C35" s="532" t="s">
        <v>50</v>
      </c>
      <c r="D35" s="333" t="s">
        <v>51</v>
      </c>
      <c r="E35" s="332" t="s">
        <v>32</v>
      </c>
      <c r="F35" s="589" t="s">
        <v>44</v>
      </c>
      <c r="G35" s="590" t="s">
        <v>34</v>
      </c>
      <c r="H35" s="328">
        <f t="shared" si="1"/>
        <v>2.101</v>
      </c>
      <c r="I35" s="328">
        <v>1.91</v>
      </c>
    </row>
    <row r="36" spans="1:9" ht="47.1" customHeight="1" x14ac:dyDescent="0.25">
      <c r="A36" s="314">
        <v>27</v>
      </c>
      <c r="B36" s="544"/>
      <c r="C36" s="532"/>
      <c r="D36" s="333" t="s">
        <v>52</v>
      </c>
      <c r="E36" s="332" t="s">
        <v>32</v>
      </c>
      <c r="F36" s="589"/>
      <c r="G36" s="590"/>
      <c r="H36" s="328">
        <f t="shared" si="1"/>
        <v>2.6070000000000002</v>
      </c>
      <c r="I36" s="328">
        <v>2.37</v>
      </c>
    </row>
    <row r="37" spans="1:9" ht="47.1" customHeight="1" x14ac:dyDescent="0.25">
      <c r="A37" s="314">
        <v>28</v>
      </c>
      <c r="B37" s="315"/>
      <c r="C37" s="321" t="s">
        <v>53</v>
      </c>
      <c r="D37" s="333" t="s">
        <v>54</v>
      </c>
      <c r="E37" s="332" t="s">
        <v>32</v>
      </c>
      <c r="F37" s="330" t="s">
        <v>44</v>
      </c>
      <c r="G37" s="331" t="s">
        <v>34</v>
      </c>
      <c r="H37" s="328">
        <f t="shared" si="1"/>
        <v>1.4300000000000002</v>
      </c>
      <c r="I37" s="328">
        <v>1.3</v>
      </c>
    </row>
    <row r="38" spans="1:9" ht="47.1" customHeight="1" x14ac:dyDescent="0.25">
      <c r="A38" s="314">
        <v>29</v>
      </c>
      <c r="B38" s="544"/>
      <c r="C38" s="532" t="s">
        <v>55</v>
      </c>
      <c r="D38" s="189" t="s">
        <v>56</v>
      </c>
      <c r="E38" s="588" t="s">
        <v>32</v>
      </c>
      <c r="F38" s="589" t="s">
        <v>44</v>
      </c>
      <c r="G38" s="590" t="s">
        <v>34</v>
      </c>
      <c r="H38" s="328">
        <f t="shared" si="1"/>
        <v>2.101</v>
      </c>
      <c r="I38" s="328">
        <v>1.91</v>
      </c>
    </row>
    <row r="39" spans="1:9" ht="47.1" customHeight="1" x14ac:dyDescent="0.25">
      <c r="A39" s="314">
        <v>30</v>
      </c>
      <c r="B39" s="544"/>
      <c r="C39" s="532"/>
      <c r="D39" s="189" t="s">
        <v>57</v>
      </c>
      <c r="E39" s="588"/>
      <c r="F39" s="589"/>
      <c r="G39" s="590"/>
      <c r="H39" s="328">
        <f t="shared" si="1"/>
        <v>2.6070000000000002</v>
      </c>
      <c r="I39" s="328">
        <v>2.37</v>
      </c>
    </row>
    <row r="40" spans="1:9" ht="47.1" customHeight="1" x14ac:dyDescent="0.25">
      <c r="A40" s="314">
        <v>31</v>
      </c>
      <c r="B40" s="544"/>
      <c r="C40" s="321" t="s">
        <v>58</v>
      </c>
      <c r="D40" s="333" t="s">
        <v>59</v>
      </c>
      <c r="E40" s="588" t="s">
        <v>32</v>
      </c>
      <c r="F40" s="589" t="s">
        <v>33</v>
      </c>
      <c r="G40" s="590" t="s">
        <v>34</v>
      </c>
      <c r="H40" s="328">
        <f t="shared" si="1"/>
        <v>2.8159999999999998</v>
      </c>
      <c r="I40" s="328">
        <v>2.56</v>
      </c>
    </row>
    <row r="41" spans="1:9" ht="47.1" customHeight="1" x14ac:dyDescent="0.25">
      <c r="A41" s="314">
        <v>32</v>
      </c>
      <c r="B41" s="544"/>
      <c r="C41" s="321" t="s">
        <v>58</v>
      </c>
      <c r="D41" s="333" t="s">
        <v>60</v>
      </c>
      <c r="E41" s="588"/>
      <c r="F41" s="589"/>
      <c r="G41" s="590"/>
      <c r="H41" s="328">
        <f t="shared" si="1"/>
        <v>2.6840000000000002</v>
      </c>
      <c r="I41" s="328">
        <v>2.44</v>
      </c>
    </row>
    <row r="42" spans="1:9" ht="47.1" customHeight="1" x14ac:dyDescent="0.25">
      <c r="A42" s="314">
        <v>33</v>
      </c>
      <c r="B42" s="30"/>
      <c r="C42" s="321" t="s">
        <v>61</v>
      </c>
      <c r="D42" s="333" t="s">
        <v>62</v>
      </c>
      <c r="E42" s="332" t="s">
        <v>32</v>
      </c>
      <c r="F42" s="330" t="s">
        <v>33</v>
      </c>
      <c r="G42" s="331" t="s">
        <v>34</v>
      </c>
      <c r="H42" s="328">
        <f t="shared" si="1"/>
        <v>2.8159999999999998</v>
      </c>
      <c r="I42" s="328">
        <v>2.56</v>
      </c>
    </row>
    <row r="43" spans="1:9" ht="47.1" customHeight="1" x14ac:dyDescent="0.25">
      <c r="A43" s="314">
        <v>34</v>
      </c>
      <c r="B43" s="315"/>
      <c r="C43" s="321" t="s">
        <v>63</v>
      </c>
      <c r="D43" s="333" t="s">
        <v>64</v>
      </c>
      <c r="E43" s="332" t="s">
        <v>32</v>
      </c>
      <c r="F43" s="330" t="s">
        <v>44</v>
      </c>
      <c r="G43" s="331" t="s">
        <v>34</v>
      </c>
      <c r="H43" s="328">
        <f t="shared" si="1"/>
        <v>1.8039999999999998</v>
      </c>
      <c r="I43" s="328">
        <v>1.64</v>
      </c>
    </row>
    <row r="44" spans="1:9" ht="47.1" customHeight="1" x14ac:dyDescent="0.25">
      <c r="A44" s="314">
        <v>35</v>
      </c>
      <c r="B44" s="315"/>
      <c r="C44" s="321" t="s">
        <v>65</v>
      </c>
      <c r="D44" s="333" t="s">
        <v>66</v>
      </c>
      <c r="E44" s="332" t="s">
        <v>67</v>
      </c>
      <c r="F44" s="330" t="s">
        <v>44</v>
      </c>
      <c r="G44" s="331" t="s">
        <v>34</v>
      </c>
      <c r="H44" s="328">
        <f t="shared" si="1"/>
        <v>1.1990000000000001</v>
      </c>
      <c r="I44" s="328">
        <v>1.0900000000000001</v>
      </c>
    </row>
    <row r="45" spans="1:9" ht="47.1" customHeight="1" x14ac:dyDescent="0.25">
      <c r="A45" s="314">
        <v>36</v>
      </c>
      <c r="B45" s="315"/>
      <c r="C45" s="321" t="s">
        <v>68</v>
      </c>
      <c r="D45" s="190" t="s">
        <v>69</v>
      </c>
      <c r="E45" s="332" t="s">
        <v>70</v>
      </c>
      <c r="F45" s="197" t="s">
        <v>71</v>
      </c>
      <c r="G45" s="331" t="s">
        <v>34</v>
      </c>
      <c r="H45" s="328">
        <f t="shared" si="1"/>
        <v>1.3420000000000001</v>
      </c>
      <c r="I45" s="328">
        <v>1.22</v>
      </c>
    </row>
    <row r="46" spans="1:9" ht="47.1" customHeight="1" x14ac:dyDescent="0.25">
      <c r="A46" s="314">
        <v>37</v>
      </c>
      <c r="B46" s="315"/>
      <c r="C46" s="321" t="s">
        <v>72</v>
      </c>
      <c r="D46" s="333" t="s">
        <v>73</v>
      </c>
      <c r="E46" s="332" t="s">
        <v>32</v>
      </c>
      <c r="F46" s="330" t="s">
        <v>74</v>
      </c>
      <c r="G46" s="330" t="s">
        <v>34</v>
      </c>
      <c r="H46" s="328">
        <f t="shared" si="1"/>
        <v>1.8039999999999998</v>
      </c>
      <c r="I46" s="328">
        <v>1.64</v>
      </c>
    </row>
    <row r="47" spans="1:9" ht="47.1" customHeight="1" x14ac:dyDescent="0.25">
      <c r="A47" s="314">
        <v>38</v>
      </c>
      <c r="B47" s="549"/>
      <c r="C47" s="321" t="s">
        <v>75</v>
      </c>
      <c r="D47" s="333" t="s">
        <v>76</v>
      </c>
      <c r="E47" s="588" t="s">
        <v>32</v>
      </c>
      <c r="F47" s="589" t="s">
        <v>78</v>
      </c>
      <c r="G47" s="589" t="s">
        <v>34</v>
      </c>
      <c r="H47" s="328">
        <f t="shared" si="1"/>
        <v>4.7849999999999993</v>
      </c>
      <c r="I47" s="328">
        <v>4.3499999999999996</v>
      </c>
    </row>
    <row r="48" spans="1:9" ht="47.1" customHeight="1" x14ac:dyDescent="0.25">
      <c r="A48" s="314">
        <v>39</v>
      </c>
      <c r="B48" s="550"/>
      <c r="C48" s="321"/>
      <c r="D48" s="333" t="s">
        <v>79</v>
      </c>
      <c r="E48" s="588"/>
      <c r="F48" s="589"/>
      <c r="G48" s="589"/>
      <c r="H48" s="328">
        <f t="shared" si="1"/>
        <v>4.0369999999999999</v>
      </c>
      <c r="I48" s="328">
        <v>3.67</v>
      </c>
    </row>
    <row r="49" spans="1:9" ht="47.1" customHeight="1" x14ac:dyDescent="0.25">
      <c r="A49" s="314">
        <v>40</v>
      </c>
      <c r="B49" s="315"/>
      <c r="C49" s="321" t="s">
        <v>80</v>
      </c>
      <c r="D49" s="333" t="s">
        <v>81</v>
      </c>
      <c r="E49" s="332" t="s">
        <v>77</v>
      </c>
      <c r="F49" s="330" t="s">
        <v>44</v>
      </c>
      <c r="G49" s="330" t="s">
        <v>34</v>
      </c>
      <c r="H49" s="328">
        <f t="shared" si="1"/>
        <v>1.1990000000000001</v>
      </c>
      <c r="I49" s="328">
        <v>1.0900000000000001</v>
      </c>
    </row>
    <row r="50" spans="1:9" ht="24.95" customHeight="1" x14ac:dyDescent="0.25">
      <c r="A50" s="570" t="s">
        <v>82</v>
      </c>
      <c r="B50" s="570"/>
      <c r="C50" s="570"/>
      <c r="D50" s="570"/>
      <c r="E50" s="570"/>
      <c r="F50" s="570"/>
      <c r="G50" s="570"/>
      <c r="H50" s="570"/>
      <c r="I50" s="570"/>
    </row>
    <row r="51" spans="1:9" ht="30" customHeight="1" x14ac:dyDescent="0.25">
      <c r="A51" s="329" t="s">
        <v>2</v>
      </c>
      <c r="B51" s="571" t="s">
        <v>3</v>
      </c>
      <c r="C51" s="571"/>
      <c r="D51" s="329" t="s">
        <v>4</v>
      </c>
      <c r="E51" s="329" t="s">
        <v>5</v>
      </c>
      <c r="F51" s="329" t="s">
        <v>6</v>
      </c>
      <c r="G51" s="153" t="s">
        <v>7</v>
      </c>
      <c r="H51" s="154" t="s">
        <v>360</v>
      </c>
      <c r="I51" s="154" t="s">
        <v>359</v>
      </c>
    </row>
    <row r="52" spans="1:9" ht="47.1" customHeight="1" x14ac:dyDescent="0.25">
      <c r="A52" s="314">
        <v>41</v>
      </c>
      <c r="B52" s="315"/>
      <c r="C52" s="321" t="s">
        <v>83</v>
      </c>
      <c r="D52" s="333" t="s">
        <v>84</v>
      </c>
      <c r="E52" s="332" t="s">
        <v>85</v>
      </c>
      <c r="F52" s="324" t="s">
        <v>34</v>
      </c>
      <c r="G52" s="324" t="s">
        <v>34</v>
      </c>
      <c r="H52" s="328">
        <f>I52*10%+I52</f>
        <v>3.5310000000000001</v>
      </c>
      <c r="I52" s="328">
        <v>3.21</v>
      </c>
    </row>
    <row r="53" spans="1:9" ht="47.1" customHeight="1" x14ac:dyDescent="0.25">
      <c r="A53" s="314">
        <v>42</v>
      </c>
      <c r="B53" s="315"/>
      <c r="C53" s="321" t="s">
        <v>86</v>
      </c>
      <c r="D53" s="333" t="s">
        <v>87</v>
      </c>
      <c r="E53" s="332" t="s">
        <v>85</v>
      </c>
      <c r="F53" s="324" t="s">
        <v>88</v>
      </c>
      <c r="G53" s="324" t="s">
        <v>14</v>
      </c>
      <c r="H53" s="328">
        <f t="shared" ref="H53:H68" si="2">I53*10%+I53</f>
        <v>5.2140000000000004</v>
      </c>
      <c r="I53" s="328">
        <v>4.74</v>
      </c>
    </row>
    <row r="54" spans="1:9" ht="47.1" customHeight="1" x14ac:dyDescent="0.25">
      <c r="A54" s="314">
        <v>43</v>
      </c>
      <c r="B54" s="315"/>
      <c r="C54" s="321" t="s">
        <v>89</v>
      </c>
      <c r="D54" s="333" t="s">
        <v>90</v>
      </c>
      <c r="E54" s="332" t="s">
        <v>85</v>
      </c>
      <c r="F54" s="324" t="s">
        <v>88</v>
      </c>
      <c r="G54" s="324" t="s">
        <v>14</v>
      </c>
      <c r="H54" s="328">
        <f t="shared" si="2"/>
        <v>5.2140000000000004</v>
      </c>
      <c r="I54" s="328">
        <v>4.74</v>
      </c>
    </row>
    <row r="55" spans="1:9" ht="47.1" customHeight="1" x14ac:dyDescent="0.25">
      <c r="A55" s="314">
        <v>44</v>
      </c>
      <c r="B55" s="315"/>
      <c r="C55" s="321" t="s">
        <v>91</v>
      </c>
      <c r="D55" s="333" t="s">
        <v>92</v>
      </c>
      <c r="E55" s="332"/>
      <c r="F55" s="324" t="s">
        <v>93</v>
      </c>
      <c r="G55" s="324" t="s">
        <v>14</v>
      </c>
      <c r="H55" s="328">
        <f t="shared" si="2"/>
        <v>2.3540000000000001</v>
      </c>
      <c r="I55" s="328">
        <v>2.14</v>
      </c>
    </row>
    <row r="56" spans="1:9" ht="47.1" customHeight="1" x14ac:dyDescent="0.25">
      <c r="A56" s="314">
        <v>45</v>
      </c>
      <c r="B56" s="315"/>
      <c r="C56" s="321" t="s">
        <v>94</v>
      </c>
      <c r="D56" s="333" t="s">
        <v>95</v>
      </c>
      <c r="E56" s="332" t="s">
        <v>96</v>
      </c>
      <c r="F56" s="324" t="s">
        <v>97</v>
      </c>
      <c r="G56" s="324" t="s">
        <v>14</v>
      </c>
      <c r="H56" s="328">
        <f t="shared" si="2"/>
        <v>1.2649999999999999</v>
      </c>
      <c r="I56" s="328">
        <v>1.1499999999999999</v>
      </c>
    </row>
    <row r="57" spans="1:9" ht="47.1" customHeight="1" x14ac:dyDescent="0.25">
      <c r="A57" s="314">
        <v>46</v>
      </c>
      <c r="B57" s="315"/>
      <c r="C57" s="321" t="s">
        <v>98</v>
      </c>
      <c r="D57" s="333" t="s">
        <v>99</v>
      </c>
      <c r="E57" s="332" t="s">
        <v>100</v>
      </c>
      <c r="F57" s="324" t="s">
        <v>97</v>
      </c>
      <c r="G57" s="324" t="s">
        <v>14</v>
      </c>
      <c r="H57" s="328">
        <f t="shared" si="2"/>
        <v>0.34099999999999997</v>
      </c>
      <c r="I57" s="328">
        <v>0.31</v>
      </c>
    </row>
    <row r="58" spans="1:9" ht="50.1" customHeight="1" x14ac:dyDescent="0.25">
      <c r="A58" s="314">
        <v>47</v>
      </c>
      <c r="B58" s="315"/>
      <c r="C58" s="321" t="s">
        <v>101</v>
      </c>
      <c r="D58" s="333" t="s">
        <v>102</v>
      </c>
      <c r="E58" s="332" t="s">
        <v>103</v>
      </c>
      <c r="F58" s="324" t="s">
        <v>104</v>
      </c>
      <c r="G58" s="324" t="s">
        <v>14</v>
      </c>
      <c r="H58" s="328">
        <f t="shared" si="2"/>
        <v>0.20900000000000002</v>
      </c>
      <c r="I58" s="328">
        <v>0.19</v>
      </c>
    </row>
    <row r="59" spans="1:9" ht="50.1" customHeight="1" x14ac:dyDescent="0.25">
      <c r="A59" s="314">
        <v>48</v>
      </c>
      <c r="B59" s="315"/>
      <c r="C59" s="321" t="s">
        <v>105</v>
      </c>
      <c r="D59" s="333" t="s">
        <v>106</v>
      </c>
      <c r="E59" s="332" t="s">
        <v>103</v>
      </c>
      <c r="F59" s="324" t="s">
        <v>104</v>
      </c>
      <c r="G59" s="324" t="s">
        <v>14</v>
      </c>
      <c r="H59" s="328">
        <f t="shared" si="2"/>
        <v>0.20900000000000002</v>
      </c>
      <c r="I59" s="328">
        <v>0.19</v>
      </c>
    </row>
    <row r="60" spans="1:9" ht="50.1" customHeight="1" x14ac:dyDescent="0.25">
      <c r="A60" s="314">
        <v>49</v>
      </c>
      <c r="B60" s="315"/>
      <c r="C60" s="321" t="s">
        <v>107</v>
      </c>
      <c r="D60" s="333" t="s">
        <v>108</v>
      </c>
      <c r="E60" s="332" t="s">
        <v>103</v>
      </c>
      <c r="F60" s="324" t="s">
        <v>104</v>
      </c>
      <c r="G60" s="324" t="s">
        <v>14</v>
      </c>
      <c r="H60" s="328">
        <f t="shared" si="2"/>
        <v>0.20900000000000002</v>
      </c>
      <c r="I60" s="328">
        <v>0.19</v>
      </c>
    </row>
    <row r="61" spans="1:9" ht="50.1" customHeight="1" x14ac:dyDescent="0.25">
      <c r="A61" s="314">
        <v>50</v>
      </c>
      <c r="B61" s="315"/>
      <c r="C61" s="321" t="s">
        <v>109</v>
      </c>
      <c r="D61" s="333" t="s">
        <v>110</v>
      </c>
      <c r="E61" s="332" t="s">
        <v>103</v>
      </c>
      <c r="F61" s="324" t="s">
        <v>104</v>
      </c>
      <c r="G61" s="324" t="s">
        <v>14</v>
      </c>
      <c r="H61" s="328">
        <f t="shared" si="2"/>
        <v>0.20900000000000002</v>
      </c>
      <c r="I61" s="328">
        <v>0.19</v>
      </c>
    </row>
    <row r="62" spans="1:9" ht="50.1" customHeight="1" x14ac:dyDescent="0.25">
      <c r="A62" s="314">
        <v>51</v>
      </c>
      <c r="B62" s="315"/>
      <c r="C62" s="321" t="s">
        <v>111</v>
      </c>
      <c r="D62" s="190" t="s">
        <v>112</v>
      </c>
      <c r="E62" s="332" t="s">
        <v>113</v>
      </c>
      <c r="F62" s="324" t="s">
        <v>114</v>
      </c>
      <c r="G62" s="324" t="s">
        <v>14</v>
      </c>
      <c r="H62" s="328">
        <f t="shared" si="2"/>
        <v>0.34099999999999997</v>
      </c>
      <c r="I62" s="328">
        <v>0.31</v>
      </c>
    </row>
    <row r="63" spans="1:9" ht="50.1" customHeight="1" x14ac:dyDescent="0.25">
      <c r="A63" s="314">
        <v>52</v>
      </c>
      <c r="B63" s="315"/>
      <c r="C63" s="321" t="s">
        <v>115</v>
      </c>
      <c r="D63" s="333" t="s">
        <v>116</v>
      </c>
      <c r="E63" s="332" t="s">
        <v>113</v>
      </c>
      <c r="F63" s="324" t="s">
        <v>114</v>
      </c>
      <c r="G63" s="324" t="s">
        <v>14</v>
      </c>
      <c r="H63" s="328">
        <f t="shared" si="2"/>
        <v>0.35199999999999998</v>
      </c>
      <c r="I63" s="328">
        <v>0.32</v>
      </c>
    </row>
    <row r="64" spans="1:9" ht="50.1" customHeight="1" x14ac:dyDescent="0.25">
      <c r="A64" s="314">
        <v>53</v>
      </c>
      <c r="B64" s="315"/>
      <c r="C64" s="321" t="s">
        <v>117</v>
      </c>
      <c r="D64" s="333" t="s">
        <v>118</v>
      </c>
      <c r="E64" s="332" t="s">
        <v>113</v>
      </c>
      <c r="F64" s="324" t="s">
        <v>119</v>
      </c>
      <c r="G64" s="324" t="s">
        <v>14</v>
      </c>
      <c r="H64" s="328">
        <f t="shared" si="2"/>
        <v>0.71500000000000008</v>
      </c>
      <c r="I64" s="328">
        <v>0.65</v>
      </c>
    </row>
    <row r="65" spans="1:9" ht="50.1" customHeight="1" x14ac:dyDescent="0.25">
      <c r="A65" s="314">
        <v>54</v>
      </c>
      <c r="B65" s="315"/>
      <c r="C65" s="321" t="s">
        <v>120</v>
      </c>
      <c r="D65" s="333" t="s">
        <v>121</v>
      </c>
      <c r="E65" s="332" t="s">
        <v>122</v>
      </c>
      <c r="F65" s="324" t="s">
        <v>44</v>
      </c>
      <c r="G65" s="324" t="s">
        <v>34</v>
      </c>
      <c r="H65" s="328">
        <f t="shared" si="2"/>
        <v>1.8039999999999998</v>
      </c>
      <c r="I65" s="328">
        <v>1.64</v>
      </c>
    </row>
    <row r="66" spans="1:9" ht="50.1" customHeight="1" x14ac:dyDescent="0.25">
      <c r="A66" s="314">
        <v>55</v>
      </c>
      <c r="B66" s="315"/>
      <c r="C66" s="321" t="s">
        <v>123</v>
      </c>
      <c r="D66" s="333" t="s">
        <v>124</v>
      </c>
      <c r="E66" s="332" t="s">
        <v>122</v>
      </c>
      <c r="F66" s="324" t="s">
        <v>44</v>
      </c>
      <c r="G66" s="324" t="s">
        <v>34</v>
      </c>
      <c r="H66" s="328">
        <f t="shared" si="2"/>
        <v>1.7050000000000001</v>
      </c>
      <c r="I66" s="328">
        <v>1.55</v>
      </c>
    </row>
    <row r="67" spans="1:9" ht="50.1" customHeight="1" x14ac:dyDescent="0.25">
      <c r="A67" s="314">
        <v>56</v>
      </c>
      <c r="B67" s="544"/>
      <c r="C67" s="532"/>
      <c r="D67" s="333" t="s">
        <v>125</v>
      </c>
      <c r="E67" s="332" t="s">
        <v>32</v>
      </c>
      <c r="F67" s="542"/>
      <c r="G67" s="542" t="s">
        <v>14</v>
      </c>
      <c r="H67" s="328">
        <f t="shared" si="2"/>
        <v>1.6830000000000001</v>
      </c>
      <c r="I67" s="328">
        <v>1.53</v>
      </c>
    </row>
    <row r="68" spans="1:9" ht="50.1" customHeight="1" x14ac:dyDescent="0.25">
      <c r="A68" s="314">
        <v>57</v>
      </c>
      <c r="B68" s="544"/>
      <c r="C68" s="532"/>
      <c r="D68" s="333" t="s">
        <v>126</v>
      </c>
      <c r="E68" s="332" t="s">
        <v>32</v>
      </c>
      <c r="F68" s="542"/>
      <c r="G68" s="542"/>
      <c r="H68" s="328">
        <f t="shared" si="2"/>
        <v>1.8039999999999998</v>
      </c>
      <c r="I68" s="328">
        <v>1.64</v>
      </c>
    </row>
    <row r="69" spans="1:9" ht="24.95" customHeight="1" x14ac:dyDescent="0.25">
      <c r="A69" s="570" t="s">
        <v>127</v>
      </c>
      <c r="B69" s="570"/>
      <c r="C69" s="570"/>
      <c r="D69" s="570"/>
      <c r="E69" s="570"/>
      <c r="F69" s="570"/>
      <c r="G69" s="570"/>
      <c r="H69" s="570"/>
      <c r="I69" s="570"/>
    </row>
    <row r="70" spans="1:9" ht="30" customHeight="1" x14ac:dyDescent="0.25">
      <c r="A70" s="329" t="s">
        <v>2</v>
      </c>
      <c r="B70" s="571" t="s">
        <v>3</v>
      </c>
      <c r="C70" s="571"/>
      <c r="D70" s="329" t="s">
        <v>4</v>
      </c>
      <c r="E70" s="329" t="s">
        <v>5</v>
      </c>
      <c r="F70" s="329" t="s">
        <v>6</v>
      </c>
      <c r="G70" s="153" t="s">
        <v>7</v>
      </c>
      <c r="H70" s="154" t="s">
        <v>360</v>
      </c>
      <c r="I70" s="154" t="s">
        <v>359</v>
      </c>
    </row>
    <row r="71" spans="1:9" ht="50.1" customHeight="1" x14ac:dyDescent="0.25">
      <c r="A71" s="536">
        <v>58</v>
      </c>
      <c r="B71" s="315"/>
      <c r="C71" s="321" t="s">
        <v>128</v>
      </c>
      <c r="D71" s="190" t="s">
        <v>129</v>
      </c>
      <c r="E71" s="37" t="s">
        <v>32</v>
      </c>
      <c r="F71" s="38" t="s">
        <v>130</v>
      </c>
      <c r="G71" s="327" t="s">
        <v>34</v>
      </c>
      <c r="H71" s="328">
        <f>I71*10%+I71</f>
        <v>2.6070000000000002</v>
      </c>
      <c r="I71" s="328">
        <v>2.37</v>
      </c>
    </row>
    <row r="72" spans="1:9" ht="50.1" customHeight="1" x14ac:dyDescent="0.25">
      <c r="A72" s="536"/>
      <c r="B72" s="315"/>
      <c r="C72" s="321" t="s">
        <v>128</v>
      </c>
      <c r="D72" s="190" t="s">
        <v>131</v>
      </c>
      <c r="E72" s="37" t="s">
        <v>132</v>
      </c>
      <c r="F72" s="38" t="s">
        <v>130</v>
      </c>
      <c r="G72" s="327" t="s">
        <v>34</v>
      </c>
      <c r="H72" s="328">
        <f t="shared" ref="H72:H88" si="3">I72*10%+I72</f>
        <v>2.6840000000000002</v>
      </c>
      <c r="I72" s="328">
        <v>2.44</v>
      </c>
    </row>
    <row r="73" spans="1:9" ht="50.1" customHeight="1" x14ac:dyDescent="0.25">
      <c r="A73" s="314">
        <v>59</v>
      </c>
      <c r="B73" s="315"/>
      <c r="C73" s="321" t="s">
        <v>133</v>
      </c>
      <c r="D73" s="190" t="s">
        <v>134</v>
      </c>
      <c r="E73" s="37" t="s">
        <v>103</v>
      </c>
      <c r="F73" s="38" t="s">
        <v>135</v>
      </c>
      <c r="G73" s="38" t="s">
        <v>14</v>
      </c>
      <c r="H73" s="328">
        <f t="shared" si="3"/>
        <v>0.41800000000000004</v>
      </c>
      <c r="I73" s="328">
        <v>0.38</v>
      </c>
    </row>
    <row r="74" spans="1:9" ht="50.1" customHeight="1" x14ac:dyDescent="0.25">
      <c r="A74" s="536">
        <v>60</v>
      </c>
      <c r="B74" s="315"/>
      <c r="C74" s="321" t="s">
        <v>133</v>
      </c>
      <c r="D74" s="190" t="s">
        <v>136</v>
      </c>
      <c r="E74" s="37" t="s">
        <v>103</v>
      </c>
      <c r="F74" s="38" t="s">
        <v>135</v>
      </c>
      <c r="G74" s="38" t="s">
        <v>14</v>
      </c>
      <c r="H74" s="328">
        <f t="shared" si="3"/>
        <v>0.41800000000000004</v>
      </c>
      <c r="I74" s="328">
        <v>0.38</v>
      </c>
    </row>
    <row r="75" spans="1:9" ht="50.1" customHeight="1" x14ac:dyDescent="0.25">
      <c r="A75" s="536"/>
      <c r="B75" s="315"/>
      <c r="C75" s="321" t="s">
        <v>137</v>
      </c>
      <c r="D75" s="198" t="s">
        <v>138</v>
      </c>
      <c r="E75" s="37" t="s">
        <v>139</v>
      </c>
      <c r="F75" s="38" t="s">
        <v>140</v>
      </c>
      <c r="G75" s="38" t="s">
        <v>14</v>
      </c>
      <c r="H75" s="328">
        <f t="shared" si="3"/>
        <v>1.2649999999999999</v>
      </c>
      <c r="I75" s="328">
        <v>1.1499999999999999</v>
      </c>
    </row>
    <row r="76" spans="1:9" ht="50.1" customHeight="1" x14ac:dyDescent="0.25">
      <c r="A76" s="314">
        <v>61</v>
      </c>
      <c r="B76" s="315"/>
      <c r="C76" s="321" t="s">
        <v>141</v>
      </c>
      <c r="D76" s="333" t="s">
        <v>142</v>
      </c>
      <c r="E76" s="37" t="s">
        <v>32</v>
      </c>
      <c r="F76" s="38" t="s">
        <v>143</v>
      </c>
      <c r="G76" s="38" t="s">
        <v>14</v>
      </c>
      <c r="H76" s="328">
        <f t="shared" si="3"/>
        <v>1.639</v>
      </c>
      <c r="I76" s="328">
        <v>1.49</v>
      </c>
    </row>
    <row r="77" spans="1:9" ht="50.1" customHeight="1" x14ac:dyDescent="0.25">
      <c r="A77" s="314">
        <v>62</v>
      </c>
      <c r="B77" s="315"/>
      <c r="C77" s="321" t="s">
        <v>144</v>
      </c>
      <c r="D77" s="333" t="s">
        <v>145</v>
      </c>
      <c r="E77" s="37" t="s">
        <v>32</v>
      </c>
      <c r="F77" s="38" t="s">
        <v>143</v>
      </c>
      <c r="G77" s="38" t="s">
        <v>14</v>
      </c>
      <c r="H77" s="328">
        <f t="shared" si="3"/>
        <v>1.639</v>
      </c>
      <c r="I77" s="328">
        <v>1.49</v>
      </c>
    </row>
    <row r="78" spans="1:9" ht="50.1" customHeight="1" x14ac:dyDescent="0.25">
      <c r="A78" s="536">
        <v>63</v>
      </c>
      <c r="B78" s="315"/>
      <c r="C78" s="321" t="s">
        <v>141</v>
      </c>
      <c r="D78" s="333" t="s">
        <v>146</v>
      </c>
      <c r="E78" s="37" t="s">
        <v>32</v>
      </c>
      <c r="F78" s="38" t="s">
        <v>143</v>
      </c>
      <c r="G78" s="38" t="s">
        <v>14</v>
      </c>
      <c r="H78" s="328">
        <f t="shared" si="3"/>
        <v>1.595</v>
      </c>
      <c r="I78" s="328">
        <v>1.45</v>
      </c>
    </row>
    <row r="79" spans="1:9" ht="50.1" customHeight="1" x14ac:dyDescent="0.25">
      <c r="A79" s="536"/>
      <c r="B79" s="315"/>
      <c r="C79" s="321" t="s">
        <v>144</v>
      </c>
      <c r="D79" s="333" t="s">
        <v>147</v>
      </c>
      <c r="E79" s="37" t="s">
        <v>32</v>
      </c>
      <c r="F79" s="38" t="s">
        <v>143</v>
      </c>
      <c r="G79" s="38" t="s">
        <v>14</v>
      </c>
      <c r="H79" s="328">
        <f t="shared" si="3"/>
        <v>1.595</v>
      </c>
      <c r="I79" s="328">
        <v>1.45</v>
      </c>
    </row>
    <row r="80" spans="1:9" ht="50.1" customHeight="1" x14ac:dyDescent="0.25">
      <c r="A80" s="536">
        <v>64</v>
      </c>
      <c r="B80" s="315"/>
      <c r="C80" s="321" t="s">
        <v>148</v>
      </c>
      <c r="D80" s="333" t="s">
        <v>149</v>
      </c>
      <c r="E80" s="37" t="s">
        <v>32</v>
      </c>
      <c r="F80" s="38" t="s">
        <v>143</v>
      </c>
      <c r="G80" s="38" t="s">
        <v>14</v>
      </c>
      <c r="H80" s="328">
        <f t="shared" si="3"/>
        <v>1.639</v>
      </c>
      <c r="I80" s="328">
        <v>1.49</v>
      </c>
    </row>
    <row r="81" spans="1:9" ht="50.1" customHeight="1" x14ac:dyDescent="0.25">
      <c r="A81" s="536"/>
      <c r="B81" s="315"/>
      <c r="C81" s="321" t="s">
        <v>150</v>
      </c>
      <c r="D81" s="333" t="s">
        <v>151</v>
      </c>
      <c r="E81" s="37" t="s">
        <v>32</v>
      </c>
      <c r="F81" s="38" t="s">
        <v>152</v>
      </c>
      <c r="G81" s="38" t="s">
        <v>14</v>
      </c>
      <c r="H81" s="328">
        <f t="shared" si="3"/>
        <v>3.6079999999999997</v>
      </c>
      <c r="I81" s="328">
        <v>3.28</v>
      </c>
    </row>
    <row r="82" spans="1:9" ht="50.1" customHeight="1" x14ac:dyDescent="0.25">
      <c r="A82" s="536">
        <v>65</v>
      </c>
      <c r="B82" s="315"/>
      <c r="C82" s="321" t="s">
        <v>153</v>
      </c>
      <c r="D82" s="190" t="s">
        <v>154</v>
      </c>
      <c r="E82" s="37" t="s">
        <v>32</v>
      </c>
      <c r="F82" s="38" t="s">
        <v>143</v>
      </c>
      <c r="G82" s="38" t="s">
        <v>14</v>
      </c>
      <c r="H82" s="328">
        <f t="shared" si="3"/>
        <v>1.639</v>
      </c>
      <c r="I82" s="328">
        <v>1.49</v>
      </c>
    </row>
    <row r="83" spans="1:9" ht="50.1" customHeight="1" x14ac:dyDescent="0.25">
      <c r="A83" s="536"/>
      <c r="B83" s="315"/>
      <c r="C83" s="321" t="s">
        <v>155</v>
      </c>
      <c r="D83" s="333" t="s">
        <v>156</v>
      </c>
      <c r="E83" s="37" t="s">
        <v>32</v>
      </c>
      <c r="F83" s="40" t="s">
        <v>130</v>
      </c>
      <c r="G83" s="327" t="s">
        <v>34</v>
      </c>
      <c r="H83" s="328">
        <f t="shared" si="3"/>
        <v>2.4200000000000004</v>
      </c>
      <c r="I83" s="328">
        <v>2.2000000000000002</v>
      </c>
    </row>
    <row r="84" spans="1:9" ht="50.1" customHeight="1" x14ac:dyDescent="0.25">
      <c r="A84" s="536">
        <v>66</v>
      </c>
      <c r="B84" s="315"/>
      <c r="C84" s="321" t="s">
        <v>157</v>
      </c>
      <c r="D84" s="333" t="s">
        <v>158</v>
      </c>
      <c r="E84" s="37" t="s">
        <v>32</v>
      </c>
      <c r="F84" s="40" t="s">
        <v>143</v>
      </c>
      <c r="G84" s="40" t="s">
        <v>14</v>
      </c>
      <c r="H84" s="328">
        <f t="shared" si="3"/>
        <v>1.5289999999999999</v>
      </c>
      <c r="I84" s="328">
        <v>1.39</v>
      </c>
    </row>
    <row r="85" spans="1:9" ht="50.1" customHeight="1" x14ac:dyDescent="0.25">
      <c r="A85" s="536"/>
      <c r="B85" s="315"/>
      <c r="C85" s="321" t="s">
        <v>159</v>
      </c>
      <c r="D85" s="190" t="s">
        <v>160</v>
      </c>
      <c r="E85" s="41" t="s">
        <v>103</v>
      </c>
      <c r="F85" s="40" t="s">
        <v>135</v>
      </c>
      <c r="G85" s="40" t="s">
        <v>14</v>
      </c>
      <c r="H85" s="328">
        <f t="shared" si="3"/>
        <v>0.41800000000000004</v>
      </c>
      <c r="I85" s="328">
        <v>0.38</v>
      </c>
    </row>
    <row r="86" spans="1:9" ht="50.1" customHeight="1" x14ac:dyDescent="0.25">
      <c r="A86" s="536">
        <v>67</v>
      </c>
      <c r="B86" s="315"/>
      <c r="C86" s="321" t="s">
        <v>161</v>
      </c>
      <c r="D86" s="190" t="s">
        <v>162</v>
      </c>
      <c r="E86" s="41" t="s">
        <v>32</v>
      </c>
      <c r="F86" s="40" t="s">
        <v>163</v>
      </c>
      <c r="G86" s="40" t="s">
        <v>14</v>
      </c>
      <c r="H86" s="328">
        <f t="shared" si="3"/>
        <v>5.8849999999999998</v>
      </c>
      <c r="I86" s="328">
        <v>5.35</v>
      </c>
    </row>
    <row r="87" spans="1:9" ht="50.1" customHeight="1" x14ac:dyDescent="0.25">
      <c r="A87" s="536"/>
      <c r="B87" s="315"/>
      <c r="C87" s="321" t="s">
        <v>164</v>
      </c>
      <c r="D87" s="190" t="s">
        <v>165</v>
      </c>
      <c r="E87" s="41" t="s">
        <v>32</v>
      </c>
      <c r="F87" s="40" t="s">
        <v>163</v>
      </c>
      <c r="G87" s="40" t="s">
        <v>14</v>
      </c>
      <c r="H87" s="328">
        <f t="shared" si="3"/>
        <v>5.4669999999999996</v>
      </c>
      <c r="I87" s="328">
        <v>4.97</v>
      </c>
    </row>
    <row r="88" spans="1:9" ht="50.1" customHeight="1" x14ac:dyDescent="0.25">
      <c r="A88" s="314">
        <v>68</v>
      </c>
      <c r="B88" s="315"/>
      <c r="C88" s="321"/>
      <c r="D88" s="190" t="s">
        <v>166</v>
      </c>
      <c r="E88" s="41"/>
      <c r="F88" s="40"/>
      <c r="G88" s="40" t="s">
        <v>14</v>
      </c>
      <c r="H88" s="328">
        <f t="shared" si="3"/>
        <v>5.4669999999999996</v>
      </c>
      <c r="I88" s="328">
        <v>4.97</v>
      </c>
    </row>
    <row r="89" spans="1:9" ht="24.95" customHeight="1" x14ac:dyDescent="0.25">
      <c r="A89" s="570" t="s">
        <v>167</v>
      </c>
      <c r="B89" s="570"/>
      <c r="C89" s="570"/>
      <c r="D89" s="570"/>
      <c r="E89" s="570"/>
      <c r="F89" s="570"/>
      <c r="G89" s="570"/>
      <c r="H89" s="570"/>
      <c r="I89" s="570"/>
    </row>
    <row r="90" spans="1:9" ht="30" customHeight="1" x14ac:dyDescent="0.25">
      <c r="A90" s="329" t="s">
        <v>2</v>
      </c>
      <c r="B90" s="571" t="s">
        <v>3</v>
      </c>
      <c r="C90" s="571"/>
      <c r="D90" s="329" t="s">
        <v>4</v>
      </c>
      <c r="E90" s="329" t="s">
        <v>5</v>
      </c>
      <c r="F90" s="329" t="s">
        <v>6</v>
      </c>
      <c r="G90" s="153" t="s">
        <v>7</v>
      </c>
      <c r="H90" s="154" t="s">
        <v>360</v>
      </c>
      <c r="I90" s="154" t="s">
        <v>359</v>
      </c>
    </row>
    <row r="91" spans="1:9" ht="50.1" customHeight="1" x14ac:dyDescent="0.25">
      <c r="A91" s="536">
        <v>69</v>
      </c>
      <c r="B91" s="544"/>
      <c r="C91" s="532" t="s">
        <v>168</v>
      </c>
      <c r="D91" s="587" t="s">
        <v>169</v>
      </c>
      <c r="E91" s="332" t="s">
        <v>85</v>
      </c>
      <c r="F91" s="542" t="s">
        <v>170</v>
      </c>
      <c r="G91" s="542" t="s">
        <v>34</v>
      </c>
      <c r="H91" s="328">
        <f>I91*10%+I91</f>
        <v>3.5310000000000001</v>
      </c>
      <c r="I91" s="328">
        <v>3.21</v>
      </c>
    </row>
    <row r="92" spans="1:9" ht="50.1" customHeight="1" x14ac:dyDescent="0.25">
      <c r="A92" s="536"/>
      <c r="B92" s="544"/>
      <c r="C92" s="532"/>
      <c r="D92" s="587"/>
      <c r="E92" s="332" t="s">
        <v>100</v>
      </c>
      <c r="F92" s="542"/>
      <c r="G92" s="542"/>
      <c r="H92" s="328">
        <f t="shared" ref="H92:H110" si="4">I92*10%+I92</f>
        <v>2.7720000000000002</v>
      </c>
      <c r="I92" s="328">
        <v>2.52</v>
      </c>
    </row>
    <row r="93" spans="1:9" ht="50.1" customHeight="1" x14ac:dyDescent="0.25">
      <c r="A93" s="314">
        <v>70</v>
      </c>
      <c r="B93" s="315"/>
      <c r="C93" s="321" t="s">
        <v>171</v>
      </c>
      <c r="D93" s="333" t="s">
        <v>172</v>
      </c>
      <c r="E93" s="332" t="s">
        <v>70</v>
      </c>
      <c r="F93" s="324" t="s">
        <v>93</v>
      </c>
      <c r="G93" s="324" t="s">
        <v>14</v>
      </c>
      <c r="H93" s="328">
        <f t="shared" si="4"/>
        <v>2.3540000000000001</v>
      </c>
      <c r="I93" s="328">
        <v>2.14</v>
      </c>
    </row>
    <row r="94" spans="1:9" ht="50.1" customHeight="1" x14ac:dyDescent="0.25">
      <c r="A94" s="314">
        <v>71</v>
      </c>
      <c r="B94" s="315"/>
      <c r="C94" s="321" t="s">
        <v>173</v>
      </c>
      <c r="D94" s="333" t="s">
        <v>174</v>
      </c>
      <c r="E94" s="332" t="s">
        <v>100</v>
      </c>
      <c r="F94" s="324" t="s">
        <v>175</v>
      </c>
      <c r="G94" s="324" t="s">
        <v>14</v>
      </c>
      <c r="H94" s="328">
        <f t="shared" si="4"/>
        <v>3.5310000000000001</v>
      </c>
      <c r="I94" s="328">
        <v>3.21</v>
      </c>
    </row>
    <row r="95" spans="1:9" ht="50.1" customHeight="1" x14ac:dyDescent="0.25">
      <c r="A95" s="314">
        <v>72</v>
      </c>
      <c r="B95" s="315"/>
      <c r="C95" s="321" t="s">
        <v>176</v>
      </c>
      <c r="D95" s="333" t="s">
        <v>177</v>
      </c>
      <c r="E95" s="332" t="s">
        <v>100</v>
      </c>
      <c r="F95" s="324" t="s">
        <v>175</v>
      </c>
      <c r="G95" s="324" t="s">
        <v>14</v>
      </c>
      <c r="H95" s="328">
        <f t="shared" si="4"/>
        <v>3.5310000000000001</v>
      </c>
      <c r="I95" s="328">
        <v>3.21</v>
      </c>
    </row>
    <row r="96" spans="1:9" ht="50.1" customHeight="1" x14ac:dyDescent="0.25">
      <c r="A96" s="314">
        <v>73</v>
      </c>
      <c r="B96" s="315"/>
      <c r="C96" s="321" t="s">
        <v>178</v>
      </c>
      <c r="D96" s="190" t="s">
        <v>179</v>
      </c>
      <c r="E96" s="332"/>
      <c r="F96" s="324" t="s">
        <v>97</v>
      </c>
      <c r="G96" s="324" t="s">
        <v>14</v>
      </c>
      <c r="H96" s="328">
        <f t="shared" si="4"/>
        <v>0.34099999999999997</v>
      </c>
      <c r="I96" s="328">
        <v>0.31</v>
      </c>
    </row>
    <row r="97" spans="1:9" ht="50.1" customHeight="1" x14ac:dyDescent="0.25">
      <c r="A97" s="314">
        <v>74</v>
      </c>
      <c r="B97" s="315"/>
      <c r="C97" s="321" t="s">
        <v>180</v>
      </c>
      <c r="D97" s="333" t="s">
        <v>181</v>
      </c>
      <c r="E97" s="332" t="s">
        <v>113</v>
      </c>
      <c r="F97" s="324" t="s">
        <v>114</v>
      </c>
      <c r="G97" s="324" t="s">
        <v>14</v>
      </c>
      <c r="H97" s="328">
        <f t="shared" si="4"/>
        <v>0.35199999999999998</v>
      </c>
      <c r="I97" s="328">
        <v>0.32</v>
      </c>
    </row>
    <row r="98" spans="1:9" ht="50.1" customHeight="1" x14ac:dyDescent="0.25">
      <c r="A98" s="314">
        <v>75</v>
      </c>
      <c r="B98" s="315"/>
      <c r="C98" s="321" t="s">
        <v>182</v>
      </c>
      <c r="D98" s="333" t="s">
        <v>183</v>
      </c>
      <c r="E98" s="332" t="s">
        <v>113</v>
      </c>
      <c r="F98" s="324" t="s">
        <v>114</v>
      </c>
      <c r="G98" s="324" t="s">
        <v>14</v>
      </c>
      <c r="H98" s="328">
        <f t="shared" si="4"/>
        <v>0.34099999999999997</v>
      </c>
      <c r="I98" s="328">
        <v>0.31</v>
      </c>
    </row>
    <row r="99" spans="1:9" ht="50.1" customHeight="1" x14ac:dyDescent="0.25">
      <c r="A99" s="314">
        <v>76</v>
      </c>
      <c r="B99" s="315"/>
      <c r="C99" s="321" t="s">
        <v>184</v>
      </c>
      <c r="D99" s="333" t="s">
        <v>185</v>
      </c>
      <c r="E99" s="332" t="s">
        <v>113</v>
      </c>
      <c r="F99" s="324" t="s">
        <v>114</v>
      </c>
      <c r="G99" s="324" t="s">
        <v>14</v>
      </c>
      <c r="H99" s="328">
        <f t="shared" si="4"/>
        <v>0.31899999999999995</v>
      </c>
      <c r="I99" s="328">
        <v>0.28999999999999998</v>
      </c>
    </row>
    <row r="100" spans="1:9" ht="50.1" customHeight="1" x14ac:dyDescent="0.25">
      <c r="A100" s="314">
        <v>77</v>
      </c>
      <c r="B100" s="315"/>
      <c r="C100" s="321" t="s">
        <v>186</v>
      </c>
      <c r="D100" s="333" t="s">
        <v>187</v>
      </c>
      <c r="E100" s="332" t="s">
        <v>100</v>
      </c>
      <c r="F100" s="324" t="s">
        <v>170</v>
      </c>
      <c r="G100" s="324" t="s">
        <v>34</v>
      </c>
      <c r="H100" s="328">
        <f t="shared" si="4"/>
        <v>2.6070000000000002</v>
      </c>
      <c r="I100" s="328">
        <v>2.37</v>
      </c>
    </row>
    <row r="101" spans="1:9" ht="50.1" customHeight="1" x14ac:dyDescent="0.25">
      <c r="A101" s="314">
        <v>78</v>
      </c>
      <c r="B101" s="315"/>
      <c r="C101" s="321"/>
      <c r="D101" s="333" t="s">
        <v>188</v>
      </c>
      <c r="E101" s="332" t="s">
        <v>113</v>
      </c>
      <c r="F101" s="324" t="s">
        <v>114</v>
      </c>
      <c r="G101" s="324" t="s">
        <v>14</v>
      </c>
      <c r="H101" s="328">
        <f t="shared" si="4"/>
        <v>0.30800000000000005</v>
      </c>
      <c r="I101" s="328">
        <v>0.28000000000000003</v>
      </c>
    </row>
    <row r="102" spans="1:9" ht="50.1" customHeight="1" x14ac:dyDescent="0.25">
      <c r="A102" s="314">
        <v>79</v>
      </c>
      <c r="B102" s="315"/>
      <c r="C102" s="532" t="s">
        <v>189</v>
      </c>
      <c r="D102" s="587" t="s">
        <v>190</v>
      </c>
      <c r="E102" s="332" t="s">
        <v>191</v>
      </c>
      <c r="F102" s="324" t="s">
        <v>170</v>
      </c>
      <c r="G102" s="324" t="s">
        <v>34</v>
      </c>
      <c r="H102" s="328">
        <f t="shared" si="4"/>
        <v>2.6070000000000002</v>
      </c>
      <c r="I102" s="328">
        <v>2.37</v>
      </c>
    </row>
    <row r="103" spans="1:9" ht="50.1" customHeight="1" x14ac:dyDescent="0.25">
      <c r="A103" s="314">
        <v>80</v>
      </c>
      <c r="B103" s="315"/>
      <c r="C103" s="532"/>
      <c r="D103" s="587"/>
      <c r="E103" s="332" t="s">
        <v>85</v>
      </c>
      <c r="F103" s="324" t="s">
        <v>170</v>
      </c>
      <c r="G103" s="324" t="s">
        <v>34</v>
      </c>
      <c r="H103" s="328">
        <f t="shared" si="4"/>
        <v>3.19</v>
      </c>
      <c r="I103" s="328">
        <v>2.9</v>
      </c>
    </row>
    <row r="104" spans="1:9" ht="50.1" customHeight="1" x14ac:dyDescent="0.25">
      <c r="A104" s="314">
        <v>81</v>
      </c>
      <c r="B104" s="315"/>
      <c r="C104" s="321" t="s">
        <v>192</v>
      </c>
      <c r="D104" s="190" t="s">
        <v>193</v>
      </c>
      <c r="E104" s="332" t="s">
        <v>194</v>
      </c>
      <c r="F104" s="324" t="s">
        <v>97</v>
      </c>
      <c r="G104" s="324" t="s">
        <v>14</v>
      </c>
      <c r="H104" s="328">
        <f t="shared" si="4"/>
        <v>0.31899999999999995</v>
      </c>
      <c r="I104" s="328">
        <v>0.28999999999999998</v>
      </c>
    </row>
    <row r="105" spans="1:9" ht="50.1" customHeight="1" x14ac:dyDescent="0.25">
      <c r="A105" s="314">
        <v>82</v>
      </c>
      <c r="B105" s="315"/>
      <c r="C105" s="321" t="s">
        <v>195</v>
      </c>
      <c r="D105" s="333" t="s">
        <v>196</v>
      </c>
      <c r="E105" s="332" t="s">
        <v>70</v>
      </c>
      <c r="F105" s="324" t="s">
        <v>93</v>
      </c>
      <c r="G105" s="324" t="s">
        <v>14</v>
      </c>
      <c r="H105" s="328">
        <f t="shared" si="4"/>
        <v>2.266</v>
      </c>
      <c r="I105" s="328">
        <v>2.06</v>
      </c>
    </row>
    <row r="106" spans="1:9" ht="50.1" customHeight="1" x14ac:dyDescent="0.25">
      <c r="A106" s="314">
        <v>83</v>
      </c>
      <c r="B106" s="315"/>
      <c r="C106" s="321" t="s">
        <v>197</v>
      </c>
      <c r="D106" s="333" t="s">
        <v>198</v>
      </c>
      <c r="E106" s="332" t="s">
        <v>191</v>
      </c>
      <c r="F106" s="324" t="s">
        <v>163</v>
      </c>
      <c r="G106" s="324" t="s">
        <v>14</v>
      </c>
      <c r="H106" s="328">
        <f t="shared" si="4"/>
        <v>3.278</v>
      </c>
      <c r="I106" s="328">
        <v>2.98</v>
      </c>
    </row>
    <row r="107" spans="1:9" ht="50.1" customHeight="1" x14ac:dyDescent="0.25">
      <c r="A107" s="314">
        <v>84</v>
      </c>
      <c r="B107" s="315"/>
      <c r="C107" s="321" t="s">
        <v>199</v>
      </c>
      <c r="D107" s="333" t="s">
        <v>200</v>
      </c>
      <c r="E107" s="332">
        <v>0.4</v>
      </c>
      <c r="F107" s="324" t="s">
        <v>175</v>
      </c>
      <c r="G107" s="324" t="s">
        <v>14</v>
      </c>
      <c r="H107" s="328">
        <f t="shared" si="4"/>
        <v>3.278</v>
      </c>
      <c r="I107" s="328">
        <v>2.98</v>
      </c>
    </row>
    <row r="108" spans="1:9" ht="50.1" customHeight="1" x14ac:dyDescent="0.25">
      <c r="A108" s="536">
        <v>85</v>
      </c>
      <c r="B108" s="544"/>
      <c r="C108" s="532"/>
      <c r="D108" s="333" t="s">
        <v>201</v>
      </c>
      <c r="E108" s="332">
        <v>0.35</v>
      </c>
      <c r="F108" s="324"/>
      <c r="G108" s="542" t="s">
        <v>14</v>
      </c>
      <c r="H108" s="328">
        <f t="shared" si="4"/>
        <v>1.6830000000000001</v>
      </c>
      <c r="I108" s="328">
        <v>1.53</v>
      </c>
    </row>
    <row r="109" spans="1:9" ht="50.1" customHeight="1" x14ac:dyDescent="0.25">
      <c r="A109" s="536"/>
      <c r="B109" s="544"/>
      <c r="C109" s="532"/>
      <c r="D109" s="333" t="s">
        <v>202</v>
      </c>
      <c r="E109" s="332">
        <v>0.35</v>
      </c>
      <c r="F109" s="324"/>
      <c r="G109" s="542"/>
      <c r="H109" s="328">
        <f t="shared" si="4"/>
        <v>1.8039999999999998</v>
      </c>
      <c r="I109" s="328">
        <v>1.64</v>
      </c>
    </row>
    <row r="110" spans="1:9" ht="50.1" customHeight="1" x14ac:dyDescent="0.25">
      <c r="A110" s="314">
        <v>86</v>
      </c>
      <c r="B110" s="315"/>
      <c r="C110" s="321" t="s">
        <v>203</v>
      </c>
      <c r="D110" s="333" t="s">
        <v>204</v>
      </c>
      <c r="E110" s="332" t="s">
        <v>205</v>
      </c>
      <c r="F110" s="324" t="s">
        <v>119</v>
      </c>
      <c r="G110" s="324" t="s">
        <v>14</v>
      </c>
      <c r="H110" s="328">
        <f t="shared" si="4"/>
        <v>2.9369999999999998</v>
      </c>
      <c r="I110" s="328">
        <v>2.67</v>
      </c>
    </row>
    <row r="111" spans="1:9" ht="24.95" customHeight="1" x14ac:dyDescent="0.25">
      <c r="A111" s="570" t="s">
        <v>206</v>
      </c>
      <c r="B111" s="570"/>
      <c r="C111" s="570"/>
      <c r="D111" s="570"/>
      <c r="E111" s="570"/>
      <c r="F111" s="570"/>
      <c r="G111" s="570"/>
      <c r="H111" s="570"/>
      <c r="I111" s="570"/>
    </row>
    <row r="112" spans="1:9" ht="30" customHeight="1" x14ac:dyDescent="0.25">
      <c r="A112" s="329" t="s">
        <v>2</v>
      </c>
      <c r="B112" s="571" t="s">
        <v>3</v>
      </c>
      <c r="C112" s="571"/>
      <c r="D112" s="329" t="s">
        <v>4</v>
      </c>
      <c r="E112" s="329" t="s">
        <v>5</v>
      </c>
      <c r="F112" s="329" t="s">
        <v>6</v>
      </c>
      <c r="G112" s="153" t="s">
        <v>7</v>
      </c>
      <c r="H112" s="154" t="s">
        <v>360</v>
      </c>
      <c r="I112" s="154" t="s">
        <v>359</v>
      </c>
    </row>
    <row r="113" spans="1:9" ht="54.95" customHeight="1" x14ac:dyDescent="0.25">
      <c r="A113" s="314">
        <v>87</v>
      </c>
      <c r="B113" s="315"/>
      <c r="C113" s="321" t="s">
        <v>207</v>
      </c>
      <c r="D113" s="333" t="s">
        <v>208</v>
      </c>
      <c r="E113" s="332">
        <v>0.35</v>
      </c>
      <c r="F113" s="324" t="s">
        <v>209</v>
      </c>
      <c r="G113" s="324" t="s">
        <v>34</v>
      </c>
      <c r="H113" s="328">
        <f>I113*10%+I113</f>
        <v>2.6070000000000002</v>
      </c>
      <c r="I113" s="328">
        <v>2.37</v>
      </c>
    </row>
    <row r="114" spans="1:9" ht="54.95" customHeight="1" x14ac:dyDescent="0.25">
      <c r="A114" s="314">
        <v>88</v>
      </c>
      <c r="B114" s="315"/>
      <c r="C114" s="321"/>
      <c r="D114" s="333" t="s">
        <v>210</v>
      </c>
      <c r="E114" s="332" t="s">
        <v>32</v>
      </c>
      <c r="F114" s="324"/>
      <c r="G114" s="324"/>
      <c r="H114" s="328">
        <f t="shared" ref="H114:H133" si="5">I114*10%+I114</f>
        <v>2.6840000000000002</v>
      </c>
      <c r="I114" s="328">
        <v>2.44</v>
      </c>
    </row>
    <row r="115" spans="1:9" ht="54.95" customHeight="1" x14ac:dyDescent="0.25">
      <c r="A115" s="314">
        <v>89</v>
      </c>
      <c r="B115" s="315"/>
      <c r="C115" s="321" t="s">
        <v>211</v>
      </c>
      <c r="D115" s="333" t="s">
        <v>212</v>
      </c>
      <c r="E115" s="332" t="s">
        <v>103</v>
      </c>
      <c r="F115" s="324" t="s">
        <v>135</v>
      </c>
      <c r="G115" s="324" t="s">
        <v>14</v>
      </c>
      <c r="H115" s="328">
        <f t="shared" si="5"/>
        <v>0.41800000000000004</v>
      </c>
      <c r="I115" s="328">
        <v>0.38</v>
      </c>
    </row>
    <row r="116" spans="1:9" ht="54.95" customHeight="1" x14ac:dyDescent="0.25">
      <c r="A116" s="314">
        <v>90</v>
      </c>
      <c r="B116" s="315"/>
      <c r="C116" s="321" t="s">
        <v>211</v>
      </c>
      <c r="D116" s="333" t="s">
        <v>213</v>
      </c>
      <c r="E116" s="332" t="s">
        <v>103</v>
      </c>
      <c r="F116" s="324" t="s">
        <v>135</v>
      </c>
      <c r="G116" s="324" t="s">
        <v>14</v>
      </c>
      <c r="H116" s="328">
        <f t="shared" si="5"/>
        <v>0.41800000000000004</v>
      </c>
      <c r="I116" s="328">
        <v>0.38</v>
      </c>
    </row>
    <row r="117" spans="1:9" ht="54.95" customHeight="1" x14ac:dyDescent="0.25">
      <c r="A117" s="314">
        <v>91</v>
      </c>
      <c r="B117" s="315"/>
      <c r="C117" s="321" t="s">
        <v>214</v>
      </c>
      <c r="D117" s="190" t="s">
        <v>215</v>
      </c>
      <c r="E117" s="332" t="s">
        <v>70</v>
      </c>
      <c r="F117" s="324" t="s">
        <v>135</v>
      </c>
      <c r="G117" s="324" t="s">
        <v>14</v>
      </c>
      <c r="H117" s="328">
        <f t="shared" si="5"/>
        <v>1.2649999999999999</v>
      </c>
      <c r="I117" s="328">
        <v>1.1499999999999999</v>
      </c>
    </row>
    <row r="118" spans="1:9" ht="54.95" customHeight="1" x14ac:dyDescent="0.25">
      <c r="A118" s="314">
        <v>92</v>
      </c>
      <c r="B118" s="315"/>
      <c r="C118" s="321"/>
      <c r="D118" s="190" t="s">
        <v>216</v>
      </c>
      <c r="E118" s="332">
        <v>0.35</v>
      </c>
      <c r="F118" s="324" t="s">
        <v>143</v>
      </c>
      <c r="G118" s="324" t="s">
        <v>14</v>
      </c>
      <c r="H118" s="328">
        <f t="shared" si="5"/>
        <v>1.639</v>
      </c>
      <c r="I118" s="328">
        <v>1.49</v>
      </c>
    </row>
    <row r="119" spans="1:9" ht="54.95" customHeight="1" x14ac:dyDescent="0.25">
      <c r="A119" s="314">
        <v>93</v>
      </c>
      <c r="B119" s="315"/>
      <c r="C119" s="321" t="s">
        <v>217</v>
      </c>
      <c r="D119" s="190" t="s">
        <v>218</v>
      </c>
      <c r="E119" s="332">
        <v>0.35</v>
      </c>
      <c r="F119" s="324" t="s">
        <v>143</v>
      </c>
      <c r="G119" s="324" t="s">
        <v>14</v>
      </c>
      <c r="H119" s="328">
        <f t="shared" si="5"/>
        <v>1.661</v>
      </c>
      <c r="I119" s="328">
        <v>1.51</v>
      </c>
    </row>
    <row r="120" spans="1:9" ht="54.95" customHeight="1" x14ac:dyDescent="0.25">
      <c r="A120" s="314">
        <v>94</v>
      </c>
      <c r="B120" s="315"/>
      <c r="C120" s="321" t="s">
        <v>219</v>
      </c>
      <c r="D120" s="333" t="s">
        <v>220</v>
      </c>
      <c r="E120" s="332" t="s">
        <v>122</v>
      </c>
      <c r="F120" s="324" t="s">
        <v>143</v>
      </c>
      <c r="G120" s="324" t="s">
        <v>14</v>
      </c>
      <c r="H120" s="328">
        <f t="shared" si="5"/>
        <v>1.595</v>
      </c>
      <c r="I120" s="328">
        <v>1.45</v>
      </c>
    </row>
    <row r="121" spans="1:9" ht="54.95" customHeight="1" x14ac:dyDescent="0.25">
      <c r="A121" s="314">
        <v>95</v>
      </c>
      <c r="B121" s="315"/>
      <c r="C121" s="321" t="s">
        <v>217</v>
      </c>
      <c r="D121" s="333" t="s">
        <v>221</v>
      </c>
      <c r="E121" s="332">
        <v>0.35</v>
      </c>
      <c r="F121" s="324" t="s">
        <v>143</v>
      </c>
      <c r="G121" s="324" t="s">
        <v>14</v>
      </c>
      <c r="H121" s="328">
        <f t="shared" si="5"/>
        <v>1.595</v>
      </c>
      <c r="I121" s="328">
        <v>1.45</v>
      </c>
    </row>
    <row r="122" spans="1:9" ht="54.95" customHeight="1" x14ac:dyDescent="0.25">
      <c r="A122" s="314">
        <v>96</v>
      </c>
      <c r="B122" s="315"/>
      <c r="C122" s="321" t="s">
        <v>222</v>
      </c>
      <c r="D122" s="333" t="s">
        <v>223</v>
      </c>
      <c r="E122" s="332">
        <v>0.35</v>
      </c>
      <c r="F122" s="324" t="s">
        <v>224</v>
      </c>
      <c r="G122" s="324" t="s">
        <v>14</v>
      </c>
      <c r="H122" s="328">
        <f t="shared" si="5"/>
        <v>1.8039999999999998</v>
      </c>
      <c r="I122" s="328">
        <v>1.64</v>
      </c>
    </row>
    <row r="123" spans="1:9" ht="54.95" customHeight="1" x14ac:dyDescent="0.25">
      <c r="A123" s="314">
        <v>97</v>
      </c>
      <c r="B123" s="315"/>
      <c r="C123" s="321" t="s">
        <v>225</v>
      </c>
      <c r="D123" s="333" t="s">
        <v>226</v>
      </c>
      <c r="E123" s="332">
        <v>0.35</v>
      </c>
      <c r="F123" s="324" t="s">
        <v>152</v>
      </c>
      <c r="G123" s="324" t="s">
        <v>14</v>
      </c>
      <c r="H123" s="328">
        <f t="shared" si="5"/>
        <v>4.367</v>
      </c>
      <c r="I123" s="328">
        <v>3.97</v>
      </c>
    </row>
    <row r="124" spans="1:9" ht="54.95" customHeight="1" x14ac:dyDescent="0.25">
      <c r="A124" s="314">
        <v>98</v>
      </c>
      <c r="B124" s="315"/>
      <c r="C124" s="532" t="s">
        <v>227</v>
      </c>
      <c r="D124" s="333" t="s">
        <v>228</v>
      </c>
      <c r="E124" s="332" t="s">
        <v>100</v>
      </c>
      <c r="F124" s="324" t="s">
        <v>14</v>
      </c>
      <c r="G124" s="324" t="s">
        <v>14</v>
      </c>
      <c r="H124" s="328">
        <f t="shared" si="5"/>
        <v>4.202</v>
      </c>
      <c r="I124" s="328">
        <v>3.82</v>
      </c>
    </row>
    <row r="125" spans="1:9" ht="54.95" customHeight="1" x14ac:dyDescent="0.25">
      <c r="A125" s="314">
        <v>99</v>
      </c>
      <c r="B125" s="315"/>
      <c r="C125" s="532"/>
      <c r="D125" s="333" t="s">
        <v>229</v>
      </c>
      <c r="E125" s="332" t="s">
        <v>100</v>
      </c>
      <c r="F125" s="324" t="s">
        <v>14</v>
      </c>
      <c r="G125" s="324" t="s">
        <v>14</v>
      </c>
      <c r="H125" s="328">
        <f t="shared" si="5"/>
        <v>4.367</v>
      </c>
      <c r="I125" s="328">
        <v>3.97</v>
      </c>
    </row>
    <row r="126" spans="1:9" ht="54.95" customHeight="1" x14ac:dyDescent="0.25">
      <c r="A126" s="314">
        <v>100</v>
      </c>
      <c r="B126" s="315"/>
      <c r="C126" s="532"/>
      <c r="D126" s="333" t="s">
        <v>230</v>
      </c>
      <c r="E126" s="332" t="s">
        <v>100</v>
      </c>
      <c r="F126" s="324" t="s">
        <v>14</v>
      </c>
      <c r="G126" s="324" t="s">
        <v>14</v>
      </c>
      <c r="H126" s="328">
        <f t="shared" si="5"/>
        <v>4.367</v>
      </c>
      <c r="I126" s="328">
        <v>3.97</v>
      </c>
    </row>
    <row r="127" spans="1:9" ht="54.95" customHeight="1" x14ac:dyDescent="0.25">
      <c r="A127" s="314">
        <v>101</v>
      </c>
      <c r="B127" s="315"/>
      <c r="C127" s="321" t="s">
        <v>231</v>
      </c>
      <c r="D127" s="333" t="s">
        <v>232</v>
      </c>
      <c r="E127" s="332">
        <v>0.35</v>
      </c>
      <c r="F127" s="324" t="s">
        <v>143</v>
      </c>
      <c r="G127" s="324" t="s">
        <v>14</v>
      </c>
      <c r="H127" s="328">
        <f t="shared" si="5"/>
        <v>1.595</v>
      </c>
      <c r="I127" s="328">
        <v>1.45</v>
      </c>
    </row>
    <row r="128" spans="1:9" ht="54.95" customHeight="1" x14ac:dyDescent="0.25">
      <c r="A128" s="314">
        <v>102</v>
      </c>
      <c r="B128" s="315"/>
      <c r="C128" s="321" t="s">
        <v>233</v>
      </c>
      <c r="D128" s="333" t="s">
        <v>234</v>
      </c>
      <c r="E128" s="332">
        <v>0.35</v>
      </c>
      <c r="F128" s="324" t="s">
        <v>209</v>
      </c>
      <c r="G128" s="324" t="s">
        <v>34</v>
      </c>
      <c r="H128" s="328">
        <f t="shared" si="5"/>
        <v>2.4200000000000004</v>
      </c>
      <c r="I128" s="328">
        <v>2.2000000000000002</v>
      </c>
    </row>
    <row r="129" spans="1:9" ht="54.95" customHeight="1" x14ac:dyDescent="0.25">
      <c r="A129" s="314">
        <v>103</v>
      </c>
      <c r="B129" s="315"/>
      <c r="C129" s="321" t="s">
        <v>235</v>
      </c>
      <c r="D129" s="333" t="s">
        <v>236</v>
      </c>
      <c r="E129" s="332" t="s">
        <v>103</v>
      </c>
      <c r="F129" s="324" t="s">
        <v>135</v>
      </c>
      <c r="G129" s="324" t="s">
        <v>14</v>
      </c>
      <c r="H129" s="328">
        <f t="shared" si="5"/>
        <v>0.40699999999999997</v>
      </c>
      <c r="I129" s="328">
        <v>0.37</v>
      </c>
    </row>
    <row r="130" spans="1:9" ht="54.95" customHeight="1" x14ac:dyDescent="0.25">
      <c r="A130" s="314">
        <v>104</v>
      </c>
      <c r="B130" s="315"/>
      <c r="C130" s="321" t="s">
        <v>237</v>
      </c>
      <c r="D130" s="333" t="s">
        <v>238</v>
      </c>
      <c r="E130" s="332">
        <v>0.35</v>
      </c>
      <c r="F130" s="324" t="s">
        <v>143</v>
      </c>
      <c r="G130" s="324" t="s">
        <v>14</v>
      </c>
      <c r="H130" s="328">
        <f t="shared" si="5"/>
        <v>1.3860000000000001</v>
      </c>
      <c r="I130" s="328">
        <v>1.26</v>
      </c>
    </row>
    <row r="131" spans="1:9" ht="54.95" customHeight="1" x14ac:dyDescent="0.25">
      <c r="A131" s="314">
        <v>105</v>
      </c>
      <c r="B131" s="315"/>
      <c r="C131" s="321" t="s">
        <v>239</v>
      </c>
      <c r="D131" s="333" t="s">
        <v>240</v>
      </c>
      <c r="E131" s="332">
        <v>0.35</v>
      </c>
      <c r="F131" s="324" t="s">
        <v>143</v>
      </c>
      <c r="G131" s="324" t="s">
        <v>14</v>
      </c>
      <c r="H131" s="328">
        <f t="shared" si="5"/>
        <v>1.3860000000000001</v>
      </c>
      <c r="I131" s="328">
        <v>1.26</v>
      </c>
    </row>
    <row r="132" spans="1:9" ht="54.95" customHeight="1" x14ac:dyDescent="0.25">
      <c r="A132" s="314">
        <v>106</v>
      </c>
      <c r="B132" s="315"/>
      <c r="C132" s="321" t="s">
        <v>241</v>
      </c>
      <c r="D132" s="333" t="s">
        <v>242</v>
      </c>
      <c r="E132" s="332">
        <v>0.35</v>
      </c>
      <c r="F132" s="324" t="s">
        <v>224</v>
      </c>
      <c r="G132" s="324" t="s">
        <v>14</v>
      </c>
      <c r="H132" s="328">
        <f t="shared" si="5"/>
        <v>1.6830000000000001</v>
      </c>
      <c r="I132" s="328">
        <v>1.53</v>
      </c>
    </row>
    <row r="133" spans="1:9" ht="54.95" customHeight="1" x14ac:dyDescent="0.25">
      <c r="A133" s="314">
        <v>107</v>
      </c>
      <c r="B133" s="315"/>
      <c r="C133" s="321" t="s">
        <v>243</v>
      </c>
      <c r="D133" s="333" t="s">
        <v>244</v>
      </c>
      <c r="E133" s="332">
        <v>0.35</v>
      </c>
      <c r="F133" s="324" t="s">
        <v>152</v>
      </c>
      <c r="G133" s="324" t="s">
        <v>14</v>
      </c>
      <c r="H133" s="328">
        <f t="shared" si="5"/>
        <v>3.19</v>
      </c>
      <c r="I133" s="328">
        <v>2.9</v>
      </c>
    </row>
    <row r="134" spans="1:9" ht="24.95" customHeight="1" x14ac:dyDescent="0.25">
      <c r="A134" s="570" t="s">
        <v>245</v>
      </c>
      <c r="B134" s="570"/>
      <c r="C134" s="570"/>
      <c r="D134" s="570"/>
      <c r="E134" s="570"/>
      <c r="F134" s="570"/>
      <c r="G134" s="570"/>
      <c r="H134" s="570"/>
      <c r="I134" s="570"/>
    </row>
    <row r="135" spans="1:9" ht="30" customHeight="1" x14ac:dyDescent="0.25">
      <c r="A135" s="329" t="s">
        <v>2</v>
      </c>
      <c r="B135" s="571" t="s">
        <v>3</v>
      </c>
      <c r="C135" s="571"/>
      <c r="D135" s="329" t="s">
        <v>4</v>
      </c>
      <c r="E135" s="329" t="s">
        <v>5</v>
      </c>
      <c r="F135" s="329" t="s">
        <v>6</v>
      </c>
      <c r="G135" s="153" t="s">
        <v>7</v>
      </c>
      <c r="H135" s="154" t="s">
        <v>360</v>
      </c>
      <c r="I135" s="154" t="s">
        <v>359</v>
      </c>
    </row>
    <row r="136" spans="1:9" ht="57.95" customHeight="1" x14ac:dyDescent="0.25">
      <c r="A136" s="314">
        <v>108</v>
      </c>
      <c r="B136" s="315"/>
      <c r="C136" s="321" t="s">
        <v>246</v>
      </c>
      <c r="D136" s="333" t="s">
        <v>247</v>
      </c>
      <c r="E136" s="43" t="s">
        <v>122</v>
      </c>
      <c r="F136" s="324" t="s">
        <v>44</v>
      </c>
      <c r="G136" s="324" t="s">
        <v>34</v>
      </c>
      <c r="H136" s="328">
        <f>I136*10%+I136</f>
        <v>3.6079999999999997</v>
      </c>
      <c r="I136" s="328">
        <v>3.28</v>
      </c>
    </row>
    <row r="137" spans="1:9" ht="57.95" customHeight="1" x14ac:dyDescent="0.25">
      <c r="A137" s="314">
        <v>109</v>
      </c>
      <c r="B137" s="315"/>
      <c r="C137" s="321" t="s">
        <v>248</v>
      </c>
      <c r="D137" s="333" t="s">
        <v>249</v>
      </c>
      <c r="E137" s="332" t="s">
        <v>122</v>
      </c>
      <c r="F137" s="324" t="s">
        <v>250</v>
      </c>
      <c r="G137" s="324" t="s">
        <v>34</v>
      </c>
      <c r="H137" s="328">
        <f t="shared" ref="H137:H153" si="6">I137*10%+I137</f>
        <v>2.6070000000000002</v>
      </c>
      <c r="I137" s="328">
        <v>2.37</v>
      </c>
    </row>
    <row r="138" spans="1:9" ht="57.95" customHeight="1" x14ac:dyDescent="0.25">
      <c r="A138" s="314">
        <v>110</v>
      </c>
      <c r="B138" s="315"/>
      <c r="C138" s="321" t="s">
        <v>251</v>
      </c>
      <c r="D138" s="333" t="s">
        <v>252</v>
      </c>
      <c r="E138" s="332" t="s">
        <v>122</v>
      </c>
      <c r="F138" s="324" t="s">
        <v>250</v>
      </c>
      <c r="G138" s="324" t="s">
        <v>34</v>
      </c>
      <c r="H138" s="328">
        <f t="shared" si="6"/>
        <v>2.6070000000000002</v>
      </c>
      <c r="I138" s="328">
        <v>2.37</v>
      </c>
    </row>
    <row r="139" spans="1:9" ht="57.95" customHeight="1" x14ac:dyDescent="0.25">
      <c r="A139" s="314">
        <v>111</v>
      </c>
      <c r="B139" s="315"/>
      <c r="C139" s="321" t="s">
        <v>253</v>
      </c>
      <c r="D139" s="333" t="s">
        <v>254</v>
      </c>
      <c r="E139" s="332">
        <v>0.35</v>
      </c>
      <c r="F139" s="324" t="s">
        <v>250</v>
      </c>
      <c r="G139" s="324" t="s">
        <v>34</v>
      </c>
      <c r="H139" s="328">
        <f t="shared" si="6"/>
        <v>2.6070000000000002</v>
      </c>
      <c r="I139" s="328">
        <v>2.37</v>
      </c>
    </row>
    <row r="140" spans="1:9" ht="57.95" customHeight="1" x14ac:dyDescent="0.25">
      <c r="A140" s="314">
        <v>112</v>
      </c>
      <c r="B140" s="315"/>
      <c r="C140" s="532" t="s">
        <v>255</v>
      </c>
      <c r="D140" s="333" t="s">
        <v>256</v>
      </c>
      <c r="E140" s="332">
        <v>0.35</v>
      </c>
      <c r="F140" s="324" t="s">
        <v>250</v>
      </c>
      <c r="G140" s="324" t="s">
        <v>34</v>
      </c>
      <c r="H140" s="328">
        <f t="shared" si="6"/>
        <v>2.6070000000000002</v>
      </c>
      <c r="I140" s="328">
        <v>2.37</v>
      </c>
    </row>
    <row r="141" spans="1:9" ht="57.95" customHeight="1" x14ac:dyDescent="0.25">
      <c r="A141" s="314">
        <v>113</v>
      </c>
      <c r="B141" s="315"/>
      <c r="C141" s="532"/>
      <c r="D141" s="333" t="s">
        <v>257</v>
      </c>
      <c r="E141" s="332">
        <v>0.35</v>
      </c>
      <c r="F141" s="324" t="s">
        <v>250</v>
      </c>
      <c r="G141" s="324" t="s">
        <v>34</v>
      </c>
      <c r="H141" s="328">
        <f t="shared" si="6"/>
        <v>3.5310000000000001</v>
      </c>
      <c r="I141" s="328">
        <v>3.21</v>
      </c>
    </row>
    <row r="142" spans="1:9" ht="57.95" customHeight="1" x14ac:dyDescent="0.25">
      <c r="A142" s="314">
        <v>114</v>
      </c>
      <c r="B142" s="315"/>
      <c r="C142" s="532"/>
      <c r="D142" s="333" t="s">
        <v>258</v>
      </c>
      <c r="E142" s="332">
        <v>0.35</v>
      </c>
      <c r="F142" s="324" t="s">
        <v>250</v>
      </c>
      <c r="G142" s="324" t="s">
        <v>34</v>
      </c>
      <c r="H142" s="328">
        <f t="shared" si="6"/>
        <v>3.6079999999999997</v>
      </c>
      <c r="I142" s="328">
        <v>3.28</v>
      </c>
    </row>
    <row r="143" spans="1:9" ht="57.95" customHeight="1" x14ac:dyDescent="0.25">
      <c r="A143" s="314">
        <v>115</v>
      </c>
      <c r="B143" s="315"/>
      <c r="C143" s="321" t="s">
        <v>259</v>
      </c>
      <c r="D143" s="333" t="s">
        <v>260</v>
      </c>
      <c r="E143" s="332">
        <v>0.35</v>
      </c>
      <c r="F143" s="324" t="s">
        <v>250</v>
      </c>
      <c r="G143" s="324" t="s">
        <v>34</v>
      </c>
      <c r="H143" s="328">
        <f t="shared" si="6"/>
        <v>1.3420000000000001</v>
      </c>
      <c r="I143" s="328">
        <v>1.22</v>
      </c>
    </row>
    <row r="144" spans="1:9" ht="57.95" customHeight="1" x14ac:dyDescent="0.25">
      <c r="A144" s="314">
        <v>116</v>
      </c>
      <c r="B144" s="315"/>
      <c r="C144" s="321" t="s">
        <v>261</v>
      </c>
      <c r="D144" s="333" t="s">
        <v>262</v>
      </c>
      <c r="E144" s="332">
        <v>0.35</v>
      </c>
      <c r="F144" s="324" t="s">
        <v>263</v>
      </c>
      <c r="G144" s="324" t="s">
        <v>14</v>
      </c>
      <c r="H144" s="328">
        <f t="shared" si="6"/>
        <v>3.0249999999999999</v>
      </c>
      <c r="I144" s="328">
        <v>2.75</v>
      </c>
    </row>
    <row r="145" spans="1:9" ht="57.95" customHeight="1" x14ac:dyDescent="0.25">
      <c r="A145" s="314">
        <v>117</v>
      </c>
      <c r="B145" s="315"/>
      <c r="C145" s="321" t="s">
        <v>264</v>
      </c>
      <c r="D145" s="198" t="s">
        <v>265</v>
      </c>
      <c r="E145" s="332" t="s">
        <v>122</v>
      </c>
      <c r="F145" s="324" t="s">
        <v>263</v>
      </c>
      <c r="G145" s="324" t="s">
        <v>14</v>
      </c>
      <c r="H145" s="328">
        <f t="shared" si="6"/>
        <v>2.7720000000000002</v>
      </c>
      <c r="I145" s="328">
        <v>2.52</v>
      </c>
    </row>
    <row r="146" spans="1:9" ht="57.95" customHeight="1" x14ac:dyDescent="0.25">
      <c r="A146" s="314">
        <v>118</v>
      </c>
      <c r="B146" s="315"/>
      <c r="C146" s="321" t="s">
        <v>266</v>
      </c>
      <c r="D146" s="333" t="s">
        <v>267</v>
      </c>
      <c r="E146" s="332" t="s">
        <v>122</v>
      </c>
      <c r="F146" s="324" t="s">
        <v>263</v>
      </c>
      <c r="G146" s="324" t="s">
        <v>14</v>
      </c>
      <c r="H146" s="328">
        <f t="shared" si="6"/>
        <v>2.6840000000000002</v>
      </c>
      <c r="I146" s="328">
        <v>2.44</v>
      </c>
    </row>
    <row r="147" spans="1:9" ht="57.95" customHeight="1" x14ac:dyDescent="0.25">
      <c r="A147" s="314">
        <v>119</v>
      </c>
      <c r="B147" s="315"/>
      <c r="C147" s="321" t="s">
        <v>268</v>
      </c>
      <c r="D147" s="333" t="s">
        <v>269</v>
      </c>
      <c r="E147" s="332" t="s">
        <v>122</v>
      </c>
      <c r="F147" s="324" t="s">
        <v>263</v>
      </c>
      <c r="G147" s="324" t="s">
        <v>14</v>
      </c>
      <c r="H147" s="328">
        <f t="shared" si="6"/>
        <v>2.7720000000000002</v>
      </c>
      <c r="I147" s="328">
        <v>2.52</v>
      </c>
    </row>
    <row r="148" spans="1:9" ht="57.95" customHeight="1" x14ac:dyDescent="0.25">
      <c r="A148" s="314">
        <v>120</v>
      </c>
      <c r="B148" s="544"/>
      <c r="C148" s="44" t="s">
        <v>270</v>
      </c>
      <c r="D148" s="333" t="s">
        <v>271</v>
      </c>
      <c r="E148" s="332" t="s">
        <v>272</v>
      </c>
      <c r="F148" s="542" t="s">
        <v>14</v>
      </c>
      <c r="G148" s="542" t="s">
        <v>14</v>
      </c>
      <c r="H148" s="328">
        <f t="shared" si="6"/>
        <v>0</v>
      </c>
      <c r="I148" s="328">
        <v>0</v>
      </c>
    </row>
    <row r="149" spans="1:9" ht="57.95" customHeight="1" x14ac:dyDescent="0.25">
      <c r="A149" s="314">
        <v>121</v>
      </c>
      <c r="B149" s="544"/>
      <c r="C149" s="44"/>
      <c r="D149" s="333" t="s">
        <v>271</v>
      </c>
      <c r="E149" s="332" t="s">
        <v>273</v>
      </c>
      <c r="F149" s="542"/>
      <c r="G149" s="542"/>
      <c r="H149" s="328">
        <f t="shared" si="6"/>
        <v>21.846</v>
      </c>
      <c r="I149" s="328">
        <v>19.86</v>
      </c>
    </row>
    <row r="150" spans="1:9" ht="57.95" customHeight="1" x14ac:dyDescent="0.25">
      <c r="A150" s="314">
        <v>122</v>
      </c>
      <c r="B150" s="544"/>
      <c r="C150" s="44"/>
      <c r="D150" s="333" t="s">
        <v>271</v>
      </c>
      <c r="E150" s="332" t="s">
        <v>274</v>
      </c>
      <c r="F150" s="542"/>
      <c r="G150" s="542"/>
      <c r="H150" s="328">
        <f t="shared" si="6"/>
        <v>28.149000000000001</v>
      </c>
      <c r="I150" s="328">
        <v>25.59</v>
      </c>
    </row>
    <row r="151" spans="1:9" ht="57.95" customHeight="1" x14ac:dyDescent="0.25">
      <c r="A151" s="314">
        <f t="shared" ref="A151" si="7">A150+1</f>
        <v>123</v>
      </c>
      <c r="B151" s="544"/>
      <c r="C151" s="44"/>
      <c r="D151" s="333" t="s">
        <v>271</v>
      </c>
      <c r="E151" s="332" t="s">
        <v>275</v>
      </c>
      <c r="F151" s="542"/>
      <c r="G151" s="542"/>
      <c r="H151" s="328">
        <f t="shared" si="6"/>
        <v>31.515000000000001</v>
      </c>
      <c r="I151" s="328">
        <v>28.65</v>
      </c>
    </row>
    <row r="152" spans="1:9" ht="57.95" customHeight="1" x14ac:dyDescent="0.25">
      <c r="A152" s="314">
        <v>124</v>
      </c>
      <c r="B152" s="544"/>
      <c r="C152" s="44"/>
      <c r="D152" s="333" t="s">
        <v>276</v>
      </c>
      <c r="E152" s="332" t="s">
        <v>277</v>
      </c>
      <c r="F152" s="542"/>
      <c r="G152" s="542"/>
      <c r="H152" s="328">
        <f t="shared" si="6"/>
        <v>33.616</v>
      </c>
      <c r="I152" s="328">
        <v>30.56</v>
      </c>
    </row>
    <row r="153" spans="1:9" ht="57.95" customHeight="1" x14ac:dyDescent="0.25">
      <c r="A153" s="314">
        <v>125</v>
      </c>
      <c r="B153" s="544"/>
      <c r="C153" s="44"/>
      <c r="D153" s="333" t="s">
        <v>278</v>
      </c>
      <c r="E153" s="332" t="s">
        <v>277</v>
      </c>
      <c r="F153" s="542"/>
      <c r="G153" s="542"/>
      <c r="H153" s="328">
        <f t="shared" si="6"/>
        <v>36.552999999999997</v>
      </c>
      <c r="I153" s="328">
        <v>33.229999999999997</v>
      </c>
    </row>
    <row r="154" spans="1:9" ht="24.95" customHeight="1" x14ac:dyDescent="0.25">
      <c r="A154" s="570" t="s">
        <v>279</v>
      </c>
      <c r="B154" s="570"/>
      <c r="C154" s="570"/>
      <c r="D154" s="570"/>
      <c r="E154" s="570"/>
      <c r="F154" s="570"/>
      <c r="G154" s="570"/>
      <c r="H154" s="570"/>
      <c r="I154" s="570"/>
    </row>
    <row r="155" spans="1:9" ht="30" customHeight="1" x14ac:dyDescent="0.25">
      <c r="A155" s="329" t="s">
        <v>2</v>
      </c>
      <c r="B155" s="571" t="s">
        <v>3</v>
      </c>
      <c r="C155" s="571"/>
      <c r="D155" s="329" t="s">
        <v>4</v>
      </c>
      <c r="E155" s="329" t="s">
        <v>5</v>
      </c>
      <c r="F155" s="329" t="s">
        <v>6</v>
      </c>
      <c r="G155" s="153" t="s">
        <v>7</v>
      </c>
      <c r="H155" s="154" t="s">
        <v>360</v>
      </c>
      <c r="I155" s="154" t="s">
        <v>359</v>
      </c>
    </row>
    <row r="156" spans="1:9" ht="57.95" customHeight="1" x14ac:dyDescent="0.25">
      <c r="A156" s="314">
        <f>A153+1</f>
        <v>126</v>
      </c>
      <c r="B156" s="315"/>
      <c r="C156" s="321" t="s">
        <v>280</v>
      </c>
      <c r="D156" s="333" t="s">
        <v>281</v>
      </c>
      <c r="E156" s="332" t="s">
        <v>70</v>
      </c>
      <c r="F156" s="324" t="s">
        <v>282</v>
      </c>
      <c r="G156" s="324" t="s">
        <v>34</v>
      </c>
      <c r="H156" s="328">
        <f>I156*10%+I156</f>
        <v>5.4669999999999996</v>
      </c>
      <c r="I156" s="328">
        <v>4.97</v>
      </c>
    </row>
    <row r="157" spans="1:9" ht="57.95" customHeight="1" x14ac:dyDescent="0.25">
      <c r="A157" s="314">
        <f>A156+1</f>
        <v>127</v>
      </c>
      <c r="B157" s="315"/>
      <c r="C157" s="321" t="s">
        <v>283</v>
      </c>
      <c r="D157" s="333" t="s">
        <v>284</v>
      </c>
      <c r="E157" s="332">
        <v>0.5</v>
      </c>
      <c r="F157" s="324" t="s">
        <v>97</v>
      </c>
      <c r="G157" s="324" t="s">
        <v>14</v>
      </c>
      <c r="H157" s="328">
        <f t="shared" ref="H157:H158" si="8">I157*10%+I157</f>
        <v>0.83600000000000008</v>
      </c>
      <c r="I157" s="328">
        <v>0.76</v>
      </c>
    </row>
    <row r="158" spans="1:9" ht="57.95" customHeight="1" x14ac:dyDescent="0.25">
      <c r="A158" s="314">
        <f>A157+1</f>
        <v>128</v>
      </c>
      <c r="B158" s="315"/>
      <c r="C158" s="321" t="s">
        <v>285</v>
      </c>
      <c r="D158" s="333" t="s">
        <v>286</v>
      </c>
      <c r="E158" s="332">
        <v>0.35</v>
      </c>
      <c r="F158" s="324" t="s">
        <v>287</v>
      </c>
      <c r="G158" s="324" t="s">
        <v>14</v>
      </c>
      <c r="H158" s="328">
        <f t="shared" si="8"/>
        <v>5.4669999999999996</v>
      </c>
      <c r="I158" s="328">
        <v>4.97</v>
      </c>
    </row>
    <row r="159" spans="1:9" ht="24.95" customHeight="1" x14ac:dyDescent="0.25">
      <c r="A159" s="570" t="s">
        <v>288</v>
      </c>
      <c r="B159" s="570"/>
      <c r="C159" s="570"/>
      <c r="D159" s="570"/>
      <c r="E159" s="570"/>
      <c r="F159" s="570"/>
      <c r="G159" s="570"/>
      <c r="H159" s="570"/>
      <c r="I159" s="570"/>
    </row>
    <row r="160" spans="1:9" ht="30" customHeight="1" x14ac:dyDescent="0.25">
      <c r="A160" s="329" t="s">
        <v>2</v>
      </c>
      <c r="B160" s="571" t="s">
        <v>3</v>
      </c>
      <c r="C160" s="571"/>
      <c r="D160" s="329" t="s">
        <v>4</v>
      </c>
      <c r="E160" s="329" t="s">
        <v>5</v>
      </c>
      <c r="F160" s="329" t="s">
        <v>6</v>
      </c>
      <c r="G160" s="153" t="s">
        <v>7</v>
      </c>
      <c r="H160" s="154" t="s">
        <v>360</v>
      </c>
      <c r="I160" s="154" t="s">
        <v>359</v>
      </c>
    </row>
    <row r="161" spans="1:9" ht="57.95" customHeight="1" x14ac:dyDescent="0.25">
      <c r="A161" s="314">
        <f>SUM(A158+1)</f>
        <v>129</v>
      </c>
      <c r="B161" s="531"/>
      <c r="C161" s="532" t="s">
        <v>289</v>
      </c>
      <c r="D161" s="587" t="s">
        <v>290</v>
      </c>
      <c r="E161" s="332" t="s">
        <v>291</v>
      </c>
      <c r="F161" s="542" t="s">
        <v>14</v>
      </c>
      <c r="G161" s="542" t="s">
        <v>14</v>
      </c>
      <c r="H161" s="328">
        <f>I161*10%+I161</f>
        <v>13.86</v>
      </c>
      <c r="I161" s="328">
        <v>12.6</v>
      </c>
    </row>
    <row r="162" spans="1:9" ht="57.95" customHeight="1" x14ac:dyDescent="0.25">
      <c r="A162" s="314">
        <f>A161+1</f>
        <v>130</v>
      </c>
      <c r="B162" s="531"/>
      <c r="C162" s="532"/>
      <c r="D162" s="587"/>
      <c r="E162" s="332" t="s">
        <v>292</v>
      </c>
      <c r="F162" s="542"/>
      <c r="G162" s="542"/>
      <c r="H162" s="328">
        <f t="shared" ref="H162:H163" si="9">I162*10%+I162</f>
        <v>15.543000000000001</v>
      </c>
      <c r="I162" s="328">
        <v>14.13</v>
      </c>
    </row>
    <row r="163" spans="1:9" ht="57.95" customHeight="1" x14ac:dyDescent="0.25">
      <c r="A163" s="314">
        <f>A162+1</f>
        <v>131</v>
      </c>
      <c r="B163" s="325"/>
      <c r="C163" s="321" t="s">
        <v>293</v>
      </c>
      <c r="D163" s="333" t="s">
        <v>294</v>
      </c>
      <c r="E163" s="332"/>
      <c r="F163" s="324" t="s">
        <v>14</v>
      </c>
      <c r="G163" s="324" t="s">
        <v>14</v>
      </c>
      <c r="H163" s="328">
        <f t="shared" si="9"/>
        <v>6.7210000000000001</v>
      </c>
      <c r="I163" s="328">
        <v>6.11</v>
      </c>
    </row>
    <row r="164" spans="1:9" ht="24.95" customHeight="1" x14ac:dyDescent="0.25">
      <c r="A164" s="570" t="s">
        <v>295</v>
      </c>
      <c r="B164" s="570"/>
      <c r="C164" s="570"/>
      <c r="D164" s="570"/>
      <c r="E164" s="570"/>
      <c r="F164" s="570"/>
      <c r="G164" s="570"/>
      <c r="H164" s="570"/>
      <c r="I164" s="570"/>
    </row>
    <row r="165" spans="1:9" ht="30" customHeight="1" x14ac:dyDescent="0.25">
      <c r="A165" s="329" t="s">
        <v>2</v>
      </c>
      <c r="B165" s="571" t="s">
        <v>3</v>
      </c>
      <c r="C165" s="571"/>
      <c r="D165" s="329" t="s">
        <v>4</v>
      </c>
      <c r="E165" s="329" t="s">
        <v>5</v>
      </c>
      <c r="F165" s="329" t="s">
        <v>6</v>
      </c>
      <c r="G165" s="153" t="s">
        <v>7</v>
      </c>
      <c r="H165" s="154" t="s">
        <v>360</v>
      </c>
      <c r="I165" s="154" t="s">
        <v>359</v>
      </c>
    </row>
    <row r="166" spans="1:9" ht="57.95" customHeight="1" x14ac:dyDescent="0.25">
      <c r="A166" s="314">
        <f>A163+1</f>
        <v>132</v>
      </c>
      <c r="B166" s="325"/>
      <c r="C166" s="321" t="s">
        <v>296</v>
      </c>
      <c r="D166" s="333" t="s">
        <v>297</v>
      </c>
      <c r="E166" s="332" t="s">
        <v>298</v>
      </c>
      <c r="F166" s="324" t="s">
        <v>14</v>
      </c>
      <c r="G166" s="324" t="s">
        <v>14</v>
      </c>
      <c r="H166" s="328">
        <f>I166*10%+I166</f>
        <v>12.606000000000002</v>
      </c>
      <c r="I166" s="328">
        <v>11.46</v>
      </c>
    </row>
    <row r="167" spans="1:9" ht="57.95" customHeight="1" x14ac:dyDescent="0.25">
      <c r="A167" s="314">
        <v>134</v>
      </c>
      <c r="B167" s="325"/>
      <c r="C167" s="321" t="s">
        <v>299</v>
      </c>
      <c r="D167" s="333" t="s">
        <v>300</v>
      </c>
      <c r="E167" s="332" t="s">
        <v>85</v>
      </c>
      <c r="F167" s="324" t="s">
        <v>14</v>
      </c>
      <c r="G167" s="324" t="s">
        <v>14</v>
      </c>
      <c r="H167" s="328">
        <f t="shared" ref="H167:H172" si="10">I167*10%+I167</f>
        <v>31.086000000000002</v>
      </c>
      <c r="I167" s="328">
        <v>28.26</v>
      </c>
    </row>
    <row r="168" spans="1:9" ht="57.95" customHeight="1" x14ac:dyDescent="0.25">
      <c r="A168" s="314">
        <f>A167+1</f>
        <v>135</v>
      </c>
      <c r="B168" s="325"/>
      <c r="C168" s="321" t="s">
        <v>301</v>
      </c>
      <c r="D168" s="333" t="s">
        <v>302</v>
      </c>
      <c r="E168" s="332" t="s">
        <v>70</v>
      </c>
      <c r="F168" s="324" t="s">
        <v>14</v>
      </c>
      <c r="G168" s="324" t="s">
        <v>14</v>
      </c>
      <c r="H168" s="328">
        <f t="shared" si="10"/>
        <v>38.654000000000003</v>
      </c>
      <c r="I168" s="328">
        <v>35.14</v>
      </c>
    </row>
    <row r="169" spans="1:9" ht="57.95" customHeight="1" x14ac:dyDescent="0.25">
      <c r="A169" s="314">
        <f>A168+1</f>
        <v>136</v>
      </c>
      <c r="B169" s="325"/>
      <c r="C169" s="321" t="s">
        <v>296</v>
      </c>
      <c r="D169" s="333" t="s">
        <v>303</v>
      </c>
      <c r="E169" s="332" t="s">
        <v>70</v>
      </c>
      <c r="F169" s="324" t="s">
        <v>14</v>
      </c>
      <c r="G169" s="324" t="s">
        <v>14</v>
      </c>
      <c r="H169" s="328">
        <f t="shared" si="10"/>
        <v>1.177</v>
      </c>
      <c r="I169" s="328">
        <v>1.07</v>
      </c>
    </row>
    <row r="170" spans="1:9" ht="57.95" customHeight="1" x14ac:dyDescent="0.25">
      <c r="A170" s="314">
        <f>A169+1</f>
        <v>137</v>
      </c>
      <c r="B170" s="325"/>
      <c r="C170" s="321" t="s">
        <v>304</v>
      </c>
      <c r="D170" s="333" t="s">
        <v>305</v>
      </c>
      <c r="E170" s="332" t="s">
        <v>70</v>
      </c>
      <c r="F170" s="324" t="s">
        <v>14</v>
      </c>
      <c r="G170" s="324" t="s">
        <v>14</v>
      </c>
      <c r="H170" s="328">
        <f t="shared" si="10"/>
        <v>0.67100000000000004</v>
      </c>
      <c r="I170" s="328">
        <v>0.61</v>
      </c>
    </row>
    <row r="171" spans="1:9" ht="57.95" customHeight="1" x14ac:dyDescent="0.25">
      <c r="A171" s="314">
        <f>A170+1</f>
        <v>138</v>
      </c>
      <c r="B171" s="325"/>
      <c r="C171" s="321" t="s">
        <v>306</v>
      </c>
      <c r="D171" s="333" t="s">
        <v>307</v>
      </c>
      <c r="E171" s="332" t="s">
        <v>70</v>
      </c>
      <c r="F171" s="324" t="s">
        <v>14</v>
      </c>
      <c r="G171" s="324" t="s">
        <v>14</v>
      </c>
      <c r="H171" s="328">
        <f t="shared" si="10"/>
        <v>0.67100000000000004</v>
      </c>
      <c r="I171" s="328">
        <v>0.61</v>
      </c>
    </row>
    <row r="172" spans="1:9" ht="57.95" customHeight="1" x14ac:dyDescent="0.25">
      <c r="A172" s="314">
        <f>A171+1</f>
        <v>139</v>
      </c>
      <c r="B172" s="47"/>
      <c r="C172" s="47" t="s">
        <v>308</v>
      </c>
      <c r="D172" s="200" t="s">
        <v>309</v>
      </c>
      <c r="E172" s="47"/>
      <c r="F172" s="47" t="s">
        <v>14</v>
      </c>
      <c r="G172" s="47" t="s">
        <v>14</v>
      </c>
      <c r="H172" s="328">
        <f t="shared" si="10"/>
        <v>56.188000000000002</v>
      </c>
      <c r="I172" s="328">
        <v>51.08</v>
      </c>
    </row>
    <row r="173" spans="1:9" ht="24.95" customHeight="1" x14ac:dyDescent="0.25">
      <c r="A173" s="570" t="s">
        <v>310</v>
      </c>
      <c r="B173" s="570"/>
      <c r="C173" s="570"/>
      <c r="D173" s="570"/>
      <c r="E173" s="570"/>
      <c r="F173" s="570"/>
      <c r="G173" s="570"/>
      <c r="H173" s="570"/>
      <c r="I173" s="570"/>
    </row>
    <row r="174" spans="1:9" ht="30" customHeight="1" x14ac:dyDescent="0.25">
      <c r="A174" s="329" t="s">
        <v>2</v>
      </c>
      <c r="B174" s="571" t="s">
        <v>3</v>
      </c>
      <c r="C174" s="571"/>
      <c r="D174" s="329" t="s">
        <v>4</v>
      </c>
      <c r="E174" s="329" t="s">
        <v>5</v>
      </c>
      <c r="F174" s="329" t="s">
        <v>6</v>
      </c>
      <c r="G174" s="153" t="s">
        <v>7</v>
      </c>
      <c r="H174" s="154" t="s">
        <v>360</v>
      </c>
      <c r="I174" s="154" t="s">
        <v>359</v>
      </c>
    </row>
    <row r="175" spans="1:9" ht="57.95" customHeight="1" x14ac:dyDescent="0.25">
      <c r="A175" s="314">
        <f>SUM(A172+1)</f>
        <v>140</v>
      </c>
      <c r="B175" s="315"/>
      <c r="C175" s="321" t="s">
        <v>311</v>
      </c>
      <c r="D175" s="333" t="s">
        <v>312</v>
      </c>
      <c r="E175" s="332" t="s">
        <v>313</v>
      </c>
      <c r="F175" s="37" t="s">
        <v>314</v>
      </c>
      <c r="G175" s="49" t="s">
        <v>315</v>
      </c>
      <c r="H175" s="328">
        <f>I175*10%+I175</f>
        <v>10.923</v>
      </c>
      <c r="I175" s="328">
        <v>9.93</v>
      </c>
    </row>
    <row r="176" spans="1:9" ht="57.95" customHeight="1" x14ac:dyDescent="0.25">
      <c r="A176" s="314">
        <f>A175+1</f>
        <v>141</v>
      </c>
      <c r="B176" s="315"/>
      <c r="C176" s="321" t="s">
        <v>316</v>
      </c>
      <c r="D176" s="333" t="s">
        <v>317</v>
      </c>
      <c r="E176" s="50" t="s">
        <v>318</v>
      </c>
      <c r="F176" s="37" t="s">
        <v>315</v>
      </c>
      <c r="G176" s="49" t="s">
        <v>14</v>
      </c>
      <c r="H176" s="328">
        <f t="shared" ref="H176:H180" si="11">I176*10%+I176</f>
        <v>24.364999999999998</v>
      </c>
      <c r="I176" s="328">
        <v>22.15</v>
      </c>
    </row>
    <row r="177" spans="1:9" ht="57.95" customHeight="1" x14ac:dyDescent="0.25">
      <c r="A177" s="314">
        <f>A176+1</f>
        <v>142</v>
      </c>
      <c r="B177" s="315"/>
      <c r="C177" s="321" t="s">
        <v>319</v>
      </c>
      <c r="D177" s="333" t="s">
        <v>320</v>
      </c>
      <c r="E177" s="50" t="s">
        <v>318</v>
      </c>
      <c r="F177" s="37" t="s">
        <v>315</v>
      </c>
      <c r="G177" s="49" t="s">
        <v>14</v>
      </c>
      <c r="H177" s="328">
        <f t="shared" si="11"/>
        <v>64.283999999999992</v>
      </c>
      <c r="I177" s="328">
        <v>58.44</v>
      </c>
    </row>
    <row r="178" spans="1:9" ht="57.95" customHeight="1" x14ac:dyDescent="0.25">
      <c r="A178" s="314">
        <f>A177+1</f>
        <v>143</v>
      </c>
      <c r="B178" s="315"/>
      <c r="C178" s="321" t="s">
        <v>321</v>
      </c>
      <c r="D178" s="333" t="s">
        <v>322</v>
      </c>
      <c r="E178" s="50" t="s">
        <v>318</v>
      </c>
      <c r="F178" s="37" t="s">
        <v>315</v>
      </c>
      <c r="G178" s="49" t="s">
        <v>14</v>
      </c>
      <c r="H178" s="328">
        <f t="shared" si="11"/>
        <v>64.283999999999992</v>
      </c>
      <c r="I178" s="328">
        <v>58.44</v>
      </c>
    </row>
    <row r="179" spans="1:9" ht="57.95" customHeight="1" x14ac:dyDescent="0.25">
      <c r="A179" s="314">
        <f>A178+1</f>
        <v>144</v>
      </c>
      <c r="B179" s="315"/>
      <c r="C179" s="321" t="s">
        <v>323</v>
      </c>
      <c r="D179" s="190" t="s">
        <v>324</v>
      </c>
      <c r="E179" s="50" t="s">
        <v>318</v>
      </c>
      <c r="F179" s="37" t="s">
        <v>325</v>
      </c>
      <c r="G179" s="49" t="s">
        <v>14</v>
      </c>
      <c r="H179" s="328">
        <f t="shared" si="11"/>
        <v>6.468</v>
      </c>
      <c r="I179" s="328">
        <v>5.88</v>
      </c>
    </row>
    <row r="180" spans="1:9" ht="57.95" customHeight="1" x14ac:dyDescent="0.25">
      <c r="A180" s="314">
        <f>A179+1</f>
        <v>145</v>
      </c>
      <c r="B180" s="315"/>
      <c r="C180" s="321" t="s">
        <v>326</v>
      </c>
      <c r="D180" s="190" t="s">
        <v>327</v>
      </c>
      <c r="E180" s="50" t="s">
        <v>318</v>
      </c>
      <c r="F180" s="37" t="s">
        <v>175</v>
      </c>
      <c r="G180" s="49" t="s">
        <v>14</v>
      </c>
      <c r="H180" s="328">
        <f t="shared" si="11"/>
        <v>3.9489999999999998</v>
      </c>
      <c r="I180" s="328">
        <v>3.59</v>
      </c>
    </row>
    <row r="181" spans="1:9" ht="24.95" customHeight="1" x14ac:dyDescent="0.25">
      <c r="A181" s="572" t="s">
        <v>328</v>
      </c>
      <c r="B181" s="572"/>
      <c r="C181" s="572"/>
      <c r="D181" s="572"/>
      <c r="E181" s="572"/>
      <c r="F181" s="572"/>
      <c r="G181" s="572"/>
      <c r="H181" s="572"/>
      <c r="I181" s="572"/>
    </row>
    <row r="182" spans="1:9" ht="24.95" customHeight="1" x14ac:dyDescent="0.25">
      <c r="A182" s="540" t="s">
        <v>329</v>
      </c>
      <c r="B182" s="540"/>
      <c r="C182" s="540"/>
      <c r="D182" s="540"/>
      <c r="E182" s="540"/>
      <c r="F182" s="540"/>
      <c r="G182" s="540"/>
      <c r="H182" s="540"/>
      <c r="I182" s="540"/>
    </row>
    <row r="183" spans="1:9" ht="24.95" customHeight="1" x14ac:dyDescent="0.25">
      <c r="A183" s="540" t="s">
        <v>330</v>
      </c>
      <c r="B183" s="540"/>
      <c r="C183" s="540"/>
      <c r="D183" s="540"/>
      <c r="E183" s="540"/>
      <c r="F183" s="540"/>
      <c r="G183" s="540"/>
      <c r="H183" s="51"/>
      <c r="I183" s="52"/>
    </row>
    <row r="184" spans="1:9" ht="24.95" customHeight="1" x14ac:dyDescent="0.25">
      <c r="A184" s="534" t="s">
        <v>331</v>
      </c>
      <c r="B184" s="534"/>
      <c r="C184" s="534"/>
      <c r="D184" s="534"/>
      <c r="E184" s="534"/>
      <c r="F184" s="534"/>
      <c r="G184" s="534"/>
      <c r="H184" s="53"/>
      <c r="I184" s="52"/>
    </row>
    <row r="185" spans="1:9" ht="24.95" customHeight="1" x14ac:dyDescent="0.25">
      <c r="A185" s="534" t="s">
        <v>332</v>
      </c>
      <c r="B185" s="534"/>
      <c r="C185" s="534"/>
      <c r="D185" s="534"/>
      <c r="E185" s="534"/>
      <c r="F185" s="534"/>
      <c r="G185" s="534"/>
      <c r="H185" s="53"/>
      <c r="I185" s="52"/>
    </row>
    <row r="186" spans="1:9" ht="24.95" customHeight="1" x14ac:dyDescent="0.25">
      <c r="A186" s="571" t="s">
        <v>333</v>
      </c>
      <c r="B186" s="571"/>
      <c r="C186" s="571"/>
      <c r="D186" s="571"/>
      <c r="E186" s="329" t="s">
        <v>334</v>
      </c>
      <c r="F186" s="329" t="s">
        <v>335</v>
      </c>
      <c r="G186" s="155" t="s">
        <v>7</v>
      </c>
      <c r="H186" s="154" t="s">
        <v>360</v>
      </c>
      <c r="I186" s="154" t="s">
        <v>359</v>
      </c>
    </row>
    <row r="187" spans="1:9" ht="57.95" customHeight="1" x14ac:dyDescent="0.25">
      <c r="A187" s="536">
        <f>A180+1</f>
        <v>146</v>
      </c>
      <c r="B187" s="537"/>
      <c r="C187" s="532"/>
      <c r="D187" s="586" t="s">
        <v>337</v>
      </c>
      <c r="E187" s="201" t="s">
        <v>338</v>
      </c>
      <c r="F187" s="201" t="s">
        <v>339</v>
      </c>
      <c r="G187" s="201" t="s">
        <v>340</v>
      </c>
      <c r="H187" s="328">
        <f>I187*10%+I187</f>
        <v>16.808</v>
      </c>
      <c r="I187" s="328">
        <v>15.28</v>
      </c>
    </row>
    <row r="188" spans="1:9" ht="57.95" customHeight="1" x14ac:dyDescent="0.25">
      <c r="A188" s="536"/>
      <c r="B188" s="537"/>
      <c r="C188" s="532"/>
      <c r="D188" s="586"/>
      <c r="E188" s="203" t="s">
        <v>341</v>
      </c>
      <c r="F188" s="203" t="s">
        <v>339</v>
      </c>
      <c r="G188" s="203" t="s">
        <v>340</v>
      </c>
      <c r="H188" s="328">
        <f t="shared" ref="H188:H201" si="12">I188*10%+I188</f>
        <v>23.529</v>
      </c>
      <c r="I188" s="328">
        <v>21.39</v>
      </c>
    </row>
    <row r="189" spans="1:9" ht="57.95" customHeight="1" x14ac:dyDescent="0.25">
      <c r="A189" s="536"/>
      <c r="B189" s="537"/>
      <c r="C189" s="532"/>
      <c r="D189" s="586"/>
      <c r="E189" s="201" t="s">
        <v>342</v>
      </c>
      <c r="F189" s="201" t="s">
        <v>339</v>
      </c>
      <c r="G189" s="201" t="s">
        <v>340</v>
      </c>
      <c r="H189" s="328">
        <f t="shared" si="12"/>
        <v>31.515000000000001</v>
      </c>
      <c r="I189" s="328">
        <v>28.65</v>
      </c>
    </row>
    <row r="190" spans="1:9" ht="57.95" customHeight="1" x14ac:dyDescent="0.25">
      <c r="A190" s="536"/>
      <c r="B190" s="537"/>
      <c r="C190" s="532"/>
      <c r="D190" s="586"/>
      <c r="E190" s="203" t="s">
        <v>343</v>
      </c>
      <c r="F190" s="203" t="s">
        <v>339</v>
      </c>
      <c r="G190" s="203" t="s">
        <v>340</v>
      </c>
      <c r="H190" s="328">
        <f t="shared" si="12"/>
        <v>38.235999999999997</v>
      </c>
      <c r="I190" s="328">
        <v>34.76</v>
      </c>
    </row>
    <row r="191" spans="1:9" ht="57.95" customHeight="1" x14ac:dyDescent="0.25">
      <c r="A191" s="536"/>
      <c r="B191" s="537"/>
      <c r="C191" s="532"/>
      <c r="D191" s="586"/>
      <c r="E191" s="201" t="s">
        <v>344</v>
      </c>
      <c r="F191" s="201" t="s">
        <v>339</v>
      </c>
      <c r="G191" s="201" t="s">
        <v>340</v>
      </c>
      <c r="H191" s="328">
        <f t="shared" si="12"/>
        <v>46.210999999999999</v>
      </c>
      <c r="I191" s="328">
        <v>42.01</v>
      </c>
    </row>
    <row r="192" spans="1:9" ht="57.95" customHeight="1" x14ac:dyDescent="0.25">
      <c r="A192" s="536"/>
      <c r="B192" s="537"/>
      <c r="C192" s="532"/>
      <c r="D192" s="586"/>
      <c r="E192" s="203" t="s">
        <v>345</v>
      </c>
      <c r="F192" s="203" t="s">
        <v>339</v>
      </c>
      <c r="G192" s="203" t="s">
        <v>340</v>
      </c>
      <c r="H192" s="328">
        <f t="shared" si="12"/>
        <v>53.779000000000003</v>
      </c>
      <c r="I192" s="328">
        <v>48.89</v>
      </c>
    </row>
    <row r="193" spans="1:9" ht="57.95" customHeight="1" x14ac:dyDescent="0.25">
      <c r="A193" s="536"/>
      <c r="B193" s="537"/>
      <c r="C193" s="532"/>
      <c r="D193" s="586"/>
      <c r="E193" s="201" t="s">
        <v>346</v>
      </c>
      <c r="F193" s="201" t="s">
        <v>339</v>
      </c>
      <c r="G193" s="201" t="s">
        <v>340</v>
      </c>
      <c r="H193" s="328">
        <f t="shared" si="12"/>
        <v>61.335999999999999</v>
      </c>
      <c r="I193" s="328">
        <v>55.76</v>
      </c>
    </row>
    <row r="194" spans="1:9" ht="24.95" customHeight="1" x14ac:dyDescent="0.25">
      <c r="A194" s="573" t="s">
        <v>347</v>
      </c>
      <c r="B194" s="574"/>
      <c r="C194" s="574"/>
      <c r="D194" s="575"/>
      <c r="E194" s="329" t="s">
        <v>334</v>
      </c>
      <c r="F194" s="329" t="s">
        <v>335</v>
      </c>
      <c r="G194" s="155" t="s">
        <v>7</v>
      </c>
      <c r="H194" s="154" t="s">
        <v>360</v>
      </c>
      <c r="I194" s="154" t="s">
        <v>359</v>
      </c>
    </row>
    <row r="195" spans="1:9" ht="57.95" customHeight="1" x14ac:dyDescent="0.25">
      <c r="A195" s="530">
        <f>A187+1</f>
        <v>147</v>
      </c>
      <c r="B195" s="531"/>
      <c r="C195" s="532"/>
      <c r="D195" s="586" t="s">
        <v>337</v>
      </c>
      <c r="E195" s="201" t="s">
        <v>348</v>
      </c>
      <c r="F195" s="201" t="s">
        <v>349</v>
      </c>
      <c r="G195" s="202" t="s">
        <v>14</v>
      </c>
      <c r="H195" s="328">
        <f t="shared" si="12"/>
        <v>1.5509999999999999</v>
      </c>
      <c r="I195" s="328">
        <v>1.41</v>
      </c>
    </row>
    <row r="196" spans="1:9" ht="57.95" customHeight="1" x14ac:dyDescent="0.25">
      <c r="A196" s="530"/>
      <c r="B196" s="531"/>
      <c r="C196" s="532"/>
      <c r="D196" s="586"/>
      <c r="E196" s="203" t="s">
        <v>350</v>
      </c>
      <c r="F196" s="203" t="s">
        <v>349</v>
      </c>
      <c r="G196" s="204" t="s">
        <v>14</v>
      </c>
      <c r="H196" s="328">
        <f t="shared" si="12"/>
        <v>1.8039999999999998</v>
      </c>
      <c r="I196" s="328">
        <v>1.64</v>
      </c>
    </row>
    <row r="197" spans="1:9" ht="57.95" customHeight="1" x14ac:dyDescent="0.25">
      <c r="A197" s="530"/>
      <c r="B197" s="531"/>
      <c r="C197" s="532"/>
      <c r="D197" s="586"/>
      <c r="E197" s="201" t="s">
        <v>351</v>
      </c>
      <c r="F197" s="201" t="s">
        <v>349</v>
      </c>
      <c r="G197" s="202" t="s">
        <v>14</v>
      </c>
      <c r="H197" s="328">
        <f t="shared" si="12"/>
        <v>1.8039999999999998</v>
      </c>
      <c r="I197" s="328">
        <v>1.64</v>
      </c>
    </row>
    <row r="198" spans="1:9" ht="57.95" customHeight="1" x14ac:dyDescent="0.25">
      <c r="A198" s="530"/>
      <c r="B198" s="531"/>
      <c r="C198" s="532"/>
      <c r="D198" s="586"/>
      <c r="E198" s="203" t="s">
        <v>352</v>
      </c>
      <c r="F198" s="203" t="s">
        <v>349</v>
      </c>
      <c r="G198" s="204" t="s">
        <v>14</v>
      </c>
      <c r="H198" s="328">
        <f t="shared" si="12"/>
        <v>2.101</v>
      </c>
      <c r="I198" s="328">
        <v>1.91</v>
      </c>
    </row>
    <row r="199" spans="1:9" ht="57.95" customHeight="1" x14ac:dyDescent="0.25">
      <c r="A199" s="530"/>
      <c r="B199" s="531"/>
      <c r="C199" s="532"/>
      <c r="D199" s="586"/>
      <c r="E199" s="201" t="s">
        <v>353</v>
      </c>
      <c r="F199" s="201" t="s">
        <v>349</v>
      </c>
      <c r="G199" s="202" t="s">
        <v>14</v>
      </c>
      <c r="H199" s="328">
        <f t="shared" si="12"/>
        <v>2.266</v>
      </c>
      <c r="I199" s="328">
        <v>2.06</v>
      </c>
    </row>
    <row r="200" spans="1:9" ht="57.95" customHeight="1" x14ac:dyDescent="0.25">
      <c r="A200" s="530"/>
      <c r="B200" s="531"/>
      <c r="C200" s="532"/>
      <c r="D200" s="586"/>
      <c r="E200" s="203" t="s">
        <v>354</v>
      </c>
      <c r="F200" s="203" t="s">
        <v>349</v>
      </c>
      <c r="G200" s="204" t="s">
        <v>14</v>
      </c>
      <c r="H200" s="328">
        <f t="shared" si="12"/>
        <v>2.4420000000000002</v>
      </c>
      <c r="I200" s="328">
        <v>2.2200000000000002</v>
      </c>
    </row>
    <row r="201" spans="1:9" ht="57.95" customHeight="1" x14ac:dyDescent="0.25">
      <c r="A201" s="530"/>
      <c r="B201" s="531"/>
      <c r="C201" s="532"/>
      <c r="D201" s="586"/>
      <c r="E201" s="201" t="s">
        <v>355</v>
      </c>
      <c r="F201" s="201" t="s">
        <v>349</v>
      </c>
      <c r="G201" s="202" t="s">
        <v>14</v>
      </c>
      <c r="H201" s="328">
        <f t="shared" si="12"/>
        <v>3.19</v>
      </c>
      <c r="I201" s="328">
        <v>2.9</v>
      </c>
    </row>
    <row r="202" spans="1:9" ht="39.950000000000003" customHeight="1" x14ac:dyDescent="0.25">
      <c r="A202" s="61"/>
      <c r="B202" s="61"/>
      <c r="H202" s="65"/>
    </row>
    <row r="203" spans="1:9" ht="39.950000000000003" customHeight="1" x14ac:dyDescent="0.25">
      <c r="A203" s="61"/>
      <c r="B203" s="61"/>
      <c r="H203" s="65"/>
    </row>
    <row r="204" spans="1:9" ht="39.950000000000003" customHeight="1" x14ac:dyDescent="0.25">
      <c r="A204" s="61"/>
      <c r="B204" s="61"/>
      <c r="H204" s="65"/>
    </row>
    <row r="205" spans="1:9" ht="48" customHeight="1" x14ac:dyDescent="0.25">
      <c r="A205" s="61"/>
      <c r="B205" s="61"/>
      <c r="H205" s="65"/>
    </row>
    <row r="206" spans="1:9" ht="57" customHeight="1" x14ac:dyDescent="0.25">
      <c r="A206" s="67"/>
      <c r="B206" s="67"/>
    </row>
    <row r="207" spans="1:9" s="28" customFormat="1" ht="48" customHeight="1" x14ac:dyDescent="0.25">
      <c r="A207" s="1"/>
      <c r="B207" s="1"/>
      <c r="D207" s="62"/>
      <c r="E207" s="63"/>
      <c r="F207" s="63"/>
      <c r="G207" s="64"/>
      <c r="H207" s="68"/>
      <c r="I207" s="66"/>
    </row>
    <row r="208" spans="1:9" s="28" customFormat="1" ht="63.75" customHeight="1" x14ac:dyDescent="0.25">
      <c r="A208" s="1"/>
      <c r="B208" s="1"/>
      <c r="D208" s="62"/>
      <c r="E208" s="63"/>
      <c r="F208" s="63"/>
      <c r="G208" s="64"/>
      <c r="H208" s="68"/>
      <c r="I208" s="66"/>
    </row>
    <row r="209" spans="1:9" s="28" customFormat="1" ht="24.95" customHeight="1" x14ac:dyDescent="0.25">
      <c r="A209" s="1"/>
      <c r="B209" s="1"/>
      <c r="D209" s="62"/>
      <c r="E209" s="63"/>
      <c r="F209" s="63"/>
      <c r="G209" s="64"/>
      <c r="H209" s="68"/>
      <c r="I209" s="66"/>
    </row>
    <row r="210" spans="1:9" s="28" customFormat="1" ht="24.95" customHeight="1" x14ac:dyDescent="0.25">
      <c r="A210" s="1"/>
      <c r="B210" s="1"/>
      <c r="D210" s="62"/>
      <c r="E210" s="63"/>
      <c r="F210" s="63"/>
      <c r="G210" s="64"/>
      <c r="H210" s="68"/>
      <c r="I210" s="66"/>
    </row>
    <row r="211" spans="1:9" s="28" customFormat="1" ht="24.95" customHeight="1" x14ac:dyDescent="0.25">
      <c r="A211" s="1"/>
      <c r="B211" s="1"/>
      <c r="D211" s="62"/>
      <c r="E211" s="63"/>
      <c r="F211" s="63"/>
      <c r="G211" s="64"/>
      <c r="H211" s="68"/>
      <c r="I211" s="66"/>
    </row>
    <row r="212" spans="1:9" s="28" customFormat="1" ht="24.95" customHeight="1" x14ac:dyDescent="0.25">
      <c r="A212" s="1"/>
      <c r="B212" s="1"/>
      <c r="D212" s="62"/>
      <c r="E212" s="63"/>
      <c r="F212" s="63"/>
      <c r="G212" s="64"/>
      <c r="H212" s="68"/>
      <c r="I212" s="66"/>
    </row>
    <row r="213" spans="1:9" s="28" customFormat="1" ht="24.95" customHeight="1" x14ac:dyDescent="0.25">
      <c r="A213" s="1"/>
      <c r="B213" s="1"/>
      <c r="D213" s="62"/>
      <c r="E213" s="63"/>
      <c r="F213" s="63"/>
      <c r="G213" s="64"/>
      <c r="H213" s="68"/>
      <c r="I213" s="66"/>
    </row>
    <row r="214" spans="1:9" s="28" customFormat="1" ht="30" customHeight="1" x14ac:dyDescent="0.25">
      <c r="A214" s="1"/>
      <c r="B214" s="1"/>
      <c r="D214" s="62"/>
      <c r="E214" s="63"/>
      <c r="F214" s="63"/>
      <c r="G214" s="64"/>
      <c r="H214" s="68"/>
      <c r="I214" s="66"/>
    </row>
    <row r="215" spans="1:9" s="28" customFormat="1" ht="28.5" customHeight="1" x14ac:dyDescent="0.25">
      <c r="A215" s="1"/>
      <c r="B215" s="1"/>
      <c r="D215" s="62"/>
      <c r="E215" s="63"/>
      <c r="F215" s="63"/>
      <c r="G215" s="64"/>
      <c r="H215" s="68"/>
      <c r="I215" s="66"/>
    </row>
    <row r="216" spans="1:9" s="28" customFormat="1" ht="32.25" customHeight="1" x14ac:dyDescent="0.25">
      <c r="A216" s="1"/>
      <c r="B216" s="1"/>
      <c r="D216" s="62"/>
      <c r="E216" s="63"/>
      <c r="F216" s="63"/>
      <c r="G216" s="64"/>
      <c r="H216" s="68"/>
      <c r="I216" s="66"/>
    </row>
    <row r="217" spans="1:9" s="28" customFormat="1" ht="24.95" customHeight="1" x14ac:dyDescent="0.25">
      <c r="A217" s="1"/>
      <c r="B217" s="1"/>
      <c r="D217" s="62"/>
      <c r="E217" s="63"/>
      <c r="F217" s="63"/>
      <c r="G217" s="64"/>
      <c r="H217" s="68"/>
      <c r="I217" s="66"/>
    </row>
    <row r="218" spans="1:9" s="28" customFormat="1" ht="24.95" customHeight="1" x14ac:dyDescent="0.25">
      <c r="A218" s="1"/>
      <c r="B218" s="1"/>
      <c r="D218" s="62"/>
      <c r="E218" s="63"/>
      <c r="F218" s="63"/>
      <c r="G218" s="64"/>
      <c r="H218" s="68"/>
      <c r="I218" s="66"/>
    </row>
    <row r="219" spans="1:9" s="28" customFormat="1" ht="27" customHeight="1" x14ac:dyDescent="0.25">
      <c r="A219" s="1"/>
      <c r="B219" s="1"/>
      <c r="D219" s="62"/>
      <c r="E219" s="63"/>
      <c r="F219" s="63"/>
      <c r="G219" s="64"/>
      <c r="H219" s="68"/>
      <c r="I219" s="66"/>
    </row>
    <row r="220" spans="1:9" s="28" customFormat="1" ht="28.5" customHeight="1" x14ac:dyDescent="0.25">
      <c r="A220" s="1"/>
      <c r="B220" s="1"/>
      <c r="D220" s="62"/>
      <c r="E220" s="63"/>
      <c r="F220" s="63"/>
      <c r="G220" s="64"/>
      <c r="H220" s="68"/>
      <c r="I220" s="66"/>
    </row>
    <row r="221" spans="1:9" ht="27" customHeight="1" x14ac:dyDescent="0.25"/>
    <row r="222" spans="1:9" ht="26.25" customHeight="1" x14ac:dyDescent="0.25"/>
    <row r="223" spans="1:9" ht="24.75" customHeight="1" x14ac:dyDescent="0.25"/>
    <row r="224" spans="1:9" ht="21" customHeight="1" x14ac:dyDescent="0.25"/>
    <row r="225" ht="17.25" customHeight="1" x14ac:dyDescent="0.25"/>
    <row r="226" ht="19.5" customHeight="1" x14ac:dyDescent="0.25"/>
    <row r="227" ht="38.25" customHeight="1" x14ac:dyDescent="0.25"/>
    <row r="228" ht="20.25" customHeight="1" x14ac:dyDescent="0.25"/>
    <row r="229" ht="19.5" customHeight="1" x14ac:dyDescent="0.25"/>
  </sheetData>
  <mergeCells count="115">
    <mergeCell ref="A194:D194"/>
    <mergeCell ref="A195:A201"/>
    <mergeCell ref="B195:B201"/>
    <mergeCell ref="C195:C201"/>
    <mergeCell ref="D195:D201"/>
    <mergeCell ref="A183:G183"/>
    <mergeCell ref="A184:G184"/>
    <mergeCell ref="A185:G185"/>
    <mergeCell ref="A186:D186"/>
    <mergeCell ref="A187:A193"/>
    <mergeCell ref="B187:B193"/>
    <mergeCell ref="C187:C193"/>
    <mergeCell ref="D187:D193"/>
    <mergeCell ref="A164:I164"/>
    <mergeCell ref="B165:C165"/>
    <mergeCell ref="A173:I173"/>
    <mergeCell ref="B174:C174"/>
    <mergeCell ref="A181:I181"/>
    <mergeCell ref="A182:I182"/>
    <mergeCell ref="B160:C160"/>
    <mergeCell ref="B161:B162"/>
    <mergeCell ref="C161:C162"/>
    <mergeCell ref="D161:D162"/>
    <mergeCell ref="F161:F162"/>
    <mergeCell ref="G161:G162"/>
    <mergeCell ref="B148:B153"/>
    <mergeCell ref="F148:F153"/>
    <mergeCell ref="G148:G153"/>
    <mergeCell ref="A154:I154"/>
    <mergeCell ref="B155:C155"/>
    <mergeCell ref="A159:I159"/>
    <mergeCell ref="A111:I111"/>
    <mergeCell ref="B112:C112"/>
    <mergeCell ref="C124:C126"/>
    <mergeCell ref="A134:I134"/>
    <mergeCell ref="B135:C135"/>
    <mergeCell ref="C140:C142"/>
    <mergeCell ref="C102:C103"/>
    <mergeCell ref="D102:D103"/>
    <mergeCell ref="A108:A109"/>
    <mergeCell ref="B108:B109"/>
    <mergeCell ref="C108:C109"/>
    <mergeCell ref="G108:G109"/>
    <mergeCell ref="A86:A87"/>
    <mergeCell ref="A89:I89"/>
    <mergeCell ref="B90:C90"/>
    <mergeCell ref="A91:A92"/>
    <mergeCell ref="B91:B92"/>
    <mergeCell ref="C91:C92"/>
    <mergeCell ref="D91:D92"/>
    <mergeCell ref="F91:F92"/>
    <mergeCell ref="G91:G92"/>
    <mergeCell ref="A71:A72"/>
    <mergeCell ref="A74:A75"/>
    <mergeCell ref="A78:A79"/>
    <mergeCell ref="A80:A81"/>
    <mergeCell ref="A82:A83"/>
    <mergeCell ref="A84:A85"/>
    <mergeCell ref="B67:B68"/>
    <mergeCell ref="C67:C68"/>
    <mergeCell ref="F67:F68"/>
    <mergeCell ref="G67:G68"/>
    <mergeCell ref="A69:I69"/>
    <mergeCell ref="B70:C70"/>
    <mergeCell ref="B47:B48"/>
    <mergeCell ref="E47:E48"/>
    <mergeCell ref="F47:F48"/>
    <mergeCell ref="G47:G48"/>
    <mergeCell ref="A50:I50"/>
    <mergeCell ref="B51:C51"/>
    <mergeCell ref="B38:B39"/>
    <mergeCell ref="C38:C39"/>
    <mergeCell ref="E38:E39"/>
    <mergeCell ref="F38:F39"/>
    <mergeCell ref="G38:G39"/>
    <mergeCell ref="B40:B41"/>
    <mergeCell ref="E40:E41"/>
    <mergeCell ref="F40:F41"/>
    <mergeCell ref="G40:G41"/>
    <mergeCell ref="B32:B33"/>
    <mergeCell ref="C32:C33"/>
    <mergeCell ref="F32:F33"/>
    <mergeCell ref="G32:G33"/>
    <mergeCell ref="B35:B36"/>
    <mergeCell ref="C35:C36"/>
    <mergeCell ref="F35:F36"/>
    <mergeCell ref="G35:G36"/>
    <mergeCell ref="E20:E21"/>
    <mergeCell ref="F20:F21"/>
    <mergeCell ref="G20:G21"/>
    <mergeCell ref="A23:I23"/>
    <mergeCell ref="B24:C24"/>
    <mergeCell ref="B30:B31"/>
    <mergeCell ref="C30:C31"/>
    <mergeCell ref="E30:E31"/>
    <mergeCell ref="F30:F31"/>
    <mergeCell ref="G30:G31"/>
    <mergeCell ref="I7:I8"/>
    <mergeCell ref="A13:A14"/>
    <mergeCell ref="B13:B14"/>
    <mergeCell ref="E13:E14"/>
    <mergeCell ref="F13:F14"/>
    <mergeCell ref="G13:G14"/>
    <mergeCell ref="H13:H14"/>
    <mergeCell ref="I13:I14"/>
    <mergeCell ref="A1:I2"/>
    <mergeCell ref="A4:I4"/>
    <mergeCell ref="B5:C5"/>
    <mergeCell ref="A7:A8"/>
    <mergeCell ref="B7:B8"/>
    <mergeCell ref="C7:C8"/>
    <mergeCell ref="E7:E8"/>
    <mergeCell ref="F7:F8"/>
    <mergeCell ref="G7:G8"/>
    <mergeCell ref="H7:H8"/>
  </mergeCells>
  <pageMargins left="0.51181102362204722" right="0.11811023622047245" top="0.35433070866141736" bottom="0.35433070866141736" header="0" footer="0"/>
  <pageSetup paperSize="9" scale="61" orientation="portrait" r:id="rId1"/>
  <rowBreaks count="7" manualBreakCount="7">
    <brk id="29" max="8" man="1"/>
    <brk id="57" max="8" man="1"/>
    <brk id="83" max="8" man="1"/>
    <brk id="110" max="8" man="1"/>
    <brk id="133" max="8" man="1"/>
    <brk id="153" max="8" man="1"/>
    <brk id="180" max="8" man="1"/>
  </rowBreaks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3B355B-F142-4282-9F93-6C195C9EE05C}">
  <dimension ref="A1:I229"/>
  <sheetViews>
    <sheetView zoomScaleNormal="100" workbookViewId="0">
      <selection activeCell="L7" sqref="L7"/>
    </sheetView>
  </sheetViews>
  <sheetFormatPr defaultRowHeight="12" customHeight="1" x14ac:dyDescent="0.25"/>
  <cols>
    <col min="1" max="1" width="8.140625" style="1" customWidth="1"/>
    <col min="2" max="2" width="10.42578125" style="1" customWidth="1"/>
    <col min="3" max="3" width="8" style="28" customWidth="1"/>
    <col min="4" max="4" width="45.7109375" style="62" customWidth="1"/>
    <col min="5" max="6" width="12.7109375" style="63" customWidth="1"/>
    <col min="7" max="7" width="9.7109375" style="64" customWidth="1"/>
    <col min="8" max="8" width="20.7109375" style="68" customWidth="1"/>
    <col min="9" max="9" width="20.7109375" style="66" customWidth="1"/>
    <col min="10" max="16384" width="9.140625" style="1"/>
  </cols>
  <sheetData>
    <row r="1" spans="1:9" ht="26.25" customHeight="1" x14ac:dyDescent="0.25">
      <c r="A1" s="595" t="s">
        <v>0</v>
      </c>
      <c r="B1" s="596"/>
      <c r="C1" s="596"/>
      <c r="D1" s="596"/>
      <c r="E1" s="596"/>
      <c r="F1" s="596"/>
      <c r="G1" s="596"/>
      <c r="H1" s="596"/>
      <c r="I1" s="597"/>
    </row>
    <row r="2" spans="1:9" ht="47.25" customHeight="1" x14ac:dyDescent="0.25">
      <c r="A2" s="598"/>
      <c r="B2" s="599"/>
      <c r="C2" s="599"/>
      <c r="D2" s="599"/>
      <c r="E2" s="599"/>
      <c r="F2" s="599"/>
      <c r="G2" s="599"/>
      <c r="H2" s="599"/>
      <c r="I2" s="600"/>
    </row>
    <row r="3" spans="1:9" ht="18.75" customHeight="1" x14ac:dyDescent="0.25">
      <c r="A3" s="2"/>
      <c r="B3" s="2"/>
      <c r="C3" s="2"/>
      <c r="D3" s="3"/>
      <c r="E3" s="2"/>
      <c r="F3" s="2"/>
      <c r="G3" s="2"/>
      <c r="H3" s="4"/>
      <c r="I3" s="5" t="s">
        <v>396</v>
      </c>
    </row>
    <row r="4" spans="1:9" ht="24.95" customHeight="1" x14ac:dyDescent="0.25">
      <c r="A4" s="570"/>
      <c r="B4" s="570"/>
      <c r="C4" s="570"/>
      <c r="D4" s="570"/>
      <c r="E4" s="570"/>
      <c r="F4" s="570"/>
      <c r="G4" s="570"/>
      <c r="H4" s="570"/>
      <c r="I4" s="570"/>
    </row>
    <row r="5" spans="1:9" ht="30" customHeight="1" x14ac:dyDescent="0.25">
      <c r="A5" s="350" t="s">
        <v>2</v>
      </c>
      <c r="B5" s="571" t="s">
        <v>3</v>
      </c>
      <c r="C5" s="571"/>
      <c r="D5" s="350" t="s">
        <v>4</v>
      </c>
      <c r="E5" s="350" t="s">
        <v>5</v>
      </c>
      <c r="F5" s="350" t="s">
        <v>6</v>
      </c>
      <c r="G5" s="153" t="s">
        <v>7</v>
      </c>
      <c r="H5" s="154" t="s">
        <v>360</v>
      </c>
      <c r="I5" s="154" t="s">
        <v>359</v>
      </c>
    </row>
    <row r="6" spans="1:9" ht="50.1" customHeight="1" x14ac:dyDescent="0.25">
      <c r="A6" s="345">
        <v>1</v>
      </c>
      <c r="B6" s="344"/>
      <c r="C6" s="346" t="s">
        <v>10</v>
      </c>
      <c r="D6" s="186" t="s">
        <v>385</v>
      </c>
      <c r="E6" s="341" t="s">
        <v>12</v>
      </c>
      <c r="F6" s="341" t="s">
        <v>13</v>
      </c>
      <c r="G6" s="343" t="s">
        <v>14</v>
      </c>
      <c r="H6" s="349">
        <f>I6*10%+I6</f>
        <v>35.134</v>
      </c>
      <c r="I6" s="349">
        <v>31.94</v>
      </c>
    </row>
    <row r="7" spans="1:9" ht="50.1" customHeight="1" x14ac:dyDescent="0.25">
      <c r="A7" s="556">
        <v>2</v>
      </c>
      <c r="B7" s="558"/>
      <c r="C7" s="558" t="s">
        <v>15</v>
      </c>
      <c r="D7" s="187" t="s">
        <v>386</v>
      </c>
      <c r="E7" s="523" t="s">
        <v>12</v>
      </c>
      <c r="F7" s="523" t="s">
        <v>13</v>
      </c>
      <c r="G7" s="525" t="s">
        <v>14</v>
      </c>
      <c r="H7" s="591">
        <f t="shared" ref="H7:H22" si="0">I7*10%+I7</f>
        <v>35.134</v>
      </c>
      <c r="I7" s="591">
        <v>31.94</v>
      </c>
    </row>
    <row r="8" spans="1:9" ht="50.1" customHeight="1" x14ac:dyDescent="0.25">
      <c r="A8" s="557"/>
      <c r="B8" s="559"/>
      <c r="C8" s="559"/>
      <c r="D8" s="187" t="s">
        <v>387</v>
      </c>
      <c r="E8" s="524"/>
      <c r="F8" s="524"/>
      <c r="G8" s="526"/>
      <c r="H8" s="592"/>
      <c r="I8" s="592"/>
    </row>
    <row r="9" spans="1:9" ht="50.1" customHeight="1" x14ac:dyDescent="0.25">
      <c r="A9" s="345">
        <v>3</v>
      </c>
      <c r="B9" s="344"/>
      <c r="C9" s="346" t="s">
        <v>18</v>
      </c>
      <c r="D9" s="187" t="s">
        <v>373</v>
      </c>
      <c r="E9" s="334" t="s">
        <v>20</v>
      </c>
      <c r="F9" s="334" t="s">
        <v>13</v>
      </c>
      <c r="G9" s="335" t="s">
        <v>14</v>
      </c>
      <c r="H9" s="349">
        <f t="shared" si="0"/>
        <v>39.720999999999997</v>
      </c>
      <c r="I9" s="349">
        <v>36.11</v>
      </c>
    </row>
    <row r="10" spans="1:9" ht="50.1" customHeight="1" x14ac:dyDescent="0.25">
      <c r="A10" s="338">
        <v>4</v>
      </c>
      <c r="B10" s="340"/>
      <c r="C10" s="337"/>
      <c r="D10" s="351" t="s">
        <v>374</v>
      </c>
      <c r="E10" s="341" t="s">
        <v>20</v>
      </c>
      <c r="F10" s="342" t="s">
        <v>14</v>
      </c>
      <c r="G10" s="342" t="s">
        <v>14</v>
      </c>
      <c r="H10" s="349">
        <f t="shared" si="0"/>
        <v>43.164000000000001</v>
      </c>
      <c r="I10" s="349">
        <v>39.24</v>
      </c>
    </row>
    <row r="11" spans="1:9" ht="50.1" customHeight="1" x14ac:dyDescent="0.25">
      <c r="A11" s="338">
        <v>5</v>
      </c>
      <c r="B11" s="340"/>
      <c r="C11" s="337"/>
      <c r="D11" s="351" t="s">
        <v>375</v>
      </c>
      <c r="E11" s="341" t="s">
        <v>20</v>
      </c>
      <c r="F11" s="342" t="s">
        <v>14</v>
      </c>
      <c r="G11" s="342" t="s">
        <v>14</v>
      </c>
      <c r="H11" s="349">
        <f t="shared" si="0"/>
        <v>43.164000000000001</v>
      </c>
      <c r="I11" s="349">
        <v>39.24</v>
      </c>
    </row>
    <row r="12" spans="1:9" ht="50.1" customHeight="1" x14ac:dyDescent="0.25">
      <c r="A12" s="338">
        <v>6</v>
      </c>
      <c r="B12" s="340"/>
      <c r="C12" s="337"/>
      <c r="D12" s="351" t="s">
        <v>376</v>
      </c>
      <c r="E12" s="341" t="s">
        <v>20</v>
      </c>
      <c r="F12" s="342" t="s">
        <v>14</v>
      </c>
      <c r="G12" s="342" t="s">
        <v>14</v>
      </c>
      <c r="H12" s="349">
        <f t="shared" si="0"/>
        <v>43.164000000000001</v>
      </c>
      <c r="I12" s="349">
        <v>39.24</v>
      </c>
    </row>
    <row r="13" spans="1:9" s="28" customFormat="1" ht="50.1" customHeight="1" x14ac:dyDescent="0.25">
      <c r="A13" s="536">
        <v>7</v>
      </c>
      <c r="B13" s="544"/>
      <c r="C13" s="337"/>
      <c r="D13" s="351" t="s">
        <v>377</v>
      </c>
      <c r="E13" s="546" t="s">
        <v>20</v>
      </c>
      <c r="F13" s="547" t="s">
        <v>14</v>
      </c>
      <c r="G13" s="547" t="s">
        <v>14</v>
      </c>
      <c r="H13" s="591">
        <f t="shared" si="0"/>
        <v>43.164000000000001</v>
      </c>
      <c r="I13" s="591">
        <v>39.24</v>
      </c>
    </row>
    <row r="14" spans="1:9" s="28" customFormat="1" ht="50.1" customHeight="1" x14ac:dyDescent="0.25">
      <c r="A14" s="536"/>
      <c r="B14" s="544"/>
      <c r="C14" s="337"/>
      <c r="D14" s="351" t="s">
        <v>378</v>
      </c>
      <c r="E14" s="546"/>
      <c r="F14" s="547"/>
      <c r="G14" s="547"/>
      <c r="H14" s="592"/>
      <c r="I14" s="592"/>
    </row>
    <row r="15" spans="1:9" s="28" customFormat="1" ht="50.1" customHeight="1" x14ac:dyDescent="0.25">
      <c r="A15" s="338">
        <v>8</v>
      </c>
      <c r="B15" s="340"/>
      <c r="C15" s="337"/>
      <c r="D15" s="351" t="s">
        <v>379</v>
      </c>
      <c r="E15" s="341" t="s">
        <v>20</v>
      </c>
      <c r="F15" s="342" t="s">
        <v>14</v>
      </c>
      <c r="G15" s="342" t="s">
        <v>14</v>
      </c>
      <c r="H15" s="349">
        <f t="shared" si="0"/>
        <v>43.923000000000002</v>
      </c>
      <c r="I15" s="349">
        <v>39.93</v>
      </c>
    </row>
    <row r="16" spans="1:9" s="28" customFormat="1" ht="50.1" customHeight="1" x14ac:dyDescent="0.25">
      <c r="A16" s="338">
        <v>9</v>
      </c>
      <c r="B16" s="340"/>
      <c r="C16" s="337"/>
      <c r="D16" s="351" t="s">
        <v>356</v>
      </c>
      <c r="E16" s="341"/>
      <c r="F16" s="342" t="s">
        <v>14</v>
      </c>
      <c r="G16" s="342" t="s">
        <v>14</v>
      </c>
      <c r="H16" s="349">
        <f t="shared" si="0"/>
        <v>114.587</v>
      </c>
      <c r="I16" s="349">
        <v>104.17</v>
      </c>
    </row>
    <row r="17" spans="1:9" ht="50.1" customHeight="1" x14ac:dyDescent="0.25">
      <c r="A17" s="338">
        <v>10</v>
      </c>
      <c r="B17" s="340"/>
      <c r="C17" s="337"/>
      <c r="D17" s="351" t="s">
        <v>27</v>
      </c>
      <c r="E17" s="341" t="s">
        <v>20</v>
      </c>
      <c r="F17" s="342" t="s">
        <v>14</v>
      </c>
      <c r="G17" s="342" t="s">
        <v>14</v>
      </c>
      <c r="H17" s="349">
        <f t="shared" si="0"/>
        <v>412.5</v>
      </c>
      <c r="I17" s="349">
        <v>375</v>
      </c>
    </row>
    <row r="18" spans="1:9" ht="50.1" customHeight="1" x14ac:dyDescent="0.25">
      <c r="A18" s="338">
        <v>11</v>
      </c>
      <c r="B18" s="340"/>
      <c r="C18" s="337"/>
      <c r="D18" s="351" t="s">
        <v>28</v>
      </c>
      <c r="E18" s="341" t="s">
        <v>20</v>
      </c>
      <c r="F18" s="342" t="s">
        <v>14</v>
      </c>
      <c r="G18" s="342" t="s">
        <v>14</v>
      </c>
      <c r="H18" s="349">
        <f t="shared" si="0"/>
        <v>412.5</v>
      </c>
      <c r="I18" s="349">
        <v>375</v>
      </c>
    </row>
    <row r="19" spans="1:9" ht="50.1" customHeight="1" x14ac:dyDescent="0.25">
      <c r="A19" s="338">
        <v>12</v>
      </c>
      <c r="B19" s="340"/>
      <c r="C19" s="337"/>
      <c r="D19" s="187" t="s">
        <v>380</v>
      </c>
      <c r="E19" s="341" t="s">
        <v>12</v>
      </c>
      <c r="F19" s="341" t="s">
        <v>13</v>
      </c>
      <c r="G19" s="343" t="s">
        <v>14</v>
      </c>
      <c r="H19" s="349">
        <f t="shared" si="0"/>
        <v>39.335999999999999</v>
      </c>
      <c r="I19" s="349">
        <v>35.76</v>
      </c>
    </row>
    <row r="20" spans="1:9" ht="50.1" customHeight="1" x14ac:dyDescent="0.25">
      <c r="A20" s="338">
        <v>13</v>
      </c>
      <c r="B20" s="340"/>
      <c r="C20" s="337"/>
      <c r="D20" s="187" t="s">
        <v>381</v>
      </c>
      <c r="E20" s="523" t="s">
        <v>12</v>
      </c>
      <c r="F20" s="523" t="s">
        <v>13</v>
      </c>
      <c r="G20" s="525" t="s">
        <v>14</v>
      </c>
      <c r="H20" s="349">
        <f t="shared" si="0"/>
        <v>39.335999999999999</v>
      </c>
      <c r="I20" s="349">
        <v>35.76</v>
      </c>
    </row>
    <row r="21" spans="1:9" ht="50.1" customHeight="1" x14ac:dyDescent="0.25">
      <c r="A21" s="338">
        <v>14</v>
      </c>
      <c r="B21" s="340"/>
      <c r="C21" s="337"/>
      <c r="D21" s="187" t="s">
        <v>382</v>
      </c>
      <c r="E21" s="524"/>
      <c r="F21" s="524"/>
      <c r="G21" s="526"/>
      <c r="H21" s="349">
        <f t="shared" si="0"/>
        <v>39.335999999999999</v>
      </c>
      <c r="I21" s="349">
        <v>35.76</v>
      </c>
    </row>
    <row r="22" spans="1:9" ht="50.1" customHeight="1" x14ac:dyDescent="0.25">
      <c r="A22" s="338">
        <v>15</v>
      </c>
      <c r="B22" s="340"/>
      <c r="C22" s="337"/>
      <c r="D22" s="187" t="s">
        <v>383</v>
      </c>
      <c r="E22" s="334" t="s">
        <v>20</v>
      </c>
      <c r="F22" s="334" t="s">
        <v>13</v>
      </c>
      <c r="G22" s="335" t="s">
        <v>14</v>
      </c>
      <c r="H22" s="349">
        <f t="shared" si="0"/>
        <v>43.164000000000001</v>
      </c>
      <c r="I22" s="349">
        <v>39.24</v>
      </c>
    </row>
    <row r="23" spans="1:9" ht="24.95" customHeight="1" x14ac:dyDescent="0.25">
      <c r="A23" s="570" t="s">
        <v>29</v>
      </c>
      <c r="B23" s="570"/>
      <c r="C23" s="570"/>
      <c r="D23" s="570"/>
      <c r="E23" s="570"/>
      <c r="F23" s="570"/>
      <c r="G23" s="570"/>
      <c r="H23" s="570"/>
      <c r="I23" s="570"/>
    </row>
    <row r="24" spans="1:9" ht="30" customHeight="1" x14ac:dyDescent="0.25">
      <c r="A24" s="350" t="s">
        <v>2</v>
      </c>
      <c r="B24" s="571" t="s">
        <v>3</v>
      </c>
      <c r="C24" s="571"/>
      <c r="D24" s="350" t="s">
        <v>4</v>
      </c>
      <c r="E24" s="350" t="s">
        <v>5</v>
      </c>
      <c r="F24" s="350" t="s">
        <v>6</v>
      </c>
      <c r="G24" s="153" t="s">
        <v>7</v>
      </c>
      <c r="H24" s="154" t="s">
        <v>360</v>
      </c>
      <c r="I24" s="154" t="s">
        <v>359</v>
      </c>
    </row>
    <row r="25" spans="1:9" ht="48" customHeight="1" x14ac:dyDescent="0.25">
      <c r="A25" s="338">
        <v>16</v>
      </c>
      <c r="B25" s="340"/>
      <c r="C25" s="347" t="s">
        <v>30</v>
      </c>
      <c r="D25" s="187" t="s">
        <v>31</v>
      </c>
      <c r="E25" s="352" t="s">
        <v>32</v>
      </c>
      <c r="F25" s="191" t="s">
        <v>33</v>
      </c>
      <c r="G25" s="354" t="s">
        <v>34</v>
      </c>
      <c r="H25" s="349">
        <f>I25*10%+I25</f>
        <v>2.6070000000000002</v>
      </c>
      <c r="I25" s="349">
        <v>2.37</v>
      </c>
    </row>
    <row r="26" spans="1:9" ht="48" customHeight="1" x14ac:dyDescent="0.25">
      <c r="A26" s="338">
        <v>17</v>
      </c>
      <c r="B26" s="340"/>
      <c r="C26" s="347" t="s">
        <v>35</v>
      </c>
      <c r="D26" s="187" t="s">
        <v>36</v>
      </c>
      <c r="E26" s="352" t="s">
        <v>32</v>
      </c>
      <c r="F26" s="191" t="s">
        <v>33</v>
      </c>
      <c r="G26" s="354" t="s">
        <v>34</v>
      </c>
      <c r="H26" s="349">
        <f t="shared" ref="H26:H49" si="1">I26*10%+I26</f>
        <v>2.6070000000000002</v>
      </c>
      <c r="I26" s="349">
        <v>2.37</v>
      </c>
    </row>
    <row r="27" spans="1:9" ht="48" customHeight="1" x14ac:dyDescent="0.25">
      <c r="A27" s="338">
        <v>18</v>
      </c>
      <c r="B27" s="30"/>
      <c r="C27" s="337" t="s">
        <v>37</v>
      </c>
      <c r="D27" s="351" t="s">
        <v>38</v>
      </c>
      <c r="E27" s="352" t="s">
        <v>32</v>
      </c>
      <c r="F27" s="353" t="s">
        <v>33</v>
      </c>
      <c r="G27" s="354" t="s">
        <v>34</v>
      </c>
      <c r="H27" s="349">
        <f t="shared" si="1"/>
        <v>2.6070000000000002</v>
      </c>
      <c r="I27" s="349">
        <v>2.37</v>
      </c>
    </row>
    <row r="28" spans="1:9" ht="48" customHeight="1" x14ac:dyDescent="0.25">
      <c r="A28" s="338">
        <v>19</v>
      </c>
      <c r="B28" s="340"/>
      <c r="C28" s="347" t="s">
        <v>39</v>
      </c>
      <c r="D28" s="187" t="s">
        <v>394</v>
      </c>
      <c r="E28" s="352" t="s">
        <v>32</v>
      </c>
      <c r="F28" s="191" t="s">
        <v>33</v>
      </c>
      <c r="G28" s="354" t="s">
        <v>14</v>
      </c>
      <c r="H28" s="349">
        <f t="shared" si="1"/>
        <v>2.6070000000000002</v>
      </c>
      <c r="I28" s="349">
        <v>2.37</v>
      </c>
    </row>
    <row r="29" spans="1:9" ht="48" customHeight="1" x14ac:dyDescent="0.25">
      <c r="A29" s="338">
        <v>20</v>
      </c>
      <c r="B29" s="340"/>
      <c r="C29" s="347" t="s">
        <v>39</v>
      </c>
      <c r="D29" s="187" t="s">
        <v>393</v>
      </c>
      <c r="E29" s="352" t="s">
        <v>32</v>
      </c>
      <c r="F29" s="191" t="s">
        <v>33</v>
      </c>
      <c r="G29" s="354" t="s">
        <v>14</v>
      </c>
      <c r="H29" s="349">
        <f t="shared" si="1"/>
        <v>2.4750000000000001</v>
      </c>
      <c r="I29" s="349">
        <v>2.25</v>
      </c>
    </row>
    <row r="30" spans="1:9" ht="47.1" customHeight="1" x14ac:dyDescent="0.25">
      <c r="A30" s="338">
        <v>21</v>
      </c>
      <c r="B30" s="549"/>
      <c r="C30" s="532" t="s">
        <v>42</v>
      </c>
      <c r="D30" s="189" t="s">
        <v>43</v>
      </c>
      <c r="E30" s="588" t="s">
        <v>32</v>
      </c>
      <c r="F30" s="589" t="s">
        <v>44</v>
      </c>
      <c r="G30" s="590" t="s">
        <v>34</v>
      </c>
      <c r="H30" s="349">
        <f t="shared" si="1"/>
        <v>2.101</v>
      </c>
      <c r="I30" s="349">
        <v>1.91</v>
      </c>
    </row>
    <row r="31" spans="1:9" ht="47.1" customHeight="1" x14ac:dyDescent="0.25">
      <c r="A31" s="338">
        <v>22</v>
      </c>
      <c r="B31" s="550"/>
      <c r="C31" s="532"/>
      <c r="D31" s="189" t="s">
        <v>45</v>
      </c>
      <c r="E31" s="588"/>
      <c r="F31" s="589"/>
      <c r="G31" s="590"/>
      <c r="H31" s="349">
        <f t="shared" si="1"/>
        <v>2.6070000000000002</v>
      </c>
      <c r="I31" s="349">
        <v>2.37</v>
      </c>
    </row>
    <row r="32" spans="1:9" ht="47.1" customHeight="1" x14ac:dyDescent="0.25">
      <c r="A32" s="338">
        <v>23</v>
      </c>
      <c r="B32" s="544"/>
      <c r="C32" s="532" t="s">
        <v>46</v>
      </c>
      <c r="D32" s="189" t="s">
        <v>47</v>
      </c>
      <c r="E32" s="352" t="s">
        <v>32</v>
      </c>
      <c r="F32" s="589" t="s">
        <v>44</v>
      </c>
      <c r="G32" s="590" t="s">
        <v>34</v>
      </c>
      <c r="H32" s="349">
        <f t="shared" si="1"/>
        <v>2.101</v>
      </c>
      <c r="I32" s="349">
        <v>1.91</v>
      </c>
    </row>
    <row r="33" spans="1:9" ht="47.1" customHeight="1" x14ac:dyDescent="0.25">
      <c r="A33" s="338">
        <v>24</v>
      </c>
      <c r="B33" s="544"/>
      <c r="C33" s="532"/>
      <c r="D33" s="189" t="s">
        <v>48</v>
      </c>
      <c r="E33" s="352" t="s">
        <v>32</v>
      </c>
      <c r="F33" s="589"/>
      <c r="G33" s="590"/>
      <c r="H33" s="349">
        <f t="shared" si="1"/>
        <v>2.6070000000000002</v>
      </c>
      <c r="I33" s="349">
        <v>2.37</v>
      </c>
    </row>
    <row r="34" spans="1:9" ht="47.1" customHeight="1" x14ac:dyDescent="0.25">
      <c r="A34" s="338">
        <v>25</v>
      </c>
      <c r="B34" s="340"/>
      <c r="C34" s="337"/>
      <c r="D34" s="189" t="s">
        <v>49</v>
      </c>
      <c r="E34" s="352" t="s">
        <v>32</v>
      </c>
      <c r="F34" s="353" t="s">
        <v>44</v>
      </c>
      <c r="G34" s="354" t="s">
        <v>34</v>
      </c>
      <c r="H34" s="349">
        <f t="shared" si="1"/>
        <v>1.8039999999999998</v>
      </c>
      <c r="I34" s="349">
        <v>1.64</v>
      </c>
    </row>
    <row r="35" spans="1:9" ht="47.1" customHeight="1" x14ac:dyDescent="0.25">
      <c r="A35" s="338">
        <v>26</v>
      </c>
      <c r="B35" s="544"/>
      <c r="C35" s="532" t="s">
        <v>50</v>
      </c>
      <c r="D35" s="351" t="s">
        <v>51</v>
      </c>
      <c r="E35" s="352" t="s">
        <v>32</v>
      </c>
      <c r="F35" s="589" t="s">
        <v>44</v>
      </c>
      <c r="G35" s="590" t="s">
        <v>34</v>
      </c>
      <c r="H35" s="349">
        <f t="shared" si="1"/>
        <v>2.101</v>
      </c>
      <c r="I35" s="349">
        <v>1.91</v>
      </c>
    </row>
    <row r="36" spans="1:9" ht="47.1" customHeight="1" x14ac:dyDescent="0.25">
      <c r="A36" s="338">
        <v>27</v>
      </c>
      <c r="B36" s="544"/>
      <c r="C36" s="532"/>
      <c r="D36" s="351" t="s">
        <v>52</v>
      </c>
      <c r="E36" s="352" t="s">
        <v>32</v>
      </c>
      <c r="F36" s="589"/>
      <c r="G36" s="590"/>
      <c r="H36" s="349">
        <f t="shared" si="1"/>
        <v>2.6070000000000002</v>
      </c>
      <c r="I36" s="349">
        <v>2.37</v>
      </c>
    </row>
    <row r="37" spans="1:9" ht="47.1" customHeight="1" x14ac:dyDescent="0.25">
      <c r="A37" s="338">
        <v>28</v>
      </c>
      <c r="B37" s="340"/>
      <c r="C37" s="337" t="s">
        <v>53</v>
      </c>
      <c r="D37" s="351" t="s">
        <v>54</v>
      </c>
      <c r="E37" s="352" t="s">
        <v>32</v>
      </c>
      <c r="F37" s="353" t="s">
        <v>44</v>
      </c>
      <c r="G37" s="354" t="s">
        <v>34</v>
      </c>
      <c r="H37" s="349">
        <f t="shared" si="1"/>
        <v>1.4300000000000002</v>
      </c>
      <c r="I37" s="349">
        <v>1.3</v>
      </c>
    </row>
    <row r="38" spans="1:9" ht="47.1" customHeight="1" x14ac:dyDescent="0.25">
      <c r="A38" s="338">
        <v>29</v>
      </c>
      <c r="B38" s="544"/>
      <c r="C38" s="532" t="s">
        <v>55</v>
      </c>
      <c r="D38" s="189" t="s">
        <v>56</v>
      </c>
      <c r="E38" s="588" t="s">
        <v>32</v>
      </c>
      <c r="F38" s="589" t="s">
        <v>44</v>
      </c>
      <c r="G38" s="590" t="s">
        <v>34</v>
      </c>
      <c r="H38" s="349">
        <f t="shared" si="1"/>
        <v>2.101</v>
      </c>
      <c r="I38" s="349">
        <v>1.91</v>
      </c>
    </row>
    <row r="39" spans="1:9" ht="47.1" customHeight="1" x14ac:dyDescent="0.25">
      <c r="A39" s="338">
        <v>30</v>
      </c>
      <c r="B39" s="544"/>
      <c r="C39" s="532"/>
      <c r="D39" s="189" t="s">
        <v>57</v>
      </c>
      <c r="E39" s="588"/>
      <c r="F39" s="589"/>
      <c r="G39" s="590"/>
      <c r="H39" s="349">
        <f t="shared" si="1"/>
        <v>2.6070000000000002</v>
      </c>
      <c r="I39" s="349">
        <v>2.37</v>
      </c>
    </row>
    <row r="40" spans="1:9" ht="47.1" customHeight="1" x14ac:dyDescent="0.25">
      <c r="A40" s="338">
        <v>31</v>
      </c>
      <c r="B40" s="544"/>
      <c r="C40" s="337" t="s">
        <v>58</v>
      </c>
      <c r="D40" s="351" t="s">
        <v>59</v>
      </c>
      <c r="E40" s="588" t="s">
        <v>32</v>
      </c>
      <c r="F40" s="589" t="s">
        <v>33</v>
      </c>
      <c r="G40" s="590" t="s">
        <v>34</v>
      </c>
      <c r="H40" s="349">
        <f t="shared" si="1"/>
        <v>2.8159999999999998</v>
      </c>
      <c r="I40" s="349">
        <v>2.56</v>
      </c>
    </row>
    <row r="41" spans="1:9" ht="47.1" customHeight="1" x14ac:dyDescent="0.25">
      <c r="A41" s="338">
        <v>32</v>
      </c>
      <c r="B41" s="544"/>
      <c r="C41" s="337" t="s">
        <v>58</v>
      </c>
      <c r="D41" s="351" t="s">
        <v>60</v>
      </c>
      <c r="E41" s="588"/>
      <c r="F41" s="589"/>
      <c r="G41" s="590"/>
      <c r="H41" s="349">
        <f t="shared" si="1"/>
        <v>2.6840000000000002</v>
      </c>
      <c r="I41" s="349">
        <v>2.44</v>
      </c>
    </row>
    <row r="42" spans="1:9" ht="47.1" customHeight="1" x14ac:dyDescent="0.25">
      <c r="A42" s="338">
        <v>33</v>
      </c>
      <c r="B42" s="30"/>
      <c r="C42" s="337" t="s">
        <v>61</v>
      </c>
      <c r="D42" s="351" t="s">
        <v>62</v>
      </c>
      <c r="E42" s="352" t="s">
        <v>32</v>
      </c>
      <c r="F42" s="353" t="s">
        <v>33</v>
      </c>
      <c r="G42" s="354" t="s">
        <v>34</v>
      </c>
      <c r="H42" s="349">
        <f t="shared" si="1"/>
        <v>2.8159999999999998</v>
      </c>
      <c r="I42" s="349">
        <v>2.56</v>
      </c>
    </row>
    <row r="43" spans="1:9" ht="47.1" customHeight="1" x14ac:dyDescent="0.25">
      <c r="A43" s="338">
        <v>34</v>
      </c>
      <c r="B43" s="340"/>
      <c r="C43" s="337" t="s">
        <v>63</v>
      </c>
      <c r="D43" s="351" t="s">
        <v>64</v>
      </c>
      <c r="E43" s="352" t="s">
        <v>32</v>
      </c>
      <c r="F43" s="353" t="s">
        <v>44</v>
      </c>
      <c r="G43" s="354" t="s">
        <v>34</v>
      </c>
      <c r="H43" s="349">
        <f t="shared" si="1"/>
        <v>1.8039999999999998</v>
      </c>
      <c r="I43" s="349">
        <v>1.64</v>
      </c>
    </row>
    <row r="44" spans="1:9" ht="47.1" customHeight="1" x14ac:dyDescent="0.25">
      <c r="A44" s="338">
        <v>35</v>
      </c>
      <c r="B44" s="340"/>
      <c r="C44" s="337" t="s">
        <v>65</v>
      </c>
      <c r="D44" s="351" t="s">
        <v>66</v>
      </c>
      <c r="E44" s="352" t="s">
        <v>67</v>
      </c>
      <c r="F44" s="353" t="s">
        <v>44</v>
      </c>
      <c r="G44" s="354" t="s">
        <v>34</v>
      </c>
      <c r="H44" s="349">
        <f t="shared" si="1"/>
        <v>1.1990000000000001</v>
      </c>
      <c r="I44" s="349">
        <v>1.0900000000000001</v>
      </c>
    </row>
    <row r="45" spans="1:9" ht="47.1" customHeight="1" x14ac:dyDescent="0.25">
      <c r="A45" s="338">
        <v>36</v>
      </c>
      <c r="B45" s="340"/>
      <c r="C45" s="337" t="s">
        <v>68</v>
      </c>
      <c r="D45" s="190" t="s">
        <v>69</v>
      </c>
      <c r="E45" s="352" t="s">
        <v>70</v>
      </c>
      <c r="F45" s="197" t="s">
        <v>71</v>
      </c>
      <c r="G45" s="354" t="s">
        <v>34</v>
      </c>
      <c r="H45" s="349">
        <f t="shared" si="1"/>
        <v>1.3420000000000001</v>
      </c>
      <c r="I45" s="349">
        <v>1.22</v>
      </c>
    </row>
    <row r="46" spans="1:9" ht="47.1" customHeight="1" x14ac:dyDescent="0.25">
      <c r="A46" s="338">
        <v>37</v>
      </c>
      <c r="B46" s="340"/>
      <c r="C46" s="337" t="s">
        <v>72</v>
      </c>
      <c r="D46" s="351" t="s">
        <v>73</v>
      </c>
      <c r="E46" s="352" t="s">
        <v>32</v>
      </c>
      <c r="F46" s="353" t="s">
        <v>74</v>
      </c>
      <c r="G46" s="353" t="s">
        <v>34</v>
      </c>
      <c r="H46" s="349">
        <f t="shared" si="1"/>
        <v>1.8039999999999998</v>
      </c>
      <c r="I46" s="349">
        <v>1.64</v>
      </c>
    </row>
    <row r="47" spans="1:9" ht="47.1" customHeight="1" x14ac:dyDescent="0.25">
      <c r="A47" s="338">
        <v>38</v>
      </c>
      <c r="B47" s="549"/>
      <c r="C47" s="337" t="s">
        <v>75</v>
      </c>
      <c r="D47" s="351" t="s">
        <v>76</v>
      </c>
      <c r="E47" s="588" t="s">
        <v>32</v>
      </c>
      <c r="F47" s="589" t="s">
        <v>78</v>
      </c>
      <c r="G47" s="589" t="s">
        <v>34</v>
      </c>
      <c r="H47" s="349">
        <f t="shared" si="1"/>
        <v>4.7849999999999993</v>
      </c>
      <c r="I47" s="349">
        <v>4.3499999999999996</v>
      </c>
    </row>
    <row r="48" spans="1:9" ht="47.1" customHeight="1" x14ac:dyDescent="0.25">
      <c r="A48" s="338">
        <v>39</v>
      </c>
      <c r="B48" s="550"/>
      <c r="C48" s="337"/>
      <c r="D48" s="351" t="s">
        <v>79</v>
      </c>
      <c r="E48" s="588"/>
      <c r="F48" s="589"/>
      <c r="G48" s="589"/>
      <c r="H48" s="349">
        <f t="shared" si="1"/>
        <v>4.0369999999999999</v>
      </c>
      <c r="I48" s="349">
        <v>3.67</v>
      </c>
    </row>
    <row r="49" spans="1:9" ht="47.1" customHeight="1" x14ac:dyDescent="0.25">
      <c r="A49" s="338">
        <v>40</v>
      </c>
      <c r="B49" s="340"/>
      <c r="C49" s="337" t="s">
        <v>80</v>
      </c>
      <c r="D49" s="351" t="s">
        <v>81</v>
      </c>
      <c r="E49" s="352" t="s">
        <v>77</v>
      </c>
      <c r="F49" s="353" t="s">
        <v>44</v>
      </c>
      <c r="G49" s="353" t="s">
        <v>34</v>
      </c>
      <c r="H49" s="349">
        <f t="shared" si="1"/>
        <v>1.1990000000000001</v>
      </c>
      <c r="I49" s="349">
        <v>1.0900000000000001</v>
      </c>
    </row>
    <row r="50" spans="1:9" ht="24.95" customHeight="1" x14ac:dyDescent="0.25">
      <c r="A50" s="570" t="s">
        <v>82</v>
      </c>
      <c r="B50" s="570"/>
      <c r="C50" s="570"/>
      <c r="D50" s="570"/>
      <c r="E50" s="570"/>
      <c r="F50" s="570"/>
      <c r="G50" s="570"/>
      <c r="H50" s="570"/>
      <c r="I50" s="570"/>
    </row>
    <row r="51" spans="1:9" ht="30" customHeight="1" x14ac:dyDescent="0.25">
      <c r="A51" s="350" t="s">
        <v>2</v>
      </c>
      <c r="B51" s="571" t="s">
        <v>3</v>
      </c>
      <c r="C51" s="571"/>
      <c r="D51" s="350" t="s">
        <v>4</v>
      </c>
      <c r="E51" s="350" t="s">
        <v>5</v>
      </c>
      <c r="F51" s="350" t="s">
        <v>6</v>
      </c>
      <c r="G51" s="153" t="s">
        <v>7</v>
      </c>
      <c r="H51" s="154" t="s">
        <v>360</v>
      </c>
      <c r="I51" s="154" t="s">
        <v>359</v>
      </c>
    </row>
    <row r="52" spans="1:9" ht="47.1" customHeight="1" x14ac:dyDescent="0.25">
      <c r="A52" s="338">
        <v>41</v>
      </c>
      <c r="B52" s="340"/>
      <c r="C52" s="337" t="s">
        <v>83</v>
      </c>
      <c r="D52" s="351" t="s">
        <v>84</v>
      </c>
      <c r="E52" s="352" t="s">
        <v>85</v>
      </c>
      <c r="F52" s="339" t="s">
        <v>34</v>
      </c>
      <c r="G52" s="339" t="s">
        <v>34</v>
      </c>
      <c r="H52" s="349">
        <f>I52*10%+I52</f>
        <v>3.5310000000000001</v>
      </c>
      <c r="I52" s="349">
        <v>3.21</v>
      </c>
    </row>
    <row r="53" spans="1:9" ht="47.1" customHeight="1" x14ac:dyDescent="0.25">
      <c r="A53" s="338">
        <v>42</v>
      </c>
      <c r="B53" s="340"/>
      <c r="C53" s="337" t="s">
        <v>86</v>
      </c>
      <c r="D53" s="351" t="s">
        <v>87</v>
      </c>
      <c r="E53" s="352" t="s">
        <v>85</v>
      </c>
      <c r="F53" s="339" t="s">
        <v>88</v>
      </c>
      <c r="G53" s="339" t="s">
        <v>14</v>
      </c>
      <c r="H53" s="349">
        <f t="shared" ref="H53:H68" si="2">I53*10%+I53</f>
        <v>4.9609999999999994</v>
      </c>
      <c r="I53" s="349">
        <v>4.51</v>
      </c>
    </row>
    <row r="54" spans="1:9" ht="47.1" customHeight="1" x14ac:dyDescent="0.25">
      <c r="A54" s="338">
        <v>43</v>
      </c>
      <c r="B54" s="340"/>
      <c r="C54" s="337" t="s">
        <v>89</v>
      </c>
      <c r="D54" s="351" t="s">
        <v>90</v>
      </c>
      <c r="E54" s="352" t="s">
        <v>85</v>
      </c>
      <c r="F54" s="339" t="s">
        <v>88</v>
      </c>
      <c r="G54" s="339" t="s">
        <v>14</v>
      </c>
      <c r="H54" s="349">
        <f t="shared" si="2"/>
        <v>4.9609999999999994</v>
      </c>
      <c r="I54" s="349">
        <v>4.51</v>
      </c>
    </row>
    <row r="55" spans="1:9" ht="47.1" customHeight="1" x14ac:dyDescent="0.25">
      <c r="A55" s="338">
        <v>44</v>
      </c>
      <c r="B55" s="340"/>
      <c r="C55" s="337" t="s">
        <v>91</v>
      </c>
      <c r="D55" s="351" t="s">
        <v>92</v>
      </c>
      <c r="E55" s="352"/>
      <c r="F55" s="339" t="s">
        <v>93</v>
      </c>
      <c r="G55" s="339" t="s">
        <v>14</v>
      </c>
      <c r="H55" s="349">
        <f t="shared" si="2"/>
        <v>2.3540000000000001</v>
      </c>
      <c r="I55" s="349">
        <v>2.14</v>
      </c>
    </row>
    <row r="56" spans="1:9" ht="47.1" customHeight="1" x14ac:dyDescent="0.25">
      <c r="A56" s="338">
        <v>45</v>
      </c>
      <c r="B56" s="340"/>
      <c r="C56" s="337" t="s">
        <v>94</v>
      </c>
      <c r="D56" s="351" t="s">
        <v>95</v>
      </c>
      <c r="E56" s="352" t="s">
        <v>96</v>
      </c>
      <c r="F56" s="339" t="s">
        <v>97</v>
      </c>
      <c r="G56" s="339" t="s">
        <v>14</v>
      </c>
      <c r="H56" s="349">
        <f t="shared" si="2"/>
        <v>1.2649999999999999</v>
      </c>
      <c r="I56" s="349">
        <v>1.1499999999999999</v>
      </c>
    </row>
    <row r="57" spans="1:9" ht="47.1" customHeight="1" x14ac:dyDescent="0.25">
      <c r="A57" s="338">
        <v>46</v>
      </c>
      <c r="B57" s="340"/>
      <c r="C57" s="337" t="s">
        <v>98</v>
      </c>
      <c r="D57" s="351" t="s">
        <v>99</v>
      </c>
      <c r="E57" s="352" t="s">
        <v>100</v>
      </c>
      <c r="F57" s="339" t="s">
        <v>97</v>
      </c>
      <c r="G57" s="339" t="s">
        <v>14</v>
      </c>
      <c r="H57" s="349">
        <f t="shared" si="2"/>
        <v>0.30800000000000005</v>
      </c>
      <c r="I57" s="349">
        <v>0.28000000000000003</v>
      </c>
    </row>
    <row r="58" spans="1:9" ht="50.1" customHeight="1" x14ac:dyDescent="0.25">
      <c r="A58" s="338">
        <v>47</v>
      </c>
      <c r="B58" s="340"/>
      <c r="C58" s="337" t="s">
        <v>101</v>
      </c>
      <c r="D58" s="351" t="s">
        <v>102</v>
      </c>
      <c r="E58" s="352" t="s">
        <v>103</v>
      </c>
      <c r="F58" s="339" t="s">
        <v>104</v>
      </c>
      <c r="G58" s="339" t="s">
        <v>14</v>
      </c>
      <c r="H58" s="349">
        <f t="shared" si="2"/>
        <v>0.187</v>
      </c>
      <c r="I58" s="349">
        <v>0.17</v>
      </c>
    </row>
    <row r="59" spans="1:9" ht="50.1" customHeight="1" x14ac:dyDescent="0.25">
      <c r="A59" s="338">
        <v>48</v>
      </c>
      <c r="B59" s="340"/>
      <c r="C59" s="337" t="s">
        <v>105</v>
      </c>
      <c r="D59" s="351" t="s">
        <v>106</v>
      </c>
      <c r="E59" s="352" t="s">
        <v>103</v>
      </c>
      <c r="F59" s="339" t="s">
        <v>104</v>
      </c>
      <c r="G59" s="339" t="s">
        <v>14</v>
      </c>
      <c r="H59" s="349">
        <f t="shared" si="2"/>
        <v>0.187</v>
      </c>
      <c r="I59" s="349">
        <v>0.17</v>
      </c>
    </row>
    <row r="60" spans="1:9" ht="50.1" customHeight="1" x14ac:dyDescent="0.25">
      <c r="A60" s="338">
        <v>49</v>
      </c>
      <c r="B60" s="340"/>
      <c r="C60" s="337" t="s">
        <v>107</v>
      </c>
      <c r="D60" s="351" t="s">
        <v>108</v>
      </c>
      <c r="E60" s="352" t="s">
        <v>103</v>
      </c>
      <c r="F60" s="339" t="s">
        <v>104</v>
      </c>
      <c r="G60" s="339" t="s">
        <v>14</v>
      </c>
      <c r="H60" s="349">
        <f t="shared" si="2"/>
        <v>0.187</v>
      </c>
      <c r="I60" s="349">
        <v>0.17</v>
      </c>
    </row>
    <row r="61" spans="1:9" ht="50.1" customHeight="1" x14ac:dyDescent="0.25">
      <c r="A61" s="338">
        <v>50</v>
      </c>
      <c r="B61" s="340"/>
      <c r="C61" s="337" t="s">
        <v>109</v>
      </c>
      <c r="D61" s="351" t="s">
        <v>110</v>
      </c>
      <c r="E61" s="352" t="s">
        <v>103</v>
      </c>
      <c r="F61" s="339" t="s">
        <v>104</v>
      </c>
      <c r="G61" s="339" t="s">
        <v>14</v>
      </c>
      <c r="H61" s="349">
        <f t="shared" si="2"/>
        <v>0.187</v>
      </c>
      <c r="I61" s="349">
        <v>0.17</v>
      </c>
    </row>
    <row r="62" spans="1:9" ht="50.1" customHeight="1" x14ac:dyDescent="0.25">
      <c r="A62" s="338">
        <v>51</v>
      </c>
      <c r="B62" s="340"/>
      <c r="C62" s="337" t="s">
        <v>111</v>
      </c>
      <c r="D62" s="190" t="s">
        <v>112</v>
      </c>
      <c r="E62" s="352" t="s">
        <v>113</v>
      </c>
      <c r="F62" s="339" t="s">
        <v>114</v>
      </c>
      <c r="G62" s="339" t="s">
        <v>14</v>
      </c>
      <c r="H62" s="349">
        <f t="shared" si="2"/>
        <v>0.32999999999999996</v>
      </c>
      <c r="I62" s="349">
        <v>0.3</v>
      </c>
    </row>
    <row r="63" spans="1:9" ht="50.1" customHeight="1" x14ac:dyDescent="0.25">
      <c r="A63" s="338">
        <v>52</v>
      </c>
      <c r="B63" s="340"/>
      <c r="C63" s="337" t="s">
        <v>115</v>
      </c>
      <c r="D63" s="351" t="s">
        <v>116</v>
      </c>
      <c r="E63" s="352" t="s">
        <v>113</v>
      </c>
      <c r="F63" s="339" t="s">
        <v>114</v>
      </c>
      <c r="G63" s="339" t="s">
        <v>14</v>
      </c>
      <c r="H63" s="349">
        <f t="shared" si="2"/>
        <v>0.34099999999999997</v>
      </c>
      <c r="I63" s="349">
        <v>0.31</v>
      </c>
    </row>
    <row r="64" spans="1:9" ht="50.1" customHeight="1" x14ac:dyDescent="0.25">
      <c r="A64" s="338">
        <v>53</v>
      </c>
      <c r="B64" s="340"/>
      <c r="C64" s="337" t="s">
        <v>117</v>
      </c>
      <c r="D64" s="351" t="s">
        <v>118</v>
      </c>
      <c r="E64" s="352" t="s">
        <v>113</v>
      </c>
      <c r="F64" s="339" t="s">
        <v>119</v>
      </c>
      <c r="G64" s="339" t="s">
        <v>14</v>
      </c>
      <c r="H64" s="349">
        <f t="shared" si="2"/>
        <v>0.69300000000000006</v>
      </c>
      <c r="I64" s="349">
        <v>0.63</v>
      </c>
    </row>
    <row r="65" spans="1:9" ht="50.1" customHeight="1" x14ac:dyDescent="0.25">
      <c r="A65" s="338">
        <v>54</v>
      </c>
      <c r="B65" s="340"/>
      <c r="C65" s="337" t="s">
        <v>120</v>
      </c>
      <c r="D65" s="351" t="s">
        <v>121</v>
      </c>
      <c r="E65" s="352" t="s">
        <v>122</v>
      </c>
      <c r="F65" s="339" t="s">
        <v>44</v>
      </c>
      <c r="G65" s="339" t="s">
        <v>34</v>
      </c>
      <c r="H65" s="349">
        <f t="shared" si="2"/>
        <v>1.8039999999999998</v>
      </c>
      <c r="I65" s="349">
        <v>1.64</v>
      </c>
    </row>
    <row r="66" spans="1:9" ht="50.1" customHeight="1" x14ac:dyDescent="0.25">
      <c r="A66" s="338">
        <v>55</v>
      </c>
      <c r="B66" s="340"/>
      <c r="C66" s="337" t="s">
        <v>123</v>
      </c>
      <c r="D66" s="351" t="s">
        <v>124</v>
      </c>
      <c r="E66" s="352" t="s">
        <v>122</v>
      </c>
      <c r="F66" s="339" t="s">
        <v>44</v>
      </c>
      <c r="G66" s="339" t="s">
        <v>34</v>
      </c>
      <c r="H66" s="349">
        <f t="shared" si="2"/>
        <v>1.7050000000000001</v>
      </c>
      <c r="I66" s="349">
        <v>1.55</v>
      </c>
    </row>
    <row r="67" spans="1:9" ht="50.1" customHeight="1" x14ac:dyDescent="0.25">
      <c r="A67" s="338">
        <v>56</v>
      </c>
      <c r="B67" s="544"/>
      <c r="C67" s="532"/>
      <c r="D67" s="351" t="s">
        <v>125</v>
      </c>
      <c r="E67" s="352" t="s">
        <v>32</v>
      </c>
      <c r="F67" s="542"/>
      <c r="G67" s="542" t="s">
        <v>14</v>
      </c>
      <c r="H67" s="349">
        <f t="shared" si="2"/>
        <v>1.6830000000000001</v>
      </c>
      <c r="I67" s="349">
        <v>1.53</v>
      </c>
    </row>
    <row r="68" spans="1:9" ht="50.1" customHeight="1" x14ac:dyDescent="0.25">
      <c r="A68" s="338">
        <v>57</v>
      </c>
      <c r="B68" s="544"/>
      <c r="C68" s="532"/>
      <c r="D68" s="351" t="s">
        <v>126</v>
      </c>
      <c r="E68" s="352" t="s">
        <v>32</v>
      </c>
      <c r="F68" s="542"/>
      <c r="G68" s="542"/>
      <c r="H68" s="349">
        <f t="shared" si="2"/>
        <v>1.8039999999999998</v>
      </c>
      <c r="I68" s="349">
        <v>1.64</v>
      </c>
    </row>
    <row r="69" spans="1:9" ht="24.95" customHeight="1" x14ac:dyDescent="0.25">
      <c r="A69" s="570" t="s">
        <v>127</v>
      </c>
      <c r="B69" s="570"/>
      <c r="C69" s="570"/>
      <c r="D69" s="570"/>
      <c r="E69" s="570"/>
      <c r="F69" s="570"/>
      <c r="G69" s="570"/>
      <c r="H69" s="570"/>
      <c r="I69" s="570"/>
    </row>
    <row r="70" spans="1:9" ht="30" customHeight="1" x14ac:dyDescent="0.25">
      <c r="A70" s="350" t="s">
        <v>2</v>
      </c>
      <c r="B70" s="571" t="s">
        <v>3</v>
      </c>
      <c r="C70" s="571"/>
      <c r="D70" s="350" t="s">
        <v>4</v>
      </c>
      <c r="E70" s="350" t="s">
        <v>5</v>
      </c>
      <c r="F70" s="350" t="s">
        <v>6</v>
      </c>
      <c r="G70" s="153" t="s">
        <v>7</v>
      </c>
      <c r="H70" s="154" t="s">
        <v>360</v>
      </c>
      <c r="I70" s="154" t="s">
        <v>359</v>
      </c>
    </row>
    <row r="71" spans="1:9" ht="50.1" customHeight="1" x14ac:dyDescent="0.25">
      <c r="A71" s="536">
        <v>58</v>
      </c>
      <c r="B71" s="340"/>
      <c r="C71" s="337" t="s">
        <v>128</v>
      </c>
      <c r="D71" s="190" t="s">
        <v>129</v>
      </c>
      <c r="E71" s="37" t="s">
        <v>32</v>
      </c>
      <c r="F71" s="38" t="s">
        <v>130</v>
      </c>
      <c r="G71" s="348" t="s">
        <v>34</v>
      </c>
      <c r="H71" s="349">
        <f>I71*10%+I71</f>
        <v>2.5630000000000002</v>
      </c>
      <c r="I71" s="349">
        <v>2.33</v>
      </c>
    </row>
    <row r="72" spans="1:9" ht="50.1" customHeight="1" x14ac:dyDescent="0.25">
      <c r="A72" s="536"/>
      <c r="B72" s="340"/>
      <c r="C72" s="337" t="s">
        <v>128</v>
      </c>
      <c r="D72" s="190" t="s">
        <v>131</v>
      </c>
      <c r="E72" s="37" t="s">
        <v>132</v>
      </c>
      <c r="F72" s="38" t="s">
        <v>130</v>
      </c>
      <c r="G72" s="348" t="s">
        <v>34</v>
      </c>
      <c r="H72" s="349">
        <f t="shared" ref="H72:H88" si="3">I72*10%+I72</f>
        <v>2.6399999999999997</v>
      </c>
      <c r="I72" s="349">
        <v>2.4</v>
      </c>
    </row>
    <row r="73" spans="1:9" ht="50.1" customHeight="1" x14ac:dyDescent="0.25">
      <c r="A73" s="338">
        <v>59</v>
      </c>
      <c r="B73" s="340"/>
      <c r="C73" s="337" t="s">
        <v>133</v>
      </c>
      <c r="D73" s="190" t="s">
        <v>134</v>
      </c>
      <c r="E73" s="37" t="s">
        <v>103</v>
      </c>
      <c r="F73" s="38" t="s">
        <v>135</v>
      </c>
      <c r="G73" s="38" t="s">
        <v>14</v>
      </c>
      <c r="H73" s="349">
        <f t="shared" si="3"/>
        <v>0.41800000000000004</v>
      </c>
      <c r="I73" s="349">
        <v>0.38</v>
      </c>
    </row>
    <row r="74" spans="1:9" ht="50.1" customHeight="1" x14ac:dyDescent="0.25">
      <c r="A74" s="536">
        <v>60</v>
      </c>
      <c r="B74" s="340"/>
      <c r="C74" s="337" t="s">
        <v>133</v>
      </c>
      <c r="D74" s="190" t="s">
        <v>136</v>
      </c>
      <c r="E74" s="37" t="s">
        <v>103</v>
      </c>
      <c r="F74" s="38" t="s">
        <v>135</v>
      </c>
      <c r="G74" s="38" t="s">
        <v>14</v>
      </c>
      <c r="H74" s="349">
        <f t="shared" si="3"/>
        <v>0.41800000000000004</v>
      </c>
      <c r="I74" s="349">
        <v>0.38</v>
      </c>
    </row>
    <row r="75" spans="1:9" ht="50.1" customHeight="1" x14ac:dyDescent="0.25">
      <c r="A75" s="536"/>
      <c r="B75" s="340"/>
      <c r="C75" s="337" t="s">
        <v>137</v>
      </c>
      <c r="D75" s="198" t="s">
        <v>138</v>
      </c>
      <c r="E75" s="37" t="s">
        <v>139</v>
      </c>
      <c r="F75" s="38" t="s">
        <v>140</v>
      </c>
      <c r="G75" s="38" t="s">
        <v>14</v>
      </c>
      <c r="H75" s="349">
        <f t="shared" si="3"/>
        <v>1.2649999999999999</v>
      </c>
      <c r="I75" s="349">
        <v>1.1499999999999999</v>
      </c>
    </row>
    <row r="76" spans="1:9" ht="50.1" customHeight="1" x14ac:dyDescent="0.25">
      <c r="A76" s="338">
        <v>61</v>
      </c>
      <c r="B76" s="340"/>
      <c r="C76" s="337" t="s">
        <v>141</v>
      </c>
      <c r="D76" s="351" t="s">
        <v>142</v>
      </c>
      <c r="E76" s="37" t="s">
        <v>32</v>
      </c>
      <c r="F76" s="38" t="s">
        <v>143</v>
      </c>
      <c r="G76" s="38" t="s">
        <v>14</v>
      </c>
      <c r="H76" s="349">
        <f t="shared" si="3"/>
        <v>1.639</v>
      </c>
      <c r="I76" s="349">
        <v>1.49</v>
      </c>
    </row>
    <row r="77" spans="1:9" ht="50.1" customHeight="1" x14ac:dyDescent="0.25">
      <c r="A77" s="338">
        <v>62</v>
      </c>
      <c r="B77" s="340"/>
      <c r="C77" s="337" t="s">
        <v>144</v>
      </c>
      <c r="D77" s="351" t="s">
        <v>145</v>
      </c>
      <c r="E77" s="37" t="s">
        <v>32</v>
      </c>
      <c r="F77" s="38" t="s">
        <v>143</v>
      </c>
      <c r="G77" s="38" t="s">
        <v>14</v>
      </c>
      <c r="H77" s="349">
        <f t="shared" si="3"/>
        <v>1.639</v>
      </c>
      <c r="I77" s="349">
        <v>1.49</v>
      </c>
    </row>
    <row r="78" spans="1:9" ht="50.1" customHeight="1" x14ac:dyDescent="0.25">
      <c r="A78" s="536">
        <v>63</v>
      </c>
      <c r="B78" s="340"/>
      <c r="C78" s="337" t="s">
        <v>141</v>
      </c>
      <c r="D78" s="351" t="s">
        <v>146</v>
      </c>
      <c r="E78" s="37" t="s">
        <v>32</v>
      </c>
      <c r="F78" s="38" t="s">
        <v>143</v>
      </c>
      <c r="G78" s="38" t="s">
        <v>14</v>
      </c>
      <c r="H78" s="349">
        <f t="shared" si="3"/>
        <v>1.595</v>
      </c>
      <c r="I78" s="349">
        <v>1.45</v>
      </c>
    </row>
    <row r="79" spans="1:9" ht="50.1" customHeight="1" x14ac:dyDescent="0.25">
      <c r="A79" s="536"/>
      <c r="B79" s="340"/>
      <c r="C79" s="337" t="s">
        <v>144</v>
      </c>
      <c r="D79" s="351" t="s">
        <v>147</v>
      </c>
      <c r="E79" s="37" t="s">
        <v>32</v>
      </c>
      <c r="F79" s="38" t="s">
        <v>143</v>
      </c>
      <c r="G79" s="38" t="s">
        <v>14</v>
      </c>
      <c r="H79" s="349">
        <f t="shared" si="3"/>
        <v>1.595</v>
      </c>
      <c r="I79" s="349">
        <v>1.45</v>
      </c>
    </row>
    <row r="80" spans="1:9" ht="50.1" customHeight="1" x14ac:dyDescent="0.25">
      <c r="A80" s="536">
        <v>64</v>
      </c>
      <c r="B80" s="340"/>
      <c r="C80" s="337" t="s">
        <v>148</v>
      </c>
      <c r="D80" s="351" t="s">
        <v>149</v>
      </c>
      <c r="E80" s="37" t="s">
        <v>32</v>
      </c>
      <c r="F80" s="38" t="s">
        <v>143</v>
      </c>
      <c r="G80" s="38" t="s">
        <v>14</v>
      </c>
      <c r="H80" s="349">
        <f t="shared" si="3"/>
        <v>1.639</v>
      </c>
      <c r="I80" s="349">
        <v>1.49</v>
      </c>
    </row>
    <row r="81" spans="1:9" ht="50.1" customHeight="1" x14ac:dyDescent="0.25">
      <c r="A81" s="536"/>
      <c r="B81" s="340"/>
      <c r="C81" s="337" t="s">
        <v>150</v>
      </c>
      <c r="D81" s="351" t="s">
        <v>151</v>
      </c>
      <c r="E81" s="37" t="s">
        <v>32</v>
      </c>
      <c r="F81" s="38" t="s">
        <v>152</v>
      </c>
      <c r="G81" s="38" t="s">
        <v>14</v>
      </c>
      <c r="H81" s="349">
        <f t="shared" si="3"/>
        <v>3.6079999999999997</v>
      </c>
      <c r="I81" s="349">
        <v>3.28</v>
      </c>
    </row>
    <row r="82" spans="1:9" ht="50.1" customHeight="1" x14ac:dyDescent="0.25">
      <c r="A82" s="536">
        <v>65</v>
      </c>
      <c r="B82" s="340"/>
      <c r="C82" s="337" t="s">
        <v>153</v>
      </c>
      <c r="D82" s="190" t="s">
        <v>154</v>
      </c>
      <c r="E82" s="37" t="s">
        <v>32</v>
      </c>
      <c r="F82" s="38" t="s">
        <v>143</v>
      </c>
      <c r="G82" s="38" t="s">
        <v>14</v>
      </c>
      <c r="H82" s="349">
        <f t="shared" si="3"/>
        <v>1.639</v>
      </c>
      <c r="I82" s="349">
        <v>1.49</v>
      </c>
    </row>
    <row r="83" spans="1:9" ht="50.1" customHeight="1" x14ac:dyDescent="0.25">
      <c r="A83" s="536"/>
      <c r="B83" s="340"/>
      <c r="C83" s="337" t="s">
        <v>155</v>
      </c>
      <c r="D83" s="351" t="s">
        <v>156</v>
      </c>
      <c r="E83" s="37" t="s">
        <v>32</v>
      </c>
      <c r="F83" s="40" t="s">
        <v>130</v>
      </c>
      <c r="G83" s="348" t="s">
        <v>34</v>
      </c>
      <c r="H83" s="349">
        <f t="shared" si="3"/>
        <v>2.3649999999999998</v>
      </c>
      <c r="I83" s="349">
        <v>2.15</v>
      </c>
    </row>
    <row r="84" spans="1:9" ht="50.1" customHeight="1" x14ac:dyDescent="0.25">
      <c r="A84" s="536">
        <v>66</v>
      </c>
      <c r="B84" s="340"/>
      <c r="C84" s="337" t="s">
        <v>157</v>
      </c>
      <c r="D84" s="351" t="s">
        <v>158</v>
      </c>
      <c r="E84" s="37" t="s">
        <v>32</v>
      </c>
      <c r="F84" s="40" t="s">
        <v>143</v>
      </c>
      <c r="G84" s="40" t="s">
        <v>14</v>
      </c>
      <c r="H84" s="349">
        <f t="shared" si="3"/>
        <v>1.5289999999999999</v>
      </c>
      <c r="I84" s="349">
        <v>1.39</v>
      </c>
    </row>
    <row r="85" spans="1:9" ht="50.1" customHeight="1" x14ac:dyDescent="0.25">
      <c r="A85" s="536"/>
      <c r="B85" s="340"/>
      <c r="C85" s="337" t="s">
        <v>159</v>
      </c>
      <c r="D85" s="190" t="s">
        <v>160</v>
      </c>
      <c r="E85" s="41" t="s">
        <v>103</v>
      </c>
      <c r="F85" s="40" t="s">
        <v>135</v>
      </c>
      <c r="G85" s="40" t="s">
        <v>14</v>
      </c>
      <c r="H85" s="349">
        <f t="shared" si="3"/>
        <v>0.41800000000000004</v>
      </c>
      <c r="I85" s="349">
        <v>0.38</v>
      </c>
    </row>
    <row r="86" spans="1:9" ht="50.1" customHeight="1" x14ac:dyDescent="0.25">
      <c r="A86" s="536">
        <v>67</v>
      </c>
      <c r="B86" s="340"/>
      <c r="C86" s="337" t="s">
        <v>161</v>
      </c>
      <c r="D86" s="190" t="s">
        <v>162</v>
      </c>
      <c r="E86" s="41" t="s">
        <v>32</v>
      </c>
      <c r="F86" s="40" t="s">
        <v>163</v>
      </c>
      <c r="G86" s="40" t="s">
        <v>14</v>
      </c>
      <c r="H86" s="349">
        <f t="shared" si="3"/>
        <v>5.8849999999999998</v>
      </c>
      <c r="I86" s="349">
        <v>5.35</v>
      </c>
    </row>
    <row r="87" spans="1:9" ht="50.1" customHeight="1" x14ac:dyDescent="0.25">
      <c r="A87" s="536"/>
      <c r="B87" s="340"/>
      <c r="C87" s="337" t="s">
        <v>164</v>
      </c>
      <c r="D87" s="190" t="s">
        <v>165</v>
      </c>
      <c r="E87" s="41" t="s">
        <v>32</v>
      </c>
      <c r="F87" s="40" t="s">
        <v>163</v>
      </c>
      <c r="G87" s="40" t="s">
        <v>14</v>
      </c>
      <c r="H87" s="349">
        <f t="shared" si="3"/>
        <v>5.4669999999999996</v>
      </c>
      <c r="I87" s="349">
        <v>4.97</v>
      </c>
    </row>
    <row r="88" spans="1:9" ht="50.1" customHeight="1" x14ac:dyDescent="0.25">
      <c r="A88" s="338">
        <v>68</v>
      </c>
      <c r="B88" s="340"/>
      <c r="C88" s="337"/>
      <c r="D88" s="190" t="s">
        <v>166</v>
      </c>
      <c r="E88" s="41"/>
      <c r="F88" s="40"/>
      <c r="G88" s="40" t="s">
        <v>14</v>
      </c>
      <c r="H88" s="349">
        <f t="shared" si="3"/>
        <v>5.4669999999999996</v>
      </c>
      <c r="I88" s="349">
        <v>4.97</v>
      </c>
    </row>
    <row r="89" spans="1:9" ht="24.95" customHeight="1" x14ac:dyDescent="0.25">
      <c r="A89" s="570" t="s">
        <v>167</v>
      </c>
      <c r="B89" s="570"/>
      <c r="C89" s="570"/>
      <c r="D89" s="570"/>
      <c r="E89" s="570"/>
      <c r="F89" s="570"/>
      <c r="G89" s="570"/>
      <c r="H89" s="570"/>
      <c r="I89" s="570"/>
    </row>
    <row r="90" spans="1:9" ht="30" customHeight="1" x14ac:dyDescent="0.25">
      <c r="A90" s="350" t="s">
        <v>2</v>
      </c>
      <c r="B90" s="571" t="s">
        <v>3</v>
      </c>
      <c r="C90" s="571"/>
      <c r="D90" s="350" t="s">
        <v>4</v>
      </c>
      <c r="E90" s="350" t="s">
        <v>5</v>
      </c>
      <c r="F90" s="350" t="s">
        <v>6</v>
      </c>
      <c r="G90" s="153" t="s">
        <v>7</v>
      </c>
      <c r="H90" s="154" t="s">
        <v>360</v>
      </c>
      <c r="I90" s="154" t="s">
        <v>359</v>
      </c>
    </row>
    <row r="91" spans="1:9" ht="50.1" customHeight="1" x14ac:dyDescent="0.25">
      <c r="A91" s="536">
        <v>69</v>
      </c>
      <c r="B91" s="544"/>
      <c r="C91" s="532" t="s">
        <v>168</v>
      </c>
      <c r="D91" s="587" t="s">
        <v>169</v>
      </c>
      <c r="E91" s="352" t="s">
        <v>85</v>
      </c>
      <c r="F91" s="542" t="s">
        <v>170</v>
      </c>
      <c r="G91" s="542" t="s">
        <v>34</v>
      </c>
      <c r="H91" s="349">
        <f>I91*10%+I91</f>
        <v>3.5310000000000001</v>
      </c>
      <c r="I91" s="349">
        <v>3.21</v>
      </c>
    </row>
    <row r="92" spans="1:9" ht="50.1" customHeight="1" x14ac:dyDescent="0.25">
      <c r="A92" s="536"/>
      <c r="B92" s="544"/>
      <c r="C92" s="532"/>
      <c r="D92" s="587"/>
      <c r="E92" s="352" t="s">
        <v>100</v>
      </c>
      <c r="F92" s="542"/>
      <c r="G92" s="542"/>
      <c r="H92" s="349">
        <f t="shared" ref="H92:H110" si="4">I92*10%+I92</f>
        <v>2.7720000000000002</v>
      </c>
      <c r="I92" s="349">
        <v>2.52</v>
      </c>
    </row>
    <row r="93" spans="1:9" ht="50.1" customHeight="1" x14ac:dyDescent="0.25">
      <c r="A93" s="338">
        <v>70</v>
      </c>
      <c r="B93" s="340"/>
      <c r="C93" s="337" t="s">
        <v>171</v>
      </c>
      <c r="D93" s="351" t="s">
        <v>172</v>
      </c>
      <c r="E93" s="352" t="s">
        <v>70</v>
      </c>
      <c r="F93" s="339" t="s">
        <v>93</v>
      </c>
      <c r="G93" s="339" t="s">
        <v>14</v>
      </c>
      <c r="H93" s="349">
        <f t="shared" si="4"/>
        <v>2.3540000000000001</v>
      </c>
      <c r="I93" s="349">
        <v>2.14</v>
      </c>
    </row>
    <row r="94" spans="1:9" ht="50.1" customHeight="1" x14ac:dyDescent="0.25">
      <c r="A94" s="338">
        <v>71</v>
      </c>
      <c r="B94" s="340"/>
      <c r="C94" s="337" t="s">
        <v>173</v>
      </c>
      <c r="D94" s="351" t="s">
        <v>174</v>
      </c>
      <c r="E94" s="352" t="s">
        <v>100</v>
      </c>
      <c r="F94" s="339" t="s">
        <v>175</v>
      </c>
      <c r="G94" s="339" t="s">
        <v>14</v>
      </c>
      <c r="H94" s="349">
        <f t="shared" si="4"/>
        <v>3.5310000000000001</v>
      </c>
      <c r="I94" s="349">
        <v>3.21</v>
      </c>
    </row>
    <row r="95" spans="1:9" ht="50.1" customHeight="1" x14ac:dyDescent="0.25">
      <c r="A95" s="338">
        <v>72</v>
      </c>
      <c r="B95" s="340"/>
      <c r="C95" s="337" t="s">
        <v>176</v>
      </c>
      <c r="D95" s="351" t="s">
        <v>177</v>
      </c>
      <c r="E95" s="352" t="s">
        <v>100</v>
      </c>
      <c r="F95" s="339" t="s">
        <v>175</v>
      </c>
      <c r="G95" s="339" t="s">
        <v>14</v>
      </c>
      <c r="H95" s="349">
        <f t="shared" si="4"/>
        <v>3.5310000000000001</v>
      </c>
      <c r="I95" s="349">
        <v>3.21</v>
      </c>
    </row>
    <row r="96" spans="1:9" ht="50.1" customHeight="1" x14ac:dyDescent="0.25">
      <c r="A96" s="338">
        <v>73</v>
      </c>
      <c r="B96" s="340"/>
      <c r="C96" s="337" t="s">
        <v>178</v>
      </c>
      <c r="D96" s="190" t="s">
        <v>179</v>
      </c>
      <c r="E96" s="352"/>
      <c r="F96" s="339" t="s">
        <v>97</v>
      </c>
      <c r="G96" s="339" t="s">
        <v>14</v>
      </c>
      <c r="H96" s="349">
        <f t="shared" si="4"/>
        <v>0.34099999999999997</v>
      </c>
      <c r="I96" s="349">
        <v>0.31</v>
      </c>
    </row>
    <row r="97" spans="1:9" ht="50.1" customHeight="1" x14ac:dyDescent="0.25">
      <c r="A97" s="338">
        <v>74</v>
      </c>
      <c r="B97" s="340"/>
      <c r="C97" s="337" t="s">
        <v>180</v>
      </c>
      <c r="D97" s="351" t="s">
        <v>181</v>
      </c>
      <c r="E97" s="352" t="s">
        <v>113</v>
      </c>
      <c r="F97" s="339" t="s">
        <v>114</v>
      </c>
      <c r="G97" s="339" t="s">
        <v>14</v>
      </c>
      <c r="H97" s="349">
        <f t="shared" si="4"/>
        <v>0.34099999999999997</v>
      </c>
      <c r="I97" s="349">
        <v>0.31</v>
      </c>
    </row>
    <row r="98" spans="1:9" ht="50.1" customHeight="1" x14ac:dyDescent="0.25">
      <c r="A98" s="338">
        <v>75</v>
      </c>
      <c r="B98" s="340"/>
      <c r="C98" s="337" t="s">
        <v>182</v>
      </c>
      <c r="D98" s="351" t="s">
        <v>183</v>
      </c>
      <c r="E98" s="352" t="s">
        <v>113</v>
      </c>
      <c r="F98" s="339" t="s">
        <v>114</v>
      </c>
      <c r="G98" s="339" t="s">
        <v>14</v>
      </c>
      <c r="H98" s="349">
        <f t="shared" si="4"/>
        <v>0.32999999999999996</v>
      </c>
      <c r="I98" s="349">
        <v>0.3</v>
      </c>
    </row>
    <row r="99" spans="1:9" ht="50.1" customHeight="1" x14ac:dyDescent="0.25">
      <c r="A99" s="338">
        <v>76</v>
      </c>
      <c r="B99" s="340"/>
      <c r="C99" s="337" t="s">
        <v>184</v>
      </c>
      <c r="D99" s="351" t="s">
        <v>185</v>
      </c>
      <c r="E99" s="352" t="s">
        <v>113</v>
      </c>
      <c r="F99" s="339" t="s">
        <v>114</v>
      </c>
      <c r="G99" s="339" t="s">
        <v>14</v>
      </c>
      <c r="H99" s="349">
        <f t="shared" si="4"/>
        <v>0.31899999999999995</v>
      </c>
      <c r="I99" s="349">
        <v>0.28999999999999998</v>
      </c>
    </row>
    <row r="100" spans="1:9" ht="50.1" customHeight="1" x14ac:dyDescent="0.25">
      <c r="A100" s="338">
        <v>77</v>
      </c>
      <c r="B100" s="340"/>
      <c r="C100" s="337" t="s">
        <v>186</v>
      </c>
      <c r="D100" s="351" t="s">
        <v>187</v>
      </c>
      <c r="E100" s="352" t="s">
        <v>100</v>
      </c>
      <c r="F100" s="339" t="s">
        <v>170</v>
      </c>
      <c r="G100" s="339" t="s">
        <v>34</v>
      </c>
      <c r="H100" s="349">
        <f t="shared" si="4"/>
        <v>2.4750000000000001</v>
      </c>
      <c r="I100" s="349">
        <v>2.25</v>
      </c>
    </row>
    <row r="101" spans="1:9" ht="50.1" customHeight="1" x14ac:dyDescent="0.25">
      <c r="A101" s="338">
        <v>78</v>
      </c>
      <c r="B101" s="340"/>
      <c r="C101" s="337"/>
      <c r="D101" s="351" t="s">
        <v>188</v>
      </c>
      <c r="E101" s="352" t="s">
        <v>113</v>
      </c>
      <c r="F101" s="339" t="s">
        <v>114</v>
      </c>
      <c r="G101" s="339" t="s">
        <v>14</v>
      </c>
      <c r="H101" s="349">
        <f t="shared" si="4"/>
        <v>0.30800000000000005</v>
      </c>
      <c r="I101" s="349">
        <v>0.28000000000000003</v>
      </c>
    </row>
    <row r="102" spans="1:9" ht="50.1" customHeight="1" x14ac:dyDescent="0.25">
      <c r="A102" s="338">
        <v>79</v>
      </c>
      <c r="B102" s="340"/>
      <c r="C102" s="532" t="s">
        <v>189</v>
      </c>
      <c r="D102" s="587" t="s">
        <v>190</v>
      </c>
      <c r="E102" s="352" t="s">
        <v>191</v>
      </c>
      <c r="F102" s="339" t="s">
        <v>170</v>
      </c>
      <c r="G102" s="339" t="s">
        <v>34</v>
      </c>
      <c r="H102" s="349">
        <f t="shared" si="4"/>
        <v>2.4750000000000001</v>
      </c>
      <c r="I102" s="349">
        <v>2.25</v>
      </c>
    </row>
    <row r="103" spans="1:9" ht="50.1" customHeight="1" x14ac:dyDescent="0.25">
      <c r="A103" s="338">
        <v>80</v>
      </c>
      <c r="B103" s="340"/>
      <c r="C103" s="532"/>
      <c r="D103" s="587"/>
      <c r="E103" s="352" t="s">
        <v>85</v>
      </c>
      <c r="F103" s="339" t="s">
        <v>170</v>
      </c>
      <c r="G103" s="339" t="s">
        <v>34</v>
      </c>
      <c r="H103" s="349">
        <f t="shared" si="4"/>
        <v>3.1679999999999997</v>
      </c>
      <c r="I103" s="349">
        <v>2.88</v>
      </c>
    </row>
    <row r="104" spans="1:9" ht="50.1" customHeight="1" x14ac:dyDescent="0.25">
      <c r="A104" s="338">
        <v>81</v>
      </c>
      <c r="B104" s="340"/>
      <c r="C104" s="337" t="s">
        <v>192</v>
      </c>
      <c r="D104" s="190" t="s">
        <v>193</v>
      </c>
      <c r="E104" s="352" t="s">
        <v>194</v>
      </c>
      <c r="F104" s="339" t="s">
        <v>97</v>
      </c>
      <c r="G104" s="339" t="s">
        <v>14</v>
      </c>
      <c r="H104" s="349">
        <f t="shared" si="4"/>
        <v>0.29700000000000004</v>
      </c>
      <c r="I104" s="349">
        <v>0.27</v>
      </c>
    </row>
    <row r="105" spans="1:9" ht="50.1" customHeight="1" x14ac:dyDescent="0.25">
      <c r="A105" s="338">
        <v>82</v>
      </c>
      <c r="B105" s="340"/>
      <c r="C105" s="337" t="s">
        <v>195</v>
      </c>
      <c r="D105" s="351" t="s">
        <v>196</v>
      </c>
      <c r="E105" s="352" t="s">
        <v>70</v>
      </c>
      <c r="F105" s="339" t="s">
        <v>93</v>
      </c>
      <c r="G105" s="339" t="s">
        <v>14</v>
      </c>
      <c r="H105" s="349">
        <f t="shared" si="4"/>
        <v>2.266</v>
      </c>
      <c r="I105" s="349">
        <v>2.06</v>
      </c>
    </row>
    <row r="106" spans="1:9" ht="50.1" customHeight="1" x14ac:dyDescent="0.25">
      <c r="A106" s="338">
        <v>83</v>
      </c>
      <c r="B106" s="340"/>
      <c r="C106" s="337" t="s">
        <v>197</v>
      </c>
      <c r="D106" s="351" t="s">
        <v>198</v>
      </c>
      <c r="E106" s="352" t="s">
        <v>191</v>
      </c>
      <c r="F106" s="339" t="s">
        <v>163</v>
      </c>
      <c r="G106" s="339" t="s">
        <v>14</v>
      </c>
      <c r="H106" s="349">
        <f t="shared" si="4"/>
        <v>3.2450000000000001</v>
      </c>
      <c r="I106" s="349">
        <v>2.95</v>
      </c>
    </row>
    <row r="107" spans="1:9" ht="50.1" customHeight="1" x14ac:dyDescent="0.25">
      <c r="A107" s="338">
        <v>84</v>
      </c>
      <c r="B107" s="340"/>
      <c r="C107" s="337" t="s">
        <v>199</v>
      </c>
      <c r="D107" s="351" t="s">
        <v>200</v>
      </c>
      <c r="E107" s="352">
        <v>0.4</v>
      </c>
      <c r="F107" s="339" t="s">
        <v>175</v>
      </c>
      <c r="G107" s="339" t="s">
        <v>14</v>
      </c>
      <c r="H107" s="349">
        <f t="shared" si="4"/>
        <v>3.2450000000000001</v>
      </c>
      <c r="I107" s="349">
        <v>2.95</v>
      </c>
    </row>
    <row r="108" spans="1:9" ht="50.1" customHeight="1" x14ac:dyDescent="0.25">
      <c r="A108" s="536">
        <v>85</v>
      </c>
      <c r="B108" s="544"/>
      <c r="C108" s="532"/>
      <c r="D108" s="351" t="s">
        <v>201</v>
      </c>
      <c r="E108" s="352">
        <v>0.35</v>
      </c>
      <c r="F108" s="339"/>
      <c r="G108" s="542" t="s">
        <v>14</v>
      </c>
      <c r="H108" s="349">
        <f t="shared" si="4"/>
        <v>1.6830000000000001</v>
      </c>
      <c r="I108" s="349">
        <v>1.53</v>
      </c>
    </row>
    <row r="109" spans="1:9" ht="50.1" customHeight="1" x14ac:dyDescent="0.25">
      <c r="A109" s="536"/>
      <c r="B109" s="544"/>
      <c r="C109" s="532"/>
      <c r="D109" s="351" t="s">
        <v>202</v>
      </c>
      <c r="E109" s="352">
        <v>0.35</v>
      </c>
      <c r="F109" s="339"/>
      <c r="G109" s="542"/>
      <c r="H109" s="349">
        <f t="shared" si="4"/>
        <v>1.8039999999999998</v>
      </c>
      <c r="I109" s="349">
        <v>1.64</v>
      </c>
    </row>
    <row r="110" spans="1:9" ht="50.1" customHeight="1" x14ac:dyDescent="0.25">
      <c r="A110" s="338">
        <v>86</v>
      </c>
      <c r="B110" s="340"/>
      <c r="C110" s="337" t="s">
        <v>203</v>
      </c>
      <c r="D110" s="351" t="s">
        <v>204</v>
      </c>
      <c r="E110" s="352" t="s">
        <v>205</v>
      </c>
      <c r="F110" s="339" t="s">
        <v>119</v>
      </c>
      <c r="G110" s="339" t="s">
        <v>14</v>
      </c>
      <c r="H110" s="349">
        <f t="shared" si="4"/>
        <v>2.9039999999999999</v>
      </c>
      <c r="I110" s="349">
        <v>2.64</v>
      </c>
    </row>
    <row r="111" spans="1:9" ht="24.95" customHeight="1" x14ac:dyDescent="0.25">
      <c r="A111" s="570" t="s">
        <v>206</v>
      </c>
      <c r="B111" s="570"/>
      <c r="C111" s="570"/>
      <c r="D111" s="570"/>
      <c r="E111" s="570"/>
      <c r="F111" s="570"/>
      <c r="G111" s="570"/>
      <c r="H111" s="570"/>
      <c r="I111" s="570"/>
    </row>
    <row r="112" spans="1:9" ht="30" customHeight="1" x14ac:dyDescent="0.25">
      <c r="A112" s="350" t="s">
        <v>2</v>
      </c>
      <c r="B112" s="571" t="s">
        <v>3</v>
      </c>
      <c r="C112" s="571"/>
      <c r="D112" s="350" t="s">
        <v>4</v>
      </c>
      <c r="E112" s="350" t="s">
        <v>5</v>
      </c>
      <c r="F112" s="350" t="s">
        <v>6</v>
      </c>
      <c r="G112" s="153" t="s">
        <v>7</v>
      </c>
      <c r="H112" s="154" t="s">
        <v>360</v>
      </c>
      <c r="I112" s="154" t="s">
        <v>359</v>
      </c>
    </row>
    <row r="113" spans="1:9" ht="54.95" customHeight="1" x14ac:dyDescent="0.25">
      <c r="A113" s="338">
        <v>87</v>
      </c>
      <c r="B113" s="340"/>
      <c r="C113" s="337" t="s">
        <v>207</v>
      </c>
      <c r="D113" s="351" t="s">
        <v>208</v>
      </c>
      <c r="E113" s="352">
        <v>0.35</v>
      </c>
      <c r="F113" s="339" t="s">
        <v>209</v>
      </c>
      <c r="G113" s="339" t="s">
        <v>34</v>
      </c>
      <c r="H113" s="349">
        <f>I113*10%+I113</f>
        <v>2.5630000000000002</v>
      </c>
      <c r="I113" s="349">
        <v>2.33</v>
      </c>
    </row>
    <row r="114" spans="1:9" ht="54.95" customHeight="1" x14ac:dyDescent="0.25">
      <c r="A114" s="338">
        <v>88</v>
      </c>
      <c r="B114" s="340"/>
      <c r="C114" s="337"/>
      <c r="D114" s="351" t="s">
        <v>210</v>
      </c>
      <c r="E114" s="352" t="s">
        <v>32</v>
      </c>
      <c r="F114" s="339"/>
      <c r="G114" s="339"/>
      <c r="H114" s="349">
        <f t="shared" ref="H114:H133" si="5">I114*10%+I114</f>
        <v>2.6399999999999997</v>
      </c>
      <c r="I114" s="349">
        <v>2.4</v>
      </c>
    </row>
    <row r="115" spans="1:9" ht="54.95" customHeight="1" x14ac:dyDescent="0.25">
      <c r="A115" s="338">
        <v>89</v>
      </c>
      <c r="B115" s="340"/>
      <c r="C115" s="337" t="s">
        <v>211</v>
      </c>
      <c r="D115" s="351" t="s">
        <v>212</v>
      </c>
      <c r="E115" s="352" t="s">
        <v>103</v>
      </c>
      <c r="F115" s="339" t="s">
        <v>135</v>
      </c>
      <c r="G115" s="339" t="s">
        <v>14</v>
      </c>
      <c r="H115" s="349">
        <f t="shared" si="5"/>
        <v>0.41800000000000004</v>
      </c>
      <c r="I115" s="349">
        <v>0.38</v>
      </c>
    </row>
    <row r="116" spans="1:9" ht="54.95" customHeight="1" x14ac:dyDescent="0.25">
      <c r="A116" s="338">
        <v>90</v>
      </c>
      <c r="B116" s="340"/>
      <c r="C116" s="337" t="s">
        <v>211</v>
      </c>
      <c r="D116" s="351" t="s">
        <v>213</v>
      </c>
      <c r="E116" s="352" t="s">
        <v>103</v>
      </c>
      <c r="F116" s="339" t="s">
        <v>135</v>
      </c>
      <c r="G116" s="339" t="s">
        <v>14</v>
      </c>
      <c r="H116" s="349">
        <f t="shared" si="5"/>
        <v>0.41800000000000004</v>
      </c>
      <c r="I116" s="349">
        <v>0.38</v>
      </c>
    </row>
    <row r="117" spans="1:9" ht="54.95" customHeight="1" x14ac:dyDescent="0.25">
      <c r="A117" s="338">
        <v>91</v>
      </c>
      <c r="B117" s="340"/>
      <c r="C117" s="337" t="s">
        <v>214</v>
      </c>
      <c r="D117" s="190" t="s">
        <v>215</v>
      </c>
      <c r="E117" s="352" t="s">
        <v>70</v>
      </c>
      <c r="F117" s="339" t="s">
        <v>135</v>
      </c>
      <c r="G117" s="339" t="s">
        <v>14</v>
      </c>
      <c r="H117" s="349">
        <f t="shared" si="5"/>
        <v>1.2649999999999999</v>
      </c>
      <c r="I117" s="349">
        <v>1.1499999999999999</v>
      </c>
    </row>
    <row r="118" spans="1:9" ht="54.95" customHeight="1" x14ac:dyDescent="0.25">
      <c r="A118" s="338">
        <v>92</v>
      </c>
      <c r="B118" s="340"/>
      <c r="C118" s="337"/>
      <c r="D118" s="190" t="s">
        <v>216</v>
      </c>
      <c r="E118" s="352">
        <v>0.35</v>
      </c>
      <c r="F118" s="339" t="s">
        <v>143</v>
      </c>
      <c r="G118" s="339" t="s">
        <v>14</v>
      </c>
      <c r="H118" s="349">
        <f t="shared" si="5"/>
        <v>1.639</v>
      </c>
      <c r="I118" s="349">
        <v>1.49</v>
      </c>
    </row>
    <row r="119" spans="1:9" ht="54.95" customHeight="1" x14ac:dyDescent="0.25">
      <c r="A119" s="338">
        <v>93</v>
      </c>
      <c r="B119" s="340"/>
      <c r="C119" s="337" t="s">
        <v>217</v>
      </c>
      <c r="D119" s="190" t="s">
        <v>218</v>
      </c>
      <c r="E119" s="352">
        <v>0.35</v>
      </c>
      <c r="F119" s="339" t="s">
        <v>143</v>
      </c>
      <c r="G119" s="339" t="s">
        <v>14</v>
      </c>
      <c r="H119" s="349">
        <f t="shared" si="5"/>
        <v>1.661</v>
      </c>
      <c r="I119" s="349">
        <v>1.51</v>
      </c>
    </row>
    <row r="120" spans="1:9" ht="54.95" customHeight="1" x14ac:dyDescent="0.25">
      <c r="A120" s="338">
        <v>94</v>
      </c>
      <c r="B120" s="340"/>
      <c r="C120" s="337" t="s">
        <v>219</v>
      </c>
      <c r="D120" s="351" t="s">
        <v>220</v>
      </c>
      <c r="E120" s="352" t="s">
        <v>122</v>
      </c>
      <c r="F120" s="339" t="s">
        <v>143</v>
      </c>
      <c r="G120" s="339" t="s">
        <v>14</v>
      </c>
      <c r="H120" s="349">
        <f t="shared" si="5"/>
        <v>1.595</v>
      </c>
      <c r="I120" s="349">
        <v>1.45</v>
      </c>
    </row>
    <row r="121" spans="1:9" ht="54.95" customHeight="1" x14ac:dyDescent="0.25">
      <c r="A121" s="338">
        <v>95</v>
      </c>
      <c r="B121" s="340"/>
      <c r="C121" s="337" t="s">
        <v>217</v>
      </c>
      <c r="D121" s="351" t="s">
        <v>221</v>
      </c>
      <c r="E121" s="352">
        <v>0.35</v>
      </c>
      <c r="F121" s="339" t="s">
        <v>143</v>
      </c>
      <c r="G121" s="339" t="s">
        <v>14</v>
      </c>
      <c r="H121" s="349">
        <f t="shared" si="5"/>
        <v>1.595</v>
      </c>
      <c r="I121" s="349">
        <v>1.45</v>
      </c>
    </row>
    <row r="122" spans="1:9" ht="54.95" customHeight="1" x14ac:dyDescent="0.25">
      <c r="A122" s="338">
        <v>96</v>
      </c>
      <c r="B122" s="340"/>
      <c r="C122" s="337" t="s">
        <v>222</v>
      </c>
      <c r="D122" s="351" t="s">
        <v>223</v>
      </c>
      <c r="E122" s="352">
        <v>0.35</v>
      </c>
      <c r="F122" s="339" t="s">
        <v>224</v>
      </c>
      <c r="G122" s="339" t="s">
        <v>14</v>
      </c>
      <c r="H122" s="349">
        <f t="shared" si="5"/>
        <v>1.8039999999999998</v>
      </c>
      <c r="I122" s="349">
        <v>1.64</v>
      </c>
    </row>
    <row r="123" spans="1:9" ht="54.95" customHeight="1" x14ac:dyDescent="0.25">
      <c r="A123" s="338">
        <v>97</v>
      </c>
      <c r="B123" s="340"/>
      <c r="C123" s="337" t="s">
        <v>225</v>
      </c>
      <c r="D123" s="351" t="s">
        <v>226</v>
      </c>
      <c r="E123" s="352">
        <v>0.35</v>
      </c>
      <c r="F123" s="339" t="s">
        <v>152</v>
      </c>
      <c r="G123" s="339" t="s">
        <v>14</v>
      </c>
      <c r="H123" s="349">
        <f t="shared" si="5"/>
        <v>4.367</v>
      </c>
      <c r="I123" s="349">
        <v>3.97</v>
      </c>
    </row>
    <row r="124" spans="1:9" ht="54.95" customHeight="1" x14ac:dyDescent="0.25">
      <c r="A124" s="338">
        <v>98</v>
      </c>
      <c r="B124" s="340"/>
      <c r="C124" s="532" t="s">
        <v>227</v>
      </c>
      <c r="D124" s="351" t="s">
        <v>228</v>
      </c>
      <c r="E124" s="352" t="s">
        <v>100</v>
      </c>
      <c r="F124" s="339" t="s">
        <v>14</v>
      </c>
      <c r="G124" s="339" t="s">
        <v>14</v>
      </c>
      <c r="H124" s="349">
        <f t="shared" si="5"/>
        <v>4.202</v>
      </c>
      <c r="I124" s="349">
        <v>3.82</v>
      </c>
    </row>
    <row r="125" spans="1:9" ht="54.95" customHeight="1" x14ac:dyDescent="0.25">
      <c r="A125" s="338">
        <v>99</v>
      </c>
      <c r="B125" s="340"/>
      <c r="C125" s="532"/>
      <c r="D125" s="351" t="s">
        <v>229</v>
      </c>
      <c r="E125" s="352" t="s">
        <v>100</v>
      </c>
      <c r="F125" s="339" t="s">
        <v>14</v>
      </c>
      <c r="G125" s="339" t="s">
        <v>14</v>
      </c>
      <c r="H125" s="349">
        <f t="shared" si="5"/>
        <v>4.367</v>
      </c>
      <c r="I125" s="349">
        <v>3.97</v>
      </c>
    </row>
    <row r="126" spans="1:9" ht="54.95" customHeight="1" x14ac:dyDescent="0.25">
      <c r="A126" s="338">
        <v>100</v>
      </c>
      <c r="B126" s="340"/>
      <c r="C126" s="532"/>
      <c r="D126" s="351" t="s">
        <v>230</v>
      </c>
      <c r="E126" s="352" t="s">
        <v>100</v>
      </c>
      <c r="F126" s="339" t="s">
        <v>14</v>
      </c>
      <c r="G126" s="339" t="s">
        <v>14</v>
      </c>
      <c r="H126" s="349">
        <f t="shared" si="5"/>
        <v>4.367</v>
      </c>
      <c r="I126" s="349">
        <v>3.97</v>
      </c>
    </row>
    <row r="127" spans="1:9" ht="54.95" customHeight="1" x14ac:dyDescent="0.25">
      <c r="A127" s="338">
        <v>101</v>
      </c>
      <c r="B127" s="340"/>
      <c r="C127" s="337" t="s">
        <v>231</v>
      </c>
      <c r="D127" s="351" t="s">
        <v>232</v>
      </c>
      <c r="E127" s="352">
        <v>0.35</v>
      </c>
      <c r="F127" s="339" t="s">
        <v>143</v>
      </c>
      <c r="G127" s="339" t="s">
        <v>14</v>
      </c>
      <c r="H127" s="349">
        <f t="shared" si="5"/>
        <v>1.595</v>
      </c>
      <c r="I127" s="349">
        <v>1.45</v>
      </c>
    </row>
    <row r="128" spans="1:9" ht="54.95" customHeight="1" x14ac:dyDescent="0.25">
      <c r="A128" s="338">
        <v>102</v>
      </c>
      <c r="B128" s="340"/>
      <c r="C128" s="337" t="s">
        <v>233</v>
      </c>
      <c r="D128" s="351" t="s">
        <v>234</v>
      </c>
      <c r="E128" s="352">
        <v>0.35</v>
      </c>
      <c r="F128" s="339" t="s">
        <v>209</v>
      </c>
      <c r="G128" s="339" t="s">
        <v>34</v>
      </c>
      <c r="H128" s="349">
        <f t="shared" si="5"/>
        <v>2.3649999999999998</v>
      </c>
      <c r="I128" s="349">
        <v>2.15</v>
      </c>
    </row>
    <row r="129" spans="1:9" ht="54.95" customHeight="1" x14ac:dyDescent="0.25">
      <c r="A129" s="338">
        <v>103</v>
      </c>
      <c r="B129" s="340"/>
      <c r="C129" s="337" t="s">
        <v>235</v>
      </c>
      <c r="D129" s="351" t="s">
        <v>236</v>
      </c>
      <c r="E129" s="352" t="s">
        <v>103</v>
      </c>
      <c r="F129" s="339" t="s">
        <v>135</v>
      </c>
      <c r="G129" s="339" t="s">
        <v>14</v>
      </c>
      <c r="H129" s="349">
        <f t="shared" si="5"/>
        <v>0.40699999999999997</v>
      </c>
      <c r="I129" s="349">
        <v>0.37</v>
      </c>
    </row>
    <row r="130" spans="1:9" ht="54.95" customHeight="1" x14ac:dyDescent="0.25">
      <c r="A130" s="338">
        <v>104</v>
      </c>
      <c r="B130" s="340"/>
      <c r="C130" s="337" t="s">
        <v>237</v>
      </c>
      <c r="D130" s="351" t="s">
        <v>238</v>
      </c>
      <c r="E130" s="352">
        <v>0.35</v>
      </c>
      <c r="F130" s="339" t="s">
        <v>143</v>
      </c>
      <c r="G130" s="339" t="s">
        <v>14</v>
      </c>
      <c r="H130" s="349">
        <f t="shared" si="5"/>
        <v>1.3860000000000001</v>
      </c>
      <c r="I130" s="349">
        <v>1.26</v>
      </c>
    </row>
    <row r="131" spans="1:9" ht="54.95" customHeight="1" x14ac:dyDescent="0.25">
      <c r="A131" s="338">
        <v>105</v>
      </c>
      <c r="B131" s="340"/>
      <c r="C131" s="337" t="s">
        <v>239</v>
      </c>
      <c r="D131" s="351" t="s">
        <v>240</v>
      </c>
      <c r="E131" s="352">
        <v>0.35</v>
      </c>
      <c r="F131" s="339" t="s">
        <v>143</v>
      </c>
      <c r="G131" s="339" t="s">
        <v>14</v>
      </c>
      <c r="H131" s="349">
        <f t="shared" si="5"/>
        <v>1.3860000000000001</v>
      </c>
      <c r="I131" s="349">
        <v>1.26</v>
      </c>
    </row>
    <row r="132" spans="1:9" ht="54.95" customHeight="1" x14ac:dyDescent="0.25">
      <c r="A132" s="338">
        <v>106</v>
      </c>
      <c r="B132" s="340"/>
      <c r="C132" s="337" t="s">
        <v>241</v>
      </c>
      <c r="D132" s="351" t="s">
        <v>242</v>
      </c>
      <c r="E132" s="352">
        <v>0.35</v>
      </c>
      <c r="F132" s="339" t="s">
        <v>224</v>
      </c>
      <c r="G132" s="339" t="s">
        <v>14</v>
      </c>
      <c r="H132" s="349">
        <f t="shared" si="5"/>
        <v>1.6830000000000001</v>
      </c>
      <c r="I132" s="349">
        <v>1.53</v>
      </c>
    </row>
    <row r="133" spans="1:9" ht="54.95" customHeight="1" x14ac:dyDescent="0.25">
      <c r="A133" s="338">
        <v>107</v>
      </c>
      <c r="B133" s="340"/>
      <c r="C133" s="337" t="s">
        <v>243</v>
      </c>
      <c r="D133" s="351" t="s">
        <v>244</v>
      </c>
      <c r="E133" s="352">
        <v>0.35</v>
      </c>
      <c r="F133" s="339" t="s">
        <v>152</v>
      </c>
      <c r="G133" s="339" t="s">
        <v>14</v>
      </c>
      <c r="H133" s="349">
        <f t="shared" si="5"/>
        <v>3.19</v>
      </c>
      <c r="I133" s="349">
        <v>2.9</v>
      </c>
    </row>
    <row r="134" spans="1:9" ht="24.95" customHeight="1" x14ac:dyDescent="0.25">
      <c r="A134" s="570" t="s">
        <v>245</v>
      </c>
      <c r="B134" s="570"/>
      <c r="C134" s="570"/>
      <c r="D134" s="570"/>
      <c r="E134" s="570"/>
      <c r="F134" s="570"/>
      <c r="G134" s="570"/>
      <c r="H134" s="570"/>
      <c r="I134" s="570"/>
    </row>
    <row r="135" spans="1:9" ht="30" customHeight="1" x14ac:dyDescent="0.25">
      <c r="A135" s="350" t="s">
        <v>2</v>
      </c>
      <c r="B135" s="571" t="s">
        <v>3</v>
      </c>
      <c r="C135" s="571"/>
      <c r="D135" s="350" t="s">
        <v>4</v>
      </c>
      <c r="E135" s="350" t="s">
        <v>5</v>
      </c>
      <c r="F135" s="350" t="s">
        <v>6</v>
      </c>
      <c r="G135" s="153" t="s">
        <v>7</v>
      </c>
      <c r="H135" s="154" t="s">
        <v>360</v>
      </c>
      <c r="I135" s="154" t="s">
        <v>359</v>
      </c>
    </row>
    <row r="136" spans="1:9" ht="57.95" customHeight="1" x14ac:dyDescent="0.25">
      <c r="A136" s="338">
        <v>108</v>
      </c>
      <c r="B136" s="340"/>
      <c r="C136" s="337" t="s">
        <v>246</v>
      </c>
      <c r="D136" s="351" t="s">
        <v>247</v>
      </c>
      <c r="E136" s="43" t="s">
        <v>122</v>
      </c>
      <c r="F136" s="339" t="s">
        <v>44</v>
      </c>
      <c r="G136" s="339" t="s">
        <v>34</v>
      </c>
      <c r="H136" s="349">
        <f>I136*10%+I136</f>
        <v>3.6079999999999997</v>
      </c>
      <c r="I136" s="349">
        <v>3.28</v>
      </c>
    </row>
    <row r="137" spans="1:9" ht="57.95" customHeight="1" x14ac:dyDescent="0.25">
      <c r="A137" s="338">
        <v>109</v>
      </c>
      <c r="B137" s="340"/>
      <c r="C137" s="337" t="s">
        <v>248</v>
      </c>
      <c r="D137" s="351" t="s">
        <v>249</v>
      </c>
      <c r="E137" s="352" t="s">
        <v>122</v>
      </c>
      <c r="F137" s="339" t="s">
        <v>250</v>
      </c>
      <c r="G137" s="339" t="s">
        <v>34</v>
      </c>
      <c r="H137" s="349">
        <f t="shared" ref="H137:H153" si="6">I137*10%+I137</f>
        <v>2.6070000000000002</v>
      </c>
      <c r="I137" s="349">
        <v>2.37</v>
      </c>
    </row>
    <row r="138" spans="1:9" ht="57.95" customHeight="1" x14ac:dyDescent="0.25">
      <c r="A138" s="338">
        <v>110</v>
      </c>
      <c r="B138" s="340"/>
      <c r="C138" s="337" t="s">
        <v>251</v>
      </c>
      <c r="D138" s="351" t="s">
        <v>252</v>
      </c>
      <c r="E138" s="352" t="s">
        <v>122</v>
      </c>
      <c r="F138" s="339" t="s">
        <v>250</v>
      </c>
      <c r="G138" s="339" t="s">
        <v>34</v>
      </c>
      <c r="H138" s="349">
        <f t="shared" si="6"/>
        <v>2.6070000000000002</v>
      </c>
      <c r="I138" s="349">
        <v>2.37</v>
      </c>
    </row>
    <row r="139" spans="1:9" ht="57.95" customHeight="1" x14ac:dyDescent="0.25">
      <c r="A139" s="338">
        <v>111</v>
      </c>
      <c r="B139" s="340"/>
      <c r="C139" s="337" t="s">
        <v>253</v>
      </c>
      <c r="D139" s="351" t="s">
        <v>254</v>
      </c>
      <c r="E139" s="352">
        <v>0.35</v>
      </c>
      <c r="F139" s="339" t="s">
        <v>250</v>
      </c>
      <c r="G139" s="339" t="s">
        <v>34</v>
      </c>
      <c r="H139" s="349">
        <f t="shared" si="6"/>
        <v>2.6070000000000002</v>
      </c>
      <c r="I139" s="349">
        <v>2.37</v>
      </c>
    </row>
    <row r="140" spans="1:9" ht="57.95" customHeight="1" x14ac:dyDescent="0.25">
      <c r="A140" s="338">
        <v>112</v>
      </c>
      <c r="B140" s="340"/>
      <c r="C140" s="532" t="s">
        <v>255</v>
      </c>
      <c r="D140" s="351" t="s">
        <v>256</v>
      </c>
      <c r="E140" s="352">
        <v>0.35</v>
      </c>
      <c r="F140" s="339" t="s">
        <v>250</v>
      </c>
      <c r="G140" s="339" t="s">
        <v>34</v>
      </c>
      <c r="H140" s="349">
        <f t="shared" si="6"/>
        <v>2.6070000000000002</v>
      </c>
      <c r="I140" s="349">
        <v>2.37</v>
      </c>
    </row>
    <row r="141" spans="1:9" ht="57.95" customHeight="1" x14ac:dyDescent="0.25">
      <c r="A141" s="338">
        <v>113</v>
      </c>
      <c r="B141" s="340"/>
      <c r="C141" s="532"/>
      <c r="D141" s="351" t="s">
        <v>257</v>
      </c>
      <c r="E141" s="352">
        <v>0.35</v>
      </c>
      <c r="F141" s="339" t="s">
        <v>250</v>
      </c>
      <c r="G141" s="339" t="s">
        <v>34</v>
      </c>
      <c r="H141" s="349">
        <f t="shared" si="6"/>
        <v>3.5310000000000001</v>
      </c>
      <c r="I141" s="349">
        <v>3.21</v>
      </c>
    </row>
    <row r="142" spans="1:9" ht="57.95" customHeight="1" x14ac:dyDescent="0.25">
      <c r="A142" s="338">
        <v>114</v>
      </c>
      <c r="B142" s="340"/>
      <c r="C142" s="532"/>
      <c r="D142" s="351" t="s">
        <v>258</v>
      </c>
      <c r="E142" s="352">
        <v>0.35</v>
      </c>
      <c r="F142" s="339" t="s">
        <v>250</v>
      </c>
      <c r="G142" s="339" t="s">
        <v>34</v>
      </c>
      <c r="H142" s="349">
        <f t="shared" si="6"/>
        <v>3.6079999999999997</v>
      </c>
      <c r="I142" s="349">
        <v>3.28</v>
      </c>
    </row>
    <row r="143" spans="1:9" ht="57.95" customHeight="1" x14ac:dyDescent="0.25">
      <c r="A143" s="338">
        <v>115</v>
      </c>
      <c r="B143" s="340"/>
      <c r="C143" s="337" t="s">
        <v>259</v>
      </c>
      <c r="D143" s="351" t="s">
        <v>260</v>
      </c>
      <c r="E143" s="352">
        <v>0.35</v>
      </c>
      <c r="F143" s="339" t="s">
        <v>250</v>
      </c>
      <c r="G143" s="339" t="s">
        <v>34</v>
      </c>
      <c r="H143" s="349">
        <f t="shared" si="6"/>
        <v>1.3420000000000001</v>
      </c>
      <c r="I143" s="349">
        <v>1.22</v>
      </c>
    </row>
    <row r="144" spans="1:9" ht="57.95" customHeight="1" x14ac:dyDescent="0.25">
      <c r="A144" s="338">
        <v>116</v>
      </c>
      <c r="B144" s="340"/>
      <c r="C144" s="337" t="s">
        <v>261</v>
      </c>
      <c r="D144" s="351" t="s">
        <v>262</v>
      </c>
      <c r="E144" s="352">
        <v>0.35</v>
      </c>
      <c r="F144" s="339" t="s">
        <v>263</v>
      </c>
      <c r="G144" s="339" t="s">
        <v>14</v>
      </c>
      <c r="H144" s="349">
        <f t="shared" si="6"/>
        <v>3.0249999999999999</v>
      </c>
      <c r="I144" s="349">
        <v>2.75</v>
      </c>
    </row>
    <row r="145" spans="1:9" ht="57.95" customHeight="1" x14ac:dyDescent="0.25">
      <c r="A145" s="338">
        <v>117</v>
      </c>
      <c r="B145" s="340"/>
      <c r="C145" s="337" t="s">
        <v>264</v>
      </c>
      <c r="D145" s="198" t="s">
        <v>265</v>
      </c>
      <c r="E145" s="352" t="s">
        <v>122</v>
      </c>
      <c r="F145" s="339" t="s">
        <v>263</v>
      </c>
      <c r="G145" s="339" t="s">
        <v>14</v>
      </c>
      <c r="H145" s="349">
        <f t="shared" si="6"/>
        <v>2.7720000000000002</v>
      </c>
      <c r="I145" s="349">
        <v>2.52</v>
      </c>
    </row>
    <row r="146" spans="1:9" ht="57.95" customHeight="1" x14ac:dyDescent="0.25">
      <c r="A146" s="338">
        <v>118</v>
      </c>
      <c r="B146" s="340"/>
      <c r="C146" s="337" t="s">
        <v>266</v>
      </c>
      <c r="D146" s="351" t="s">
        <v>267</v>
      </c>
      <c r="E146" s="352" t="s">
        <v>122</v>
      </c>
      <c r="F146" s="339" t="s">
        <v>263</v>
      </c>
      <c r="G146" s="339" t="s">
        <v>14</v>
      </c>
      <c r="H146" s="349">
        <f t="shared" si="6"/>
        <v>2.6840000000000002</v>
      </c>
      <c r="I146" s="349">
        <v>2.44</v>
      </c>
    </row>
    <row r="147" spans="1:9" ht="57.95" customHeight="1" x14ac:dyDescent="0.25">
      <c r="A147" s="338">
        <v>119</v>
      </c>
      <c r="B147" s="340"/>
      <c r="C147" s="337" t="s">
        <v>268</v>
      </c>
      <c r="D147" s="351" t="s">
        <v>269</v>
      </c>
      <c r="E147" s="352" t="s">
        <v>122</v>
      </c>
      <c r="F147" s="339" t="s">
        <v>263</v>
      </c>
      <c r="G147" s="339" t="s">
        <v>14</v>
      </c>
      <c r="H147" s="349">
        <f t="shared" si="6"/>
        <v>2.7720000000000002</v>
      </c>
      <c r="I147" s="349">
        <v>2.52</v>
      </c>
    </row>
    <row r="148" spans="1:9" ht="57.95" customHeight="1" x14ac:dyDescent="0.25">
      <c r="A148" s="338">
        <v>120</v>
      </c>
      <c r="B148" s="544"/>
      <c r="C148" s="44" t="s">
        <v>270</v>
      </c>
      <c r="D148" s="351" t="s">
        <v>271</v>
      </c>
      <c r="E148" s="352" t="s">
        <v>272</v>
      </c>
      <c r="F148" s="542" t="s">
        <v>14</v>
      </c>
      <c r="G148" s="542" t="s">
        <v>14</v>
      </c>
      <c r="H148" s="349">
        <f t="shared" si="6"/>
        <v>0</v>
      </c>
      <c r="I148" s="349">
        <v>0</v>
      </c>
    </row>
    <row r="149" spans="1:9" ht="57.95" customHeight="1" x14ac:dyDescent="0.25">
      <c r="A149" s="338">
        <v>121</v>
      </c>
      <c r="B149" s="544"/>
      <c r="C149" s="44"/>
      <c r="D149" s="351" t="s">
        <v>271</v>
      </c>
      <c r="E149" s="352" t="s">
        <v>273</v>
      </c>
      <c r="F149" s="542"/>
      <c r="G149" s="542"/>
      <c r="H149" s="349">
        <f t="shared" si="6"/>
        <v>21.846</v>
      </c>
      <c r="I149" s="349">
        <v>19.86</v>
      </c>
    </row>
    <row r="150" spans="1:9" ht="57.95" customHeight="1" x14ac:dyDescent="0.25">
      <c r="A150" s="338">
        <v>122</v>
      </c>
      <c r="B150" s="544"/>
      <c r="C150" s="44"/>
      <c r="D150" s="351" t="s">
        <v>271</v>
      </c>
      <c r="E150" s="352" t="s">
        <v>274</v>
      </c>
      <c r="F150" s="542"/>
      <c r="G150" s="542"/>
      <c r="H150" s="349">
        <f t="shared" si="6"/>
        <v>28.149000000000001</v>
      </c>
      <c r="I150" s="349">
        <v>25.59</v>
      </c>
    </row>
    <row r="151" spans="1:9" ht="57.95" customHeight="1" x14ac:dyDescent="0.25">
      <c r="A151" s="338">
        <f t="shared" ref="A151" si="7">A150+1</f>
        <v>123</v>
      </c>
      <c r="B151" s="544"/>
      <c r="C151" s="44"/>
      <c r="D151" s="351" t="s">
        <v>271</v>
      </c>
      <c r="E151" s="352" t="s">
        <v>275</v>
      </c>
      <c r="F151" s="542"/>
      <c r="G151" s="542"/>
      <c r="H151" s="349">
        <f t="shared" si="6"/>
        <v>31.515000000000001</v>
      </c>
      <c r="I151" s="349">
        <v>28.65</v>
      </c>
    </row>
    <row r="152" spans="1:9" ht="57.95" customHeight="1" x14ac:dyDescent="0.25">
      <c r="A152" s="338">
        <v>124</v>
      </c>
      <c r="B152" s="544"/>
      <c r="C152" s="44"/>
      <c r="D152" s="351" t="s">
        <v>276</v>
      </c>
      <c r="E152" s="352" t="s">
        <v>277</v>
      </c>
      <c r="F152" s="542"/>
      <c r="G152" s="542"/>
      <c r="H152" s="349">
        <f t="shared" si="6"/>
        <v>33.616</v>
      </c>
      <c r="I152" s="349">
        <v>30.56</v>
      </c>
    </row>
    <row r="153" spans="1:9" ht="57.95" customHeight="1" x14ac:dyDescent="0.25">
      <c r="A153" s="338">
        <v>125</v>
      </c>
      <c r="B153" s="544"/>
      <c r="C153" s="44"/>
      <c r="D153" s="351" t="s">
        <v>278</v>
      </c>
      <c r="E153" s="352" t="s">
        <v>277</v>
      </c>
      <c r="F153" s="542"/>
      <c r="G153" s="542"/>
      <c r="H153" s="349">
        <f t="shared" si="6"/>
        <v>36.552999999999997</v>
      </c>
      <c r="I153" s="349">
        <v>33.229999999999997</v>
      </c>
    </row>
    <row r="154" spans="1:9" ht="24.95" customHeight="1" x14ac:dyDescent="0.25">
      <c r="A154" s="570" t="s">
        <v>279</v>
      </c>
      <c r="B154" s="570"/>
      <c r="C154" s="570"/>
      <c r="D154" s="570"/>
      <c r="E154" s="570"/>
      <c r="F154" s="570"/>
      <c r="G154" s="570"/>
      <c r="H154" s="570"/>
      <c r="I154" s="570"/>
    </row>
    <row r="155" spans="1:9" ht="30" customHeight="1" x14ac:dyDescent="0.25">
      <c r="A155" s="350" t="s">
        <v>2</v>
      </c>
      <c r="B155" s="571" t="s">
        <v>3</v>
      </c>
      <c r="C155" s="571"/>
      <c r="D155" s="350" t="s">
        <v>4</v>
      </c>
      <c r="E155" s="350" t="s">
        <v>5</v>
      </c>
      <c r="F155" s="350" t="s">
        <v>6</v>
      </c>
      <c r="G155" s="153" t="s">
        <v>7</v>
      </c>
      <c r="H155" s="154" t="s">
        <v>360</v>
      </c>
      <c r="I155" s="154" t="s">
        <v>359</v>
      </c>
    </row>
    <row r="156" spans="1:9" ht="57.95" customHeight="1" x14ac:dyDescent="0.25">
      <c r="A156" s="338">
        <f>A153+1</f>
        <v>126</v>
      </c>
      <c r="B156" s="340"/>
      <c r="C156" s="337" t="s">
        <v>280</v>
      </c>
      <c r="D156" s="351" t="s">
        <v>281</v>
      </c>
      <c r="E156" s="352" t="s">
        <v>70</v>
      </c>
      <c r="F156" s="339" t="s">
        <v>282</v>
      </c>
      <c r="G156" s="339" t="s">
        <v>34</v>
      </c>
      <c r="H156" s="349">
        <f>I156*10%+I156</f>
        <v>5.4669999999999996</v>
      </c>
      <c r="I156" s="349">
        <v>4.97</v>
      </c>
    </row>
    <row r="157" spans="1:9" ht="57.95" customHeight="1" x14ac:dyDescent="0.25">
      <c r="A157" s="338">
        <f>A156+1</f>
        <v>127</v>
      </c>
      <c r="B157" s="340"/>
      <c r="C157" s="337" t="s">
        <v>283</v>
      </c>
      <c r="D157" s="351" t="s">
        <v>284</v>
      </c>
      <c r="E157" s="352">
        <v>0.5</v>
      </c>
      <c r="F157" s="339" t="s">
        <v>97</v>
      </c>
      <c r="G157" s="339" t="s">
        <v>14</v>
      </c>
      <c r="H157" s="349">
        <f t="shared" ref="H157:H158" si="8">I157*10%+I157</f>
        <v>0.83600000000000008</v>
      </c>
      <c r="I157" s="349">
        <v>0.76</v>
      </c>
    </row>
    <row r="158" spans="1:9" ht="57.95" customHeight="1" x14ac:dyDescent="0.25">
      <c r="A158" s="338">
        <f>A157+1</f>
        <v>128</v>
      </c>
      <c r="B158" s="340"/>
      <c r="C158" s="337" t="s">
        <v>285</v>
      </c>
      <c r="D158" s="351" t="s">
        <v>286</v>
      </c>
      <c r="E158" s="352">
        <v>0.35</v>
      </c>
      <c r="F158" s="339" t="s">
        <v>287</v>
      </c>
      <c r="G158" s="339" t="s">
        <v>14</v>
      </c>
      <c r="H158" s="349">
        <f t="shared" si="8"/>
        <v>5.4669999999999996</v>
      </c>
      <c r="I158" s="349">
        <v>4.97</v>
      </c>
    </row>
    <row r="159" spans="1:9" ht="24.95" customHeight="1" x14ac:dyDescent="0.25">
      <c r="A159" s="570" t="s">
        <v>288</v>
      </c>
      <c r="B159" s="570"/>
      <c r="C159" s="570"/>
      <c r="D159" s="570"/>
      <c r="E159" s="570"/>
      <c r="F159" s="570"/>
      <c r="G159" s="570"/>
      <c r="H159" s="570"/>
      <c r="I159" s="570"/>
    </row>
    <row r="160" spans="1:9" ht="30" customHeight="1" x14ac:dyDescent="0.25">
      <c r="A160" s="350" t="s">
        <v>2</v>
      </c>
      <c r="B160" s="571" t="s">
        <v>3</v>
      </c>
      <c r="C160" s="571"/>
      <c r="D160" s="350" t="s">
        <v>4</v>
      </c>
      <c r="E160" s="350" t="s">
        <v>5</v>
      </c>
      <c r="F160" s="350" t="s">
        <v>6</v>
      </c>
      <c r="G160" s="153" t="s">
        <v>7</v>
      </c>
      <c r="H160" s="154" t="s">
        <v>360</v>
      </c>
      <c r="I160" s="154" t="s">
        <v>359</v>
      </c>
    </row>
    <row r="161" spans="1:9" ht="57.95" customHeight="1" x14ac:dyDescent="0.25">
      <c r="A161" s="338">
        <f>SUM(A158+1)</f>
        <v>129</v>
      </c>
      <c r="B161" s="531"/>
      <c r="C161" s="532" t="s">
        <v>289</v>
      </c>
      <c r="D161" s="587" t="s">
        <v>290</v>
      </c>
      <c r="E161" s="352" t="s">
        <v>291</v>
      </c>
      <c r="F161" s="542" t="s">
        <v>14</v>
      </c>
      <c r="G161" s="542" t="s">
        <v>14</v>
      </c>
      <c r="H161" s="349">
        <f>I161*10%+I161</f>
        <v>13.86</v>
      </c>
      <c r="I161" s="349">
        <v>12.6</v>
      </c>
    </row>
    <row r="162" spans="1:9" ht="57.95" customHeight="1" x14ac:dyDescent="0.25">
      <c r="A162" s="338">
        <f>A161+1</f>
        <v>130</v>
      </c>
      <c r="B162" s="531"/>
      <c r="C162" s="532"/>
      <c r="D162" s="587"/>
      <c r="E162" s="352" t="s">
        <v>292</v>
      </c>
      <c r="F162" s="542"/>
      <c r="G162" s="542"/>
      <c r="H162" s="349">
        <f t="shared" ref="H162:H163" si="9">I162*10%+I162</f>
        <v>15.543000000000001</v>
      </c>
      <c r="I162" s="349">
        <v>14.13</v>
      </c>
    </row>
    <row r="163" spans="1:9" ht="57.95" customHeight="1" x14ac:dyDescent="0.25">
      <c r="A163" s="338">
        <f>A162+1</f>
        <v>131</v>
      </c>
      <c r="B163" s="336"/>
      <c r="C163" s="337" t="s">
        <v>293</v>
      </c>
      <c r="D163" s="351" t="s">
        <v>294</v>
      </c>
      <c r="E163" s="352"/>
      <c r="F163" s="339" t="s">
        <v>14</v>
      </c>
      <c r="G163" s="339" t="s">
        <v>14</v>
      </c>
      <c r="H163" s="349">
        <f t="shared" si="9"/>
        <v>6.7210000000000001</v>
      </c>
      <c r="I163" s="349">
        <v>6.11</v>
      </c>
    </row>
    <row r="164" spans="1:9" ht="24.95" customHeight="1" x14ac:dyDescent="0.25">
      <c r="A164" s="570" t="s">
        <v>295</v>
      </c>
      <c r="B164" s="570"/>
      <c r="C164" s="570"/>
      <c r="D164" s="570"/>
      <c r="E164" s="570"/>
      <c r="F164" s="570"/>
      <c r="G164" s="570"/>
      <c r="H164" s="570"/>
      <c r="I164" s="570"/>
    </row>
    <row r="165" spans="1:9" ht="30" customHeight="1" x14ac:dyDescent="0.25">
      <c r="A165" s="350" t="s">
        <v>2</v>
      </c>
      <c r="B165" s="571" t="s">
        <v>3</v>
      </c>
      <c r="C165" s="571"/>
      <c r="D165" s="350" t="s">
        <v>4</v>
      </c>
      <c r="E165" s="350" t="s">
        <v>5</v>
      </c>
      <c r="F165" s="350" t="s">
        <v>6</v>
      </c>
      <c r="G165" s="153" t="s">
        <v>7</v>
      </c>
      <c r="H165" s="154" t="s">
        <v>360</v>
      </c>
      <c r="I165" s="154" t="s">
        <v>359</v>
      </c>
    </row>
    <row r="166" spans="1:9" ht="57.95" customHeight="1" x14ac:dyDescent="0.25">
      <c r="A166" s="338">
        <f>A163+1</f>
        <v>132</v>
      </c>
      <c r="B166" s="336"/>
      <c r="C166" s="337" t="s">
        <v>296</v>
      </c>
      <c r="D166" s="351" t="s">
        <v>297</v>
      </c>
      <c r="E166" s="352" t="s">
        <v>298</v>
      </c>
      <c r="F166" s="339" t="s">
        <v>14</v>
      </c>
      <c r="G166" s="339" t="s">
        <v>14</v>
      </c>
      <c r="H166" s="349">
        <f>I166*10%+I166</f>
        <v>12.606000000000002</v>
      </c>
      <c r="I166" s="349">
        <v>11.46</v>
      </c>
    </row>
    <row r="167" spans="1:9" ht="57.95" customHeight="1" x14ac:dyDescent="0.25">
      <c r="A167" s="338">
        <v>134</v>
      </c>
      <c r="B167" s="336"/>
      <c r="C167" s="337" t="s">
        <v>299</v>
      </c>
      <c r="D167" s="351" t="s">
        <v>300</v>
      </c>
      <c r="E167" s="352" t="s">
        <v>85</v>
      </c>
      <c r="F167" s="339" t="s">
        <v>14</v>
      </c>
      <c r="G167" s="339" t="s">
        <v>14</v>
      </c>
      <c r="H167" s="349">
        <f t="shared" ref="H167:H172" si="10">I167*10%+I167</f>
        <v>31.086000000000002</v>
      </c>
      <c r="I167" s="349">
        <v>28.26</v>
      </c>
    </row>
    <row r="168" spans="1:9" ht="57.95" customHeight="1" x14ac:dyDescent="0.25">
      <c r="A168" s="338">
        <f>A167+1</f>
        <v>135</v>
      </c>
      <c r="B168" s="336"/>
      <c r="C168" s="337" t="s">
        <v>301</v>
      </c>
      <c r="D168" s="351" t="s">
        <v>302</v>
      </c>
      <c r="E168" s="352" t="s">
        <v>70</v>
      </c>
      <c r="F168" s="339" t="s">
        <v>14</v>
      </c>
      <c r="G168" s="339" t="s">
        <v>14</v>
      </c>
      <c r="H168" s="349">
        <f t="shared" si="10"/>
        <v>38.654000000000003</v>
      </c>
      <c r="I168" s="349">
        <v>35.14</v>
      </c>
    </row>
    <row r="169" spans="1:9" ht="57.95" customHeight="1" x14ac:dyDescent="0.25">
      <c r="A169" s="338">
        <f>A168+1</f>
        <v>136</v>
      </c>
      <c r="B169" s="336"/>
      <c r="C169" s="337" t="s">
        <v>296</v>
      </c>
      <c r="D169" s="351" t="s">
        <v>303</v>
      </c>
      <c r="E169" s="352" t="s">
        <v>70</v>
      </c>
      <c r="F169" s="339" t="s">
        <v>14</v>
      </c>
      <c r="G169" s="339" t="s">
        <v>14</v>
      </c>
      <c r="H169" s="349">
        <f t="shared" si="10"/>
        <v>1.177</v>
      </c>
      <c r="I169" s="349">
        <v>1.07</v>
      </c>
    </row>
    <row r="170" spans="1:9" ht="57.95" customHeight="1" x14ac:dyDescent="0.25">
      <c r="A170" s="338">
        <f>A169+1</f>
        <v>137</v>
      </c>
      <c r="B170" s="336"/>
      <c r="C170" s="337" t="s">
        <v>304</v>
      </c>
      <c r="D170" s="351" t="s">
        <v>305</v>
      </c>
      <c r="E170" s="352" t="s">
        <v>70</v>
      </c>
      <c r="F170" s="339" t="s">
        <v>14</v>
      </c>
      <c r="G170" s="339" t="s">
        <v>14</v>
      </c>
      <c r="H170" s="349">
        <f t="shared" si="10"/>
        <v>0.67100000000000004</v>
      </c>
      <c r="I170" s="349">
        <v>0.61</v>
      </c>
    </row>
    <row r="171" spans="1:9" ht="57.95" customHeight="1" x14ac:dyDescent="0.25">
      <c r="A171" s="338">
        <f>A170+1</f>
        <v>138</v>
      </c>
      <c r="B171" s="336"/>
      <c r="C171" s="337" t="s">
        <v>306</v>
      </c>
      <c r="D171" s="351" t="s">
        <v>307</v>
      </c>
      <c r="E171" s="352" t="s">
        <v>70</v>
      </c>
      <c r="F171" s="339" t="s">
        <v>14</v>
      </c>
      <c r="G171" s="339" t="s">
        <v>14</v>
      </c>
      <c r="H171" s="349">
        <f t="shared" si="10"/>
        <v>0.67100000000000004</v>
      </c>
      <c r="I171" s="349">
        <v>0.61</v>
      </c>
    </row>
    <row r="172" spans="1:9" ht="57.95" customHeight="1" x14ac:dyDescent="0.25">
      <c r="A172" s="338">
        <f>A171+1</f>
        <v>139</v>
      </c>
      <c r="B172" s="47"/>
      <c r="C172" s="47" t="s">
        <v>308</v>
      </c>
      <c r="D172" s="200" t="s">
        <v>309</v>
      </c>
      <c r="E172" s="47"/>
      <c r="F172" s="47" t="s">
        <v>14</v>
      </c>
      <c r="G172" s="47" t="s">
        <v>14</v>
      </c>
      <c r="H172" s="349">
        <f t="shared" si="10"/>
        <v>56.188000000000002</v>
      </c>
      <c r="I172" s="349">
        <v>51.08</v>
      </c>
    </row>
    <row r="173" spans="1:9" ht="24.95" customHeight="1" x14ac:dyDescent="0.25">
      <c r="A173" s="570" t="s">
        <v>310</v>
      </c>
      <c r="B173" s="570"/>
      <c r="C173" s="570"/>
      <c r="D173" s="570"/>
      <c r="E173" s="570"/>
      <c r="F173" s="570"/>
      <c r="G173" s="570"/>
      <c r="H173" s="570"/>
      <c r="I173" s="570"/>
    </row>
    <row r="174" spans="1:9" ht="30" customHeight="1" x14ac:dyDescent="0.25">
      <c r="A174" s="350" t="s">
        <v>2</v>
      </c>
      <c r="B174" s="571" t="s">
        <v>3</v>
      </c>
      <c r="C174" s="571"/>
      <c r="D174" s="350" t="s">
        <v>4</v>
      </c>
      <c r="E174" s="350" t="s">
        <v>5</v>
      </c>
      <c r="F174" s="350" t="s">
        <v>6</v>
      </c>
      <c r="G174" s="153" t="s">
        <v>7</v>
      </c>
      <c r="H174" s="154" t="s">
        <v>360</v>
      </c>
      <c r="I174" s="154" t="s">
        <v>359</v>
      </c>
    </row>
    <row r="175" spans="1:9" ht="57.95" customHeight="1" x14ac:dyDescent="0.25">
      <c r="A175" s="338">
        <f>SUM(A172+1)</f>
        <v>140</v>
      </c>
      <c r="B175" s="340"/>
      <c r="C175" s="337" t="s">
        <v>311</v>
      </c>
      <c r="D175" s="351" t="s">
        <v>312</v>
      </c>
      <c r="E175" s="352" t="s">
        <v>313</v>
      </c>
      <c r="F175" s="37" t="s">
        <v>314</v>
      </c>
      <c r="G175" s="49" t="s">
        <v>315</v>
      </c>
      <c r="H175" s="349">
        <f>I175*10%+I175</f>
        <v>9.548</v>
      </c>
      <c r="I175" s="349">
        <v>8.68</v>
      </c>
    </row>
    <row r="176" spans="1:9" ht="57.95" customHeight="1" x14ac:dyDescent="0.25">
      <c r="A176" s="338">
        <f>A175+1</f>
        <v>141</v>
      </c>
      <c r="B176" s="340"/>
      <c r="C176" s="337" t="s">
        <v>316</v>
      </c>
      <c r="D176" s="351" t="s">
        <v>317</v>
      </c>
      <c r="E176" s="50" t="s">
        <v>318</v>
      </c>
      <c r="F176" s="37" t="s">
        <v>315</v>
      </c>
      <c r="G176" s="49" t="s">
        <v>14</v>
      </c>
      <c r="H176" s="349">
        <f t="shared" ref="H176:H180" si="11">I176*10%+I176</f>
        <v>24.364999999999998</v>
      </c>
      <c r="I176" s="349">
        <v>22.15</v>
      </c>
    </row>
    <row r="177" spans="1:9" ht="57.95" customHeight="1" x14ac:dyDescent="0.25">
      <c r="A177" s="338">
        <f>A176+1</f>
        <v>142</v>
      </c>
      <c r="B177" s="340"/>
      <c r="C177" s="337" t="s">
        <v>319</v>
      </c>
      <c r="D177" s="351" t="s">
        <v>320</v>
      </c>
      <c r="E177" s="50" t="s">
        <v>318</v>
      </c>
      <c r="F177" s="37" t="s">
        <v>315</v>
      </c>
      <c r="G177" s="49" t="s">
        <v>14</v>
      </c>
      <c r="H177" s="349">
        <f t="shared" si="11"/>
        <v>57.287999999999997</v>
      </c>
      <c r="I177" s="349">
        <v>52.08</v>
      </c>
    </row>
    <row r="178" spans="1:9" ht="57.95" customHeight="1" x14ac:dyDescent="0.25">
      <c r="A178" s="338">
        <f>A177+1</f>
        <v>143</v>
      </c>
      <c r="B178" s="340"/>
      <c r="C178" s="337" t="s">
        <v>321</v>
      </c>
      <c r="D178" s="351" t="s">
        <v>322</v>
      </c>
      <c r="E178" s="50" t="s">
        <v>318</v>
      </c>
      <c r="F178" s="37" t="s">
        <v>315</v>
      </c>
      <c r="G178" s="49" t="s">
        <v>14</v>
      </c>
      <c r="H178" s="349">
        <f t="shared" si="11"/>
        <v>57.287999999999997</v>
      </c>
      <c r="I178" s="349">
        <v>52.08</v>
      </c>
    </row>
    <row r="179" spans="1:9" ht="57.95" customHeight="1" x14ac:dyDescent="0.25">
      <c r="A179" s="338">
        <f>A178+1</f>
        <v>144</v>
      </c>
      <c r="B179" s="340"/>
      <c r="C179" s="337" t="s">
        <v>323</v>
      </c>
      <c r="D179" s="190" t="s">
        <v>324</v>
      </c>
      <c r="E179" s="50" t="s">
        <v>318</v>
      </c>
      <c r="F179" s="37" t="s">
        <v>325</v>
      </c>
      <c r="G179" s="49" t="s">
        <v>14</v>
      </c>
      <c r="H179" s="349">
        <f t="shared" si="11"/>
        <v>6.468</v>
      </c>
      <c r="I179" s="349">
        <v>5.88</v>
      </c>
    </row>
    <row r="180" spans="1:9" ht="57.95" customHeight="1" x14ac:dyDescent="0.25">
      <c r="A180" s="338">
        <f>A179+1</f>
        <v>145</v>
      </c>
      <c r="B180" s="340"/>
      <c r="C180" s="337" t="s">
        <v>326</v>
      </c>
      <c r="D180" s="190" t="s">
        <v>327</v>
      </c>
      <c r="E180" s="50" t="s">
        <v>318</v>
      </c>
      <c r="F180" s="37" t="s">
        <v>175</v>
      </c>
      <c r="G180" s="49" t="s">
        <v>14</v>
      </c>
      <c r="H180" s="349">
        <f t="shared" si="11"/>
        <v>3.9489999999999998</v>
      </c>
      <c r="I180" s="349">
        <v>3.59</v>
      </c>
    </row>
    <row r="181" spans="1:9" ht="24.95" customHeight="1" x14ac:dyDescent="0.25">
      <c r="A181" s="572" t="s">
        <v>328</v>
      </c>
      <c r="B181" s="572"/>
      <c r="C181" s="572"/>
      <c r="D181" s="572"/>
      <c r="E181" s="572"/>
      <c r="F181" s="572"/>
      <c r="G181" s="572"/>
      <c r="H181" s="572"/>
      <c r="I181" s="572"/>
    </row>
    <row r="182" spans="1:9" ht="24.95" customHeight="1" x14ac:dyDescent="0.25">
      <c r="A182" s="540" t="s">
        <v>329</v>
      </c>
      <c r="B182" s="540"/>
      <c r="C182" s="540"/>
      <c r="D182" s="540"/>
      <c r="E182" s="540"/>
      <c r="F182" s="540"/>
      <c r="G182" s="540"/>
      <c r="H182" s="540"/>
      <c r="I182" s="540"/>
    </row>
    <row r="183" spans="1:9" ht="24.95" customHeight="1" x14ac:dyDescent="0.25">
      <c r="A183" s="540" t="s">
        <v>330</v>
      </c>
      <c r="B183" s="540"/>
      <c r="C183" s="540"/>
      <c r="D183" s="540"/>
      <c r="E183" s="540"/>
      <c r="F183" s="540"/>
      <c r="G183" s="540"/>
      <c r="H183" s="51"/>
      <c r="I183" s="52"/>
    </row>
    <row r="184" spans="1:9" ht="24.95" customHeight="1" x14ac:dyDescent="0.25">
      <c r="A184" s="534" t="s">
        <v>331</v>
      </c>
      <c r="B184" s="534"/>
      <c r="C184" s="534"/>
      <c r="D184" s="534"/>
      <c r="E184" s="534"/>
      <c r="F184" s="534"/>
      <c r="G184" s="534"/>
      <c r="H184" s="53"/>
      <c r="I184" s="52"/>
    </row>
    <row r="185" spans="1:9" ht="24.95" customHeight="1" x14ac:dyDescent="0.25">
      <c r="A185" s="534" t="s">
        <v>332</v>
      </c>
      <c r="B185" s="534"/>
      <c r="C185" s="534"/>
      <c r="D185" s="534"/>
      <c r="E185" s="534"/>
      <c r="F185" s="534"/>
      <c r="G185" s="534"/>
      <c r="H185" s="53"/>
      <c r="I185" s="52"/>
    </row>
    <row r="186" spans="1:9" ht="24.95" customHeight="1" x14ac:dyDescent="0.25">
      <c r="A186" s="571" t="s">
        <v>333</v>
      </c>
      <c r="B186" s="571"/>
      <c r="C186" s="571"/>
      <c r="D186" s="571"/>
      <c r="E186" s="350" t="s">
        <v>334</v>
      </c>
      <c r="F186" s="350" t="s">
        <v>335</v>
      </c>
      <c r="G186" s="155" t="s">
        <v>7</v>
      </c>
      <c r="H186" s="154" t="s">
        <v>360</v>
      </c>
      <c r="I186" s="154" t="s">
        <v>359</v>
      </c>
    </row>
    <row r="187" spans="1:9" ht="57.95" customHeight="1" x14ac:dyDescent="0.25">
      <c r="A187" s="536">
        <f>A180+1</f>
        <v>146</v>
      </c>
      <c r="B187" s="537"/>
      <c r="C187" s="532"/>
      <c r="D187" s="586" t="s">
        <v>337</v>
      </c>
      <c r="E187" s="201" t="s">
        <v>338</v>
      </c>
      <c r="F187" s="201" t="s">
        <v>339</v>
      </c>
      <c r="G187" s="201" t="s">
        <v>340</v>
      </c>
      <c r="H187" s="349">
        <f>I187*10%+I187</f>
        <v>16.808</v>
      </c>
      <c r="I187" s="349">
        <v>15.28</v>
      </c>
    </row>
    <row r="188" spans="1:9" ht="57.95" customHeight="1" x14ac:dyDescent="0.25">
      <c r="A188" s="536"/>
      <c r="B188" s="537"/>
      <c r="C188" s="532"/>
      <c r="D188" s="586"/>
      <c r="E188" s="203" t="s">
        <v>341</v>
      </c>
      <c r="F188" s="203" t="s">
        <v>339</v>
      </c>
      <c r="G188" s="203" t="s">
        <v>340</v>
      </c>
      <c r="H188" s="349">
        <f t="shared" ref="H188:H201" si="12">I188*10%+I188</f>
        <v>23.529</v>
      </c>
      <c r="I188" s="349">
        <v>21.39</v>
      </c>
    </row>
    <row r="189" spans="1:9" ht="57.95" customHeight="1" x14ac:dyDescent="0.25">
      <c r="A189" s="536"/>
      <c r="B189" s="537"/>
      <c r="C189" s="532"/>
      <c r="D189" s="586"/>
      <c r="E189" s="201" t="s">
        <v>342</v>
      </c>
      <c r="F189" s="201" t="s">
        <v>339</v>
      </c>
      <c r="G189" s="201" t="s">
        <v>340</v>
      </c>
      <c r="H189" s="349">
        <f t="shared" si="12"/>
        <v>31.515000000000001</v>
      </c>
      <c r="I189" s="349">
        <v>28.65</v>
      </c>
    </row>
    <row r="190" spans="1:9" ht="57.95" customHeight="1" x14ac:dyDescent="0.25">
      <c r="A190" s="536"/>
      <c r="B190" s="537"/>
      <c r="C190" s="532"/>
      <c r="D190" s="586"/>
      <c r="E190" s="203" t="s">
        <v>343</v>
      </c>
      <c r="F190" s="203" t="s">
        <v>339</v>
      </c>
      <c r="G190" s="203" t="s">
        <v>340</v>
      </c>
      <c r="H190" s="349">
        <f t="shared" si="12"/>
        <v>38.235999999999997</v>
      </c>
      <c r="I190" s="349">
        <v>34.76</v>
      </c>
    </row>
    <row r="191" spans="1:9" ht="57.95" customHeight="1" x14ac:dyDescent="0.25">
      <c r="A191" s="536"/>
      <c r="B191" s="537"/>
      <c r="C191" s="532"/>
      <c r="D191" s="586"/>
      <c r="E191" s="201" t="s">
        <v>344</v>
      </c>
      <c r="F191" s="201" t="s">
        <v>339</v>
      </c>
      <c r="G191" s="201" t="s">
        <v>340</v>
      </c>
      <c r="H191" s="349">
        <f t="shared" si="12"/>
        <v>46.210999999999999</v>
      </c>
      <c r="I191" s="349">
        <v>42.01</v>
      </c>
    </row>
    <row r="192" spans="1:9" ht="57.95" customHeight="1" x14ac:dyDescent="0.25">
      <c r="A192" s="536"/>
      <c r="B192" s="537"/>
      <c r="C192" s="532"/>
      <c r="D192" s="586"/>
      <c r="E192" s="203" t="s">
        <v>345</v>
      </c>
      <c r="F192" s="203" t="s">
        <v>339</v>
      </c>
      <c r="G192" s="203" t="s">
        <v>340</v>
      </c>
      <c r="H192" s="349">
        <f t="shared" si="12"/>
        <v>53.779000000000003</v>
      </c>
      <c r="I192" s="349">
        <v>48.89</v>
      </c>
    </row>
    <row r="193" spans="1:9" ht="57.95" customHeight="1" x14ac:dyDescent="0.25">
      <c r="A193" s="536"/>
      <c r="B193" s="537"/>
      <c r="C193" s="532"/>
      <c r="D193" s="586"/>
      <c r="E193" s="201" t="s">
        <v>346</v>
      </c>
      <c r="F193" s="201" t="s">
        <v>339</v>
      </c>
      <c r="G193" s="201" t="s">
        <v>340</v>
      </c>
      <c r="H193" s="349">
        <f t="shared" si="12"/>
        <v>61.335999999999999</v>
      </c>
      <c r="I193" s="349">
        <v>55.76</v>
      </c>
    </row>
    <row r="194" spans="1:9" ht="24.95" customHeight="1" x14ac:dyDescent="0.25">
      <c r="A194" s="573" t="s">
        <v>347</v>
      </c>
      <c r="B194" s="574"/>
      <c r="C194" s="574"/>
      <c r="D194" s="575"/>
      <c r="E194" s="350" t="s">
        <v>334</v>
      </c>
      <c r="F194" s="350" t="s">
        <v>335</v>
      </c>
      <c r="G194" s="155" t="s">
        <v>7</v>
      </c>
      <c r="H194" s="154" t="s">
        <v>360</v>
      </c>
      <c r="I194" s="154" t="s">
        <v>359</v>
      </c>
    </row>
    <row r="195" spans="1:9" ht="57.95" customHeight="1" x14ac:dyDescent="0.25">
      <c r="A195" s="530">
        <f>A187+1</f>
        <v>147</v>
      </c>
      <c r="B195" s="531"/>
      <c r="C195" s="532"/>
      <c r="D195" s="586" t="s">
        <v>337</v>
      </c>
      <c r="E195" s="201" t="s">
        <v>348</v>
      </c>
      <c r="F195" s="201" t="s">
        <v>349</v>
      </c>
      <c r="G195" s="202" t="s">
        <v>14</v>
      </c>
      <c r="H195" s="349">
        <f t="shared" si="12"/>
        <v>1.5509999999999999</v>
      </c>
      <c r="I195" s="349">
        <v>1.41</v>
      </c>
    </row>
    <row r="196" spans="1:9" ht="57.95" customHeight="1" x14ac:dyDescent="0.25">
      <c r="A196" s="530"/>
      <c r="B196" s="531"/>
      <c r="C196" s="532"/>
      <c r="D196" s="586"/>
      <c r="E196" s="203" t="s">
        <v>350</v>
      </c>
      <c r="F196" s="203" t="s">
        <v>349</v>
      </c>
      <c r="G196" s="204" t="s">
        <v>14</v>
      </c>
      <c r="H196" s="349">
        <f t="shared" si="12"/>
        <v>1.8039999999999998</v>
      </c>
      <c r="I196" s="349">
        <v>1.64</v>
      </c>
    </row>
    <row r="197" spans="1:9" ht="57.95" customHeight="1" x14ac:dyDescent="0.25">
      <c r="A197" s="530"/>
      <c r="B197" s="531"/>
      <c r="C197" s="532"/>
      <c r="D197" s="586"/>
      <c r="E197" s="201" t="s">
        <v>351</v>
      </c>
      <c r="F197" s="201" t="s">
        <v>349</v>
      </c>
      <c r="G197" s="202" t="s">
        <v>14</v>
      </c>
      <c r="H197" s="349">
        <f t="shared" si="12"/>
        <v>1.8039999999999998</v>
      </c>
      <c r="I197" s="349">
        <v>1.64</v>
      </c>
    </row>
    <row r="198" spans="1:9" ht="57.95" customHeight="1" x14ac:dyDescent="0.25">
      <c r="A198" s="530"/>
      <c r="B198" s="531"/>
      <c r="C198" s="532"/>
      <c r="D198" s="586"/>
      <c r="E198" s="203" t="s">
        <v>352</v>
      </c>
      <c r="F198" s="203" t="s">
        <v>349</v>
      </c>
      <c r="G198" s="204" t="s">
        <v>14</v>
      </c>
      <c r="H198" s="349">
        <f t="shared" si="12"/>
        <v>2.101</v>
      </c>
      <c r="I198" s="349">
        <v>1.91</v>
      </c>
    </row>
    <row r="199" spans="1:9" ht="57.95" customHeight="1" x14ac:dyDescent="0.25">
      <c r="A199" s="530"/>
      <c r="B199" s="531"/>
      <c r="C199" s="532"/>
      <c r="D199" s="586"/>
      <c r="E199" s="201" t="s">
        <v>353</v>
      </c>
      <c r="F199" s="201" t="s">
        <v>349</v>
      </c>
      <c r="G199" s="202" t="s">
        <v>14</v>
      </c>
      <c r="H199" s="349">
        <f t="shared" si="12"/>
        <v>2.266</v>
      </c>
      <c r="I199" s="349">
        <v>2.06</v>
      </c>
    </row>
    <row r="200" spans="1:9" ht="57.95" customHeight="1" x14ac:dyDescent="0.25">
      <c r="A200" s="530"/>
      <c r="B200" s="531"/>
      <c r="C200" s="532"/>
      <c r="D200" s="586"/>
      <c r="E200" s="203" t="s">
        <v>354</v>
      </c>
      <c r="F200" s="203" t="s">
        <v>349</v>
      </c>
      <c r="G200" s="204" t="s">
        <v>14</v>
      </c>
      <c r="H200" s="349">
        <f t="shared" si="12"/>
        <v>2.4420000000000002</v>
      </c>
      <c r="I200" s="349">
        <v>2.2200000000000002</v>
      </c>
    </row>
    <row r="201" spans="1:9" ht="57.95" customHeight="1" x14ac:dyDescent="0.25">
      <c r="A201" s="530"/>
      <c r="B201" s="531"/>
      <c r="C201" s="532"/>
      <c r="D201" s="586"/>
      <c r="E201" s="201" t="s">
        <v>355</v>
      </c>
      <c r="F201" s="201" t="s">
        <v>349</v>
      </c>
      <c r="G201" s="202" t="s">
        <v>14</v>
      </c>
      <c r="H201" s="349">
        <f t="shared" si="12"/>
        <v>3.19</v>
      </c>
      <c r="I201" s="349">
        <v>2.9</v>
      </c>
    </row>
    <row r="202" spans="1:9" ht="39.950000000000003" customHeight="1" x14ac:dyDescent="0.25">
      <c r="A202" s="61"/>
      <c r="B202" s="61"/>
      <c r="H202" s="65"/>
    </row>
    <row r="203" spans="1:9" ht="39.950000000000003" customHeight="1" x14ac:dyDescent="0.25">
      <c r="A203" s="61"/>
      <c r="B203" s="61"/>
      <c r="H203" s="65"/>
    </row>
    <row r="204" spans="1:9" ht="39.950000000000003" customHeight="1" x14ac:dyDescent="0.25">
      <c r="A204" s="61"/>
      <c r="B204" s="61"/>
      <c r="H204" s="65"/>
    </row>
    <row r="205" spans="1:9" ht="48" customHeight="1" x14ac:dyDescent="0.25">
      <c r="A205" s="61"/>
      <c r="B205" s="61"/>
      <c r="H205" s="65"/>
    </row>
    <row r="206" spans="1:9" ht="57" customHeight="1" x14ac:dyDescent="0.25">
      <c r="A206" s="67"/>
      <c r="B206" s="67"/>
    </row>
    <row r="207" spans="1:9" s="28" customFormat="1" ht="48" customHeight="1" x14ac:dyDescent="0.25">
      <c r="A207" s="1"/>
      <c r="B207" s="1"/>
      <c r="D207" s="62"/>
      <c r="E207" s="63"/>
      <c r="F207" s="63"/>
      <c r="G207" s="64"/>
      <c r="H207" s="68"/>
      <c r="I207" s="66"/>
    </row>
    <row r="208" spans="1:9" s="28" customFormat="1" ht="63.75" customHeight="1" x14ac:dyDescent="0.25">
      <c r="A208" s="1"/>
      <c r="B208" s="1"/>
      <c r="D208" s="62"/>
      <c r="E208" s="63"/>
      <c r="F208" s="63"/>
      <c r="G208" s="64"/>
      <c r="H208" s="68"/>
      <c r="I208" s="66"/>
    </row>
    <row r="209" spans="1:9" s="28" customFormat="1" ht="24.95" customHeight="1" x14ac:dyDescent="0.25">
      <c r="A209" s="1"/>
      <c r="B209" s="1"/>
      <c r="D209" s="62"/>
      <c r="E209" s="63"/>
      <c r="F209" s="63"/>
      <c r="G209" s="64"/>
      <c r="H209" s="68"/>
      <c r="I209" s="66"/>
    </row>
    <row r="210" spans="1:9" s="28" customFormat="1" ht="24.95" customHeight="1" x14ac:dyDescent="0.25">
      <c r="A210" s="1"/>
      <c r="B210" s="1"/>
      <c r="D210" s="62"/>
      <c r="E210" s="63"/>
      <c r="F210" s="63"/>
      <c r="G210" s="64"/>
      <c r="H210" s="68"/>
      <c r="I210" s="66"/>
    </row>
    <row r="211" spans="1:9" s="28" customFormat="1" ht="24.95" customHeight="1" x14ac:dyDescent="0.25">
      <c r="A211" s="1"/>
      <c r="B211" s="1"/>
      <c r="D211" s="62"/>
      <c r="E211" s="63"/>
      <c r="F211" s="63"/>
      <c r="G211" s="64"/>
      <c r="H211" s="68"/>
      <c r="I211" s="66"/>
    </row>
    <row r="212" spans="1:9" s="28" customFormat="1" ht="24.95" customHeight="1" x14ac:dyDescent="0.25">
      <c r="A212" s="1"/>
      <c r="B212" s="1"/>
      <c r="D212" s="62"/>
      <c r="E212" s="63"/>
      <c r="F212" s="63"/>
      <c r="G212" s="64"/>
      <c r="H212" s="68"/>
      <c r="I212" s="66"/>
    </row>
    <row r="213" spans="1:9" s="28" customFormat="1" ht="24.95" customHeight="1" x14ac:dyDescent="0.25">
      <c r="A213" s="1"/>
      <c r="B213" s="1"/>
      <c r="D213" s="62"/>
      <c r="E213" s="63"/>
      <c r="F213" s="63"/>
      <c r="G213" s="64"/>
      <c r="H213" s="68"/>
      <c r="I213" s="66"/>
    </row>
    <row r="214" spans="1:9" s="28" customFormat="1" ht="30" customHeight="1" x14ac:dyDescent="0.25">
      <c r="A214" s="1"/>
      <c r="B214" s="1"/>
      <c r="D214" s="62"/>
      <c r="E214" s="63"/>
      <c r="F214" s="63"/>
      <c r="G214" s="64"/>
      <c r="H214" s="68"/>
      <c r="I214" s="66"/>
    </row>
    <row r="215" spans="1:9" s="28" customFormat="1" ht="28.5" customHeight="1" x14ac:dyDescent="0.25">
      <c r="A215" s="1"/>
      <c r="B215" s="1"/>
      <c r="D215" s="62"/>
      <c r="E215" s="63"/>
      <c r="F215" s="63"/>
      <c r="G215" s="64"/>
      <c r="H215" s="68"/>
      <c r="I215" s="66"/>
    </row>
    <row r="216" spans="1:9" s="28" customFormat="1" ht="32.25" customHeight="1" x14ac:dyDescent="0.25">
      <c r="A216" s="1"/>
      <c r="B216" s="1"/>
      <c r="D216" s="62"/>
      <c r="E216" s="63"/>
      <c r="F216" s="63"/>
      <c r="G216" s="64"/>
      <c r="H216" s="68"/>
      <c r="I216" s="66"/>
    </row>
    <row r="217" spans="1:9" s="28" customFormat="1" ht="24.95" customHeight="1" x14ac:dyDescent="0.25">
      <c r="A217" s="1"/>
      <c r="B217" s="1"/>
      <c r="D217" s="62"/>
      <c r="E217" s="63"/>
      <c r="F217" s="63"/>
      <c r="G217" s="64"/>
      <c r="H217" s="68"/>
      <c r="I217" s="66"/>
    </row>
    <row r="218" spans="1:9" s="28" customFormat="1" ht="24.95" customHeight="1" x14ac:dyDescent="0.25">
      <c r="A218" s="1"/>
      <c r="B218" s="1"/>
      <c r="D218" s="62"/>
      <c r="E218" s="63"/>
      <c r="F218" s="63"/>
      <c r="G218" s="64"/>
      <c r="H218" s="68"/>
      <c r="I218" s="66"/>
    </row>
    <row r="219" spans="1:9" s="28" customFormat="1" ht="27" customHeight="1" x14ac:dyDescent="0.25">
      <c r="A219" s="1"/>
      <c r="B219" s="1"/>
      <c r="D219" s="62"/>
      <c r="E219" s="63"/>
      <c r="F219" s="63"/>
      <c r="G219" s="64"/>
      <c r="H219" s="68"/>
      <c r="I219" s="66"/>
    </row>
    <row r="220" spans="1:9" s="28" customFormat="1" ht="28.5" customHeight="1" x14ac:dyDescent="0.25">
      <c r="A220" s="1"/>
      <c r="B220" s="1"/>
      <c r="D220" s="62"/>
      <c r="E220" s="63"/>
      <c r="F220" s="63"/>
      <c r="G220" s="64"/>
      <c r="H220" s="68"/>
      <c r="I220" s="66"/>
    </row>
    <row r="221" spans="1:9" ht="27" customHeight="1" x14ac:dyDescent="0.25"/>
    <row r="222" spans="1:9" ht="26.25" customHeight="1" x14ac:dyDescent="0.25"/>
    <row r="223" spans="1:9" ht="24.75" customHeight="1" x14ac:dyDescent="0.25"/>
    <row r="224" spans="1:9" ht="21" customHeight="1" x14ac:dyDescent="0.25"/>
    <row r="225" ht="17.25" customHeight="1" x14ac:dyDescent="0.25"/>
    <row r="226" ht="19.5" customHeight="1" x14ac:dyDescent="0.25"/>
    <row r="227" ht="38.25" customHeight="1" x14ac:dyDescent="0.25"/>
    <row r="228" ht="20.25" customHeight="1" x14ac:dyDescent="0.25"/>
    <row r="229" ht="19.5" customHeight="1" x14ac:dyDescent="0.25"/>
  </sheetData>
  <mergeCells count="115">
    <mergeCell ref="I7:I8"/>
    <mergeCell ref="A13:A14"/>
    <mergeCell ref="B13:B14"/>
    <mergeCell ref="E13:E14"/>
    <mergeCell ref="F13:F14"/>
    <mergeCell ref="G13:G14"/>
    <mergeCell ref="H13:H14"/>
    <mergeCell ref="I13:I14"/>
    <mergeCell ref="A1:I2"/>
    <mergeCell ref="A4:I4"/>
    <mergeCell ref="B5:C5"/>
    <mergeCell ref="A7:A8"/>
    <mergeCell ref="B7:B8"/>
    <mergeCell ref="C7:C8"/>
    <mergeCell ref="E7:E8"/>
    <mergeCell ref="F7:F8"/>
    <mergeCell ref="G7:G8"/>
    <mergeCell ref="H7:H8"/>
    <mergeCell ref="B32:B33"/>
    <mergeCell ref="C32:C33"/>
    <mergeCell ref="F32:F33"/>
    <mergeCell ref="G32:G33"/>
    <mergeCell ref="B35:B36"/>
    <mergeCell ref="C35:C36"/>
    <mergeCell ref="F35:F36"/>
    <mergeCell ref="G35:G36"/>
    <mergeCell ref="E20:E21"/>
    <mergeCell ref="F20:F21"/>
    <mergeCell ref="G20:G21"/>
    <mergeCell ref="A23:I23"/>
    <mergeCell ref="B24:C24"/>
    <mergeCell ref="B30:B31"/>
    <mergeCell ref="C30:C31"/>
    <mergeCell ref="E30:E31"/>
    <mergeCell ref="F30:F31"/>
    <mergeCell ref="G30:G31"/>
    <mergeCell ref="B38:B39"/>
    <mergeCell ref="C38:C39"/>
    <mergeCell ref="E38:E39"/>
    <mergeCell ref="F38:F39"/>
    <mergeCell ref="G38:G39"/>
    <mergeCell ref="B40:B41"/>
    <mergeCell ref="E40:E41"/>
    <mergeCell ref="F40:F41"/>
    <mergeCell ref="G40:G41"/>
    <mergeCell ref="G67:G68"/>
    <mergeCell ref="A69:I69"/>
    <mergeCell ref="B70:C70"/>
    <mergeCell ref="B47:B48"/>
    <mergeCell ref="E47:E48"/>
    <mergeCell ref="F47:F48"/>
    <mergeCell ref="G47:G48"/>
    <mergeCell ref="A50:I50"/>
    <mergeCell ref="B51:C51"/>
    <mergeCell ref="A71:A72"/>
    <mergeCell ref="A74:A75"/>
    <mergeCell ref="A78:A79"/>
    <mergeCell ref="A80:A81"/>
    <mergeCell ref="A82:A83"/>
    <mergeCell ref="A84:A85"/>
    <mergeCell ref="B67:B68"/>
    <mergeCell ref="C67:C68"/>
    <mergeCell ref="F67:F68"/>
    <mergeCell ref="C102:C103"/>
    <mergeCell ref="D102:D103"/>
    <mergeCell ref="A108:A109"/>
    <mergeCell ref="B108:B109"/>
    <mergeCell ref="C108:C109"/>
    <mergeCell ref="G108:G109"/>
    <mergeCell ref="A86:A87"/>
    <mergeCell ref="A89:I89"/>
    <mergeCell ref="B90:C90"/>
    <mergeCell ref="A91:A92"/>
    <mergeCell ref="B91:B92"/>
    <mergeCell ref="C91:C92"/>
    <mergeCell ref="D91:D92"/>
    <mergeCell ref="F91:F92"/>
    <mergeCell ref="G91:G92"/>
    <mergeCell ref="B148:B153"/>
    <mergeCell ref="F148:F153"/>
    <mergeCell ref="G148:G153"/>
    <mergeCell ref="A154:I154"/>
    <mergeCell ref="B155:C155"/>
    <mergeCell ref="A159:I159"/>
    <mergeCell ref="A111:I111"/>
    <mergeCell ref="B112:C112"/>
    <mergeCell ref="C124:C126"/>
    <mergeCell ref="A134:I134"/>
    <mergeCell ref="B135:C135"/>
    <mergeCell ref="C140:C142"/>
    <mergeCell ref="A164:I164"/>
    <mergeCell ref="B165:C165"/>
    <mergeCell ref="A173:I173"/>
    <mergeCell ref="B174:C174"/>
    <mergeCell ref="A181:I181"/>
    <mergeCell ref="A182:I182"/>
    <mergeCell ref="B160:C160"/>
    <mergeCell ref="B161:B162"/>
    <mergeCell ref="C161:C162"/>
    <mergeCell ref="D161:D162"/>
    <mergeCell ref="F161:F162"/>
    <mergeCell ref="G161:G162"/>
    <mergeCell ref="A194:D194"/>
    <mergeCell ref="A195:A201"/>
    <mergeCell ref="B195:B201"/>
    <mergeCell ref="C195:C201"/>
    <mergeCell ref="D195:D201"/>
    <mergeCell ref="A183:G183"/>
    <mergeCell ref="A184:G184"/>
    <mergeCell ref="A185:G185"/>
    <mergeCell ref="A186:D186"/>
    <mergeCell ref="A187:A193"/>
    <mergeCell ref="B187:B193"/>
    <mergeCell ref="C187:C193"/>
    <mergeCell ref="D187:D193"/>
  </mergeCells>
  <pageMargins left="0.51181102362204722" right="0.11811023622047245" top="0.35433070866141736" bottom="0.35433070866141736" header="0" footer="0"/>
  <pageSetup paperSize="9" scale="61" orientation="portrait" r:id="rId1"/>
  <rowBreaks count="7" manualBreakCount="7">
    <brk id="29" max="8" man="1"/>
    <brk id="57" max="8" man="1"/>
    <brk id="83" max="8" man="1"/>
    <brk id="110" max="8" man="1"/>
    <brk id="133" max="8" man="1"/>
    <brk id="153" max="8" man="1"/>
    <brk id="180" max="8" man="1"/>
  </rowBreaks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13329B-F356-454E-8A6E-54CD68BEEB1B}">
  <dimension ref="A1:I229"/>
  <sheetViews>
    <sheetView topLeftCell="A181" zoomScaleNormal="100" workbookViewId="0">
      <selection activeCell="K189" sqref="K189"/>
    </sheetView>
  </sheetViews>
  <sheetFormatPr defaultRowHeight="12" customHeight="1" x14ac:dyDescent="0.25"/>
  <cols>
    <col min="1" max="1" width="8.140625" style="1" customWidth="1"/>
    <col min="2" max="2" width="10.42578125" style="1" customWidth="1"/>
    <col min="3" max="3" width="8" style="28" customWidth="1"/>
    <col min="4" max="4" width="45.7109375" style="62" customWidth="1"/>
    <col min="5" max="6" width="12.7109375" style="63" customWidth="1"/>
    <col min="7" max="7" width="9.7109375" style="64" customWidth="1"/>
    <col min="8" max="8" width="20.7109375" style="68" customWidth="1"/>
    <col min="9" max="9" width="20.7109375" style="66" customWidth="1"/>
    <col min="10" max="16384" width="9.140625" style="1"/>
  </cols>
  <sheetData>
    <row r="1" spans="1:9" ht="26.25" customHeight="1" x14ac:dyDescent="0.25">
      <c r="A1" s="595" t="s">
        <v>0</v>
      </c>
      <c r="B1" s="596"/>
      <c r="C1" s="596"/>
      <c r="D1" s="596"/>
      <c r="E1" s="596"/>
      <c r="F1" s="596"/>
      <c r="G1" s="596"/>
      <c r="H1" s="596"/>
      <c r="I1" s="597"/>
    </row>
    <row r="2" spans="1:9" ht="47.25" customHeight="1" x14ac:dyDescent="0.25">
      <c r="A2" s="598"/>
      <c r="B2" s="599"/>
      <c r="C2" s="599"/>
      <c r="D2" s="599"/>
      <c r="E2" s="599"/>
      <c r="F2" s="599"/>
      <c r="G2" s="599"/>
      <c r="H2" s="599"/>
      <c r="I2" s="600"/>
    </row>
    <row r="3" spans="1:9" ht="18.75" customHeight="1" x14ac:dyDescent="0.25">
      <c r="A3" s="2"/>
      <c r="B3" s="2"/>
      <c r="C3" s="2"/>
      <c r="D3" s="3"/>
      <c r="E3" s="2"/>
      <c r="F3" s="2"/>
      <c r="G3" s="2"/>
      <c r="H3" s="4"/>
      <c r="I3" s="5" t="s">
        <v>397</v>
      </c>
    </row>
    <row r="4" spans="1:9" ht="24.95" customHeight="1" x14ac:dyDescent="0.25">
      <c r="A4" s="570"/>
      <c r="B4" s="570"/>
      <c r="C4" s="570"/>
      <c r="D4" s="570"/>
      <c r="E4" s="570"/>
      <c r="F4" s="570"/>
      <c r="G4" s="570"/>
      <c r="H4" s="570"/>
      <c r="I4" s="570"/>
    </row>
    <row r="5" spans="1:9" ht="30" customHeight="1" x14ac:dyDescent="0.25">
      <c r="A5" s="372" t="s">
        <v>2</v>
      </c>
      <c r="B5" s="571" t="s">
        <v>3</v>
      </c>
      <c r="C5" s="571"/>
      <c r="D5" s="372" t="s">
        <v>4</v>
      </c>
      <c r="E5" s="372" t="s">
        <v>5</v>
      </c>
      <c r="F5" s="372" t="s">
        <v>6</v>
      </c>
      <c r="G5" s="153" t="s">
        <v>7</v>
      </c>
      <c r="H5" s="154" t="s">
        <v>360</v>
      </c>
      <c r="I5" s="154" t="s">
        <v>359</v>
      </c>
    </row>
    <row r="6" spans="1:9" ht="50.1" customHeight="1" x14ac:dyDescent="0.25">
      <c r="A6" s="362">
        <v>1</v>
      </c>
      <c r="B6" s="366"/>
      <c r="C6" s="363" t="s">
        <v>10</v>
      </c>
      <c r="D6" s="186" t="s">
        <v>385</v>
      </c>
      <c r="E6" s="360" t="s">
        <v>12</v>
      </c>
      <c r="F6" s="360" t="s">
        <v>13</v>
      </c>
      <c r="G6" s="365" t="s">
        <v>14</v>
      </c>
      <c r="H6" s="371">
        <f>I6*10%+I6</f>
        <v>35.518999999999998</v>
      </c>
      <c r="I6" s="371">
        <v>32.29</v>
      </c>
    </row>
    <row r="7" spans="1:9" ht="50.1" customHeight="1" x14ac:dyDescent="0.25">
      <c r="A7" s="556">
        <v>2</v>
      </c>
      <c r="B7" s="558"/>
      <c r="C7" s="558" t="s">
        <v>15</v>
      </c>
      <c r="D7" s="187" t="s">
        <v>386</v>
      </c>
      <c r="E7" s="523" t="s">
        <v>12</v>
      </c>
      <c r="F7" s="523" t="s">
        <v>13</v>
      </c>
      <c r="G7" s="525" t="s">
        <v>14</v>
      </c>
      <c r="H7" s="591">
        <f t="shared" ref="H7:H22" si="0">I7*10%+I7</f>
        <v>35.518999999999998</v>
      </c>
      <c r="I7" s="591">
        <v>32.29</v>
      </c>
    </row>
    <row r="8" spans="1:9" ht="50.1" customHeight="1" x14ac:dyDescent="0.25">
      <c r="A8" s="557"/>
      <c r="B8" s="559"/>
      <c r="C8" s="559"/>
      <c r="D8" s="187" t="s">
        <v>387</v>
      </c>
      <c r="E8" s="524"/>
      <c r="F8" s="524"/>
      <c r="G8" s="526"/>
      <c r="H8" s="592"/>
      <c r="I8" s="592"/>
    </row>
    <row r="9" spans="1:9" ht="50.1" customHeight="1" x14ac:dyDescent="0.25">
      <c r="A9" s="362">
        <v>3</v>
      </c>
      <c r="B9" s="366"/>
      <c r="C9" s="363" t="s">
        <v>18</v>
      </c>
      <c r="D9" s="187" t="s">
        <v>373</v>
      </c>
      <c r="E9" s="356" t="s">
        <v>20</v>
      </c>
      <c r="F9" s="356" t="s">
        <v>13</v>
      </c>
      <c r="G9" s="357" t="s">
        <v>14</v>
      </c>
      <c r="H9" s="371">
        <f t="shared" si="0"/>
        <v>39.720999999999997</v>
      </c>
      <c r="I9" s="371">
        <v>36.11</v>
      </c>
    </row>
    <row r="10" spans="1:9" ht="50.1" customHeight="1" x14ac:dyDescent="0.25">
      <c r="A10" s="358">
        <v>4</v>
      </c>
      <c r="B10" s="359"/>
      <c r="C10" s="364"/>
      <c r="D10" s="376" t="s">
        <v>374</v>
      </c>
      <c r="E10" s="360" t="s">
        <v>20</v>
      </c>
      <c r="F10" s="361" t="s">
        <v>14</v>
      </c>
      <c r="G10" s="361" t="s">
        <v>14</v>
      </c>
      <c r="H10" s="371">
        <f t="shared" si="0"/>
        <v>42.393999999999998</v>
      </c>
      <c r="I10" s="371">
        <v>38.54</v>
      </c>
    </row>
    <row r="11" spans="1:9" ht="50.1" customHeight="1" x14ac:dyDescent="0.25">
      <c r="A11" s="358">
        <v>5</v>
      </c>
      <c r="B11" s="359"/>
      <c r="C11" s="364"/>
      <c r="D11" s="376" t="s">
        <v>375</v>
      </c>
      <c r="E11" s="360" t="s">
        <v>20</v>
      </c>
      <c r="F11" s="361" t="s">
        <v>14</v>
      </c>
      <c r="G11" s="361" t="s">
        <v>14</v>
      </c>
      <c r="H11" s="371">
        <f t="shared" si="0"/>
        <v>42.393999999999998</v>
      </c>
      <c r="I11" s="371">
        <v>38.54</v>
      </c>
    </row>
    <row r="12" spans="1:9" ht="50.1" customHeight="1" x14ac:dyDescent="0.25">
      <c r="A12" s="358">
        <v>6</v>
      </c>
      <c r="B12" s="359"/>
      <c r="C12" s="364"/>
      <c r="D12" s="376" t="s">
        <v>376</v>
      </c>
      <c r="E12" s="360" t="s">
        <v>20</v>
      </c>
      <c r="F12" s="361" t="s">
        <v>14</v>
      </c>
      <c r="G12" s="361" t="s">
        <v>14</v>
      </c>
      <c r="H12" s="371">
        <f t="shared" si="0"/>
        <v>42.393999999999998</v>
      </c>
      <c r="I12" s="371">
        <v>38.54</v>
      </c>
    </row>
    <row r="13" spans="1:9" s="28" customFormat="1" ht="50.1" customHeight="1" x14ac:dyDescent="0.25">
      <c r="A13" s="536">
        <v>7</v>
      </c>
      <c r="B13" s="544"/>
      <c r="C13" s="364"/>
      <c r="D13" s="376" t="s">
        <v>377</v>
      </c>
      <c r="E13" s="546" t="s">
        <v>20</v>
      </c>
      <c r="F13" s="547" t="s">
        <v>14</v>
      </c>
      <c r="G13" s="547" t="s">
        <v>14</v>
      </c>
      <c r="H13" s="591">
        <f t="shared" si="0"/>
        <v>42.393999999999998</v>
      </c>
      <c r="I13" s="591">
        <v>38.54</v>
      </c>
    </row>
    <row r="14" spans="1:9" s="28" customFormat="1" ht="50.1" customHeight="1" x14ac:dyDescent="0.25">
      <c r="A14" s="536"/>
      <c r="B14" s="544"/>
      <c r="C14" s="364"/>
      <c r="D14" s="376" t="s">
        <v>378</v>
      </c>
      <c r="E14" s="546"/>
      <c r="F14" s="547"/>
      <c r="G14" s="547"/>
      <c r="H14" s="592"/>
      <c r="I14" s="592"/>
    </row>
    <row r="15" spans="1:9" s="28" customFormat="1" ht="50.1" customHeight="1" x14ac:dyDescent="0.25">
      <c r="A15" s="358">
        <v>8</v>
      </c>
      <c r="B15" s="359"/>
      <c r="C15" s="364"/>
      <c r="D15" s="376" t="s">
        <v>379</v>
      </c>
      <c r="E15" s="360" t="s">
        <v>20</v>
      </c>
      <c r="F15" s="361" t="s">
        <v>14</v>
      </c>
      <c r="G15" s="361" t="s">
        <v>14</v>
      </c>
      <c r="H15" s="371">
        <f t="shared" si="0"/>
        <v>43.164000000000001</v>
      </c>
      <c r="I15" s="371">
        <v>39.24</v>
      </c>
    </row>
    <row r="16" spans="1:9" s="28" customFormat="1" ht="50.1" customHeight="1" x14ac:dyDescent="0.25">
      <c r="A16" s="358">
        <v>9</v>
      </c>
      <c r="B16" s="359"/>
      <c r="C16" s="364"/>
      <c r="D16" s="376" t="s">
        <v>356</v>
      </c>
      <c r="E16" s="360"/>
      <c r="F16" s="361" t="s">
        <v>14</v>
      </c>
      <c r="G16" s="361" t="s">
        <v>14</v>
      </c>
      <c r="H16" s="371">
        <f t="shared" si="0"/>
        <v>114.587</v>
      </c>
      <c r="I16" s="371">
        <v>104.17</v>
      </c>
    </row>
    <row r="17" spans="1:9" ht="50.1" customHeight="1" x14ac:dyDescent="0.25">
      <c r="A17" s="358">
        <v>10</v>
      </c>
      <c r="B17" s="359"/>
      <c r="C17" s="364"/>
      <c r="D17" s="376" t="s">
        <v>27</v>
      </c>
      <c r="E17" s="360" t="s">
        <v>20</v>
      </c>
      <c r="F17" s="361" t="s">
        <v>14</v>
      </c>
      <c r="G17" s="361" t="s">
        <v>14</v>
      </c>
      <c r="H17" s="371">
        <f t="shared" si="0"/>
        <v>412.5</v>
      </c>
      <c r="I17" s="371">
        <v>375</v>
      </c>
    </row>
    <row r="18" spans="1:9" ht="50.1" customHeight="1" x14ac:dyDescent="0.25">
      <c r="A18" s="358">
        <v>11</v>
      </c>
      <c r="B18" s="359"/>
      <c r="C18" s="364"/>
      <c r="D18" s="376" t="s">
        <v>28</v>
      </c>
      <c r="E18" s="360" t="s">
        <v>20</v>
      </c>
      <c r="F18" s="361" t="s">
        <v>14</v>
      </c>
      <c r="G18" s="361" t="s">
        <v>14</v>
      </c>
      <c r="H18" s="371">
        <f t="shared" si="0"/>
        <v>412.5</v>
      </c>
      <c r="I18" s="371">
        <v>375</v>
      </c>
    </row>
    <row r="19" spans="1:9" ht="50.1" customHeight="1" x14ac:dyDescent="0.25">
      <c r="A19" s="358">
        <v>12</v>
      </c>
      <c r="B19" s="359"/>
      <c r="C19" s="364"/>
      <c r="D19" s="187" t="s">
        <v>380</v>
      </c>
      <c r="E19" s="360" t="s">
        <v>12</v>
      </c>
      <c r="F19" s="360" t="s">
        <v>13</v>
      </c>
      <c r="G19" s="365" t="s">
        <v>14</v>
      </c>
      <c r="H19" s="371">
        <f t="shared" si="0"/>
        <v>39.335999999999999</v>
      </c>
      <c r="I19" s="371">
        <v>35.76</v>
      </c>
    </row>
    <row r="20" spans="1:9" ht="50.1" customHeight="1" x14ac:dyDescent="0.25">
      <c r="A20" s="358">
        <v>13</v>
      </c>
      <c r="B20" s="359"/>
      <c r="C20" s="364"/>
      <c r="D20" s="187" t="s">
        <v>381</v>
      </c>
      <c r="E20" s="523" t="s">
        <v>12</v>
      </c>
      <c r="F20" s="523" t="s">
        <v>13</v>
      </c>
      <c r="G20" s="525" t="s">
        <v>14</v>
      </c>
      <c r="H20" s="371">
        <f t="shared" si="0"/>
        <v>39.335999999999999</v>
      </c>
      <c r="I20" s="371">
        <v>35.76</v>
      </c>
    </row>
    <row r="21" spans="1:9" ht="50.1" customHeight="1" x14ac:dyDescent="0.25">
      <c r="A21" s="358">
        <v>14</v>
      </c>
      <c r="B21" s="359"/>
      <c r="C21" s="364"/>
      <c r="D21" s="187" t="s">
        <v>382</v>
      </c>
      <c r="E21" s="524"/>
      <c r="F21" s="524"/>
      <c r="G21" s="526"/>
      <c r="H21" s="371">
        <f t="shared" si="0"/>
        <v>39.335999999999999</v>
      </c>
      <c r="I21" s="371">
        <v>35.76</v>
      </c>
    </row>
    <row r="22" spans="1:9" ht="50.1" customHeight="1" x14ac:dyDescent="0.25">
      <c r="A22" s="358">
        <v>15</v>
      </c>
      <c r="B22" s="359"/>
      <c r="C22" s="364"/>
      <c r="D22" s="187" t="s">
        <v>383</v>
      </c>
      <c r="E22" s="356" t="s">
        <v>20</v>
      </c>
      <c r="F22" s="356" t="s">
        <v>13</v>
      </c>
      <c r="G22" s="357" t="s">
        <v>14</v>
      </c>
      <c r="H22" s="371">
        <f t="shared" si="0"/>
        <v>43.537999999999997</v>
      </c>
      <c r="I22" s="371">
        <v>39.58</v>
      </c>
    </row>
    <row r="23" spans="1:9" ht="24.95" customHeight="1" x14ac:dyDescent="0.25">
      <c r="A23" s="570" t="s">
        <v>29</v>
      </c>
      <c r="B23" s="570"/>
      <c r="C23" s="570"/>
      <c r="D23" s="570"/>
      <c r="E23" s="570"/>
      <c r="F23" s="570"/>
      <c r="G23" s="570"/>
      <c r="H23" s="570"/>
      <c r="I23" s="570"/>
    </row>
    <row r="24" spans="1:9" ht="30" customHeight="1" x14ac:dyDescent="0.25">
      <c r="A24" s="372" t="s">
        <v>2</v>
      </c>
      <c r="B24" s="571" t="s">
        <v>3</v>
      </c>
      <c r="C24" s="571"/>
      <c r="D24" s="372" t="s">
        <v>4</v>
      </c>
      <c r="E24" s="372" t="s">
        <v>5</v>
      </c>
      <c r="F24" s="372" t="s">
        <v>6</v>
      </c>
      <c r="G24" s="153" t="s">
        <v>7</v>
      </c>
      <c r="H24" s="154" t="s">
        <v>360</v>
      </c>
      <c r="I24" s="154" t="s">
        <v>359</v>
      </c>
    </row>
    <row r="25" spans="1:9" ht="48" customHeight="1" x14ac:dyDescent="0.25">
      <c r="A25" s="358">
        <v>16</v>
      </c>
      <c r="B25" s="359"/>
      <c r="C25" s="369" t="s">
        <v>30</v>
      </c>
      <c r="D25" s="187" t="s">
        <v>31</v>
      </c>
      <c r="E25" s="375" t="s">
        <v>32</v>
      </c>
      <c r="F25" s="191" t="s">
        <v>33</v>
      </c>
      <c r="G25" s="374" t="s">
        <v>34</v>
      </c>
      <c r="H25" s="371">
        <f>I25*10%+I25</f>
        <v>2.6070000000000002</v>
      </c>
      <c r="I25" s="371">
        <v>2.37</v>
      </c>
    </row>
    <row r="26" spans="1:9" ht="48" customHeight="1" x14ac:dyDescent="0.25">
      <c r="A26" s="358">
        <v>17</v>
      </c>
      <c r="B26" s="359"/>
      <c r="C26" s="369" t="s">
        <v>35</v>
      </c>
      <c r="D26" s="187" t="s">
        <v>36</v>
      </c>
      <c r="E26" s="375" t="s">
        <v>32</v>
      </c>
      <c r="F26" s="191" t="s">
        <v>33</v>
      </c>
      <c r="G26" s="374" t="s">
        <v>34</v>
      </c>
      <c r="H26" s="371">
        <f t="shared" ref="H26:H49" si="1">I26*10%+I26</f>
        <v>2.6070000000000002</v>
      </c>
      <c r="I26" s="371">
        <v>2.37</v>
      </c>
    </row>
    <row r="27" spans="1:9" ht="48" customHeight="1" x14ac:dyDescent="0.25">
      <c r="A27" s="358">
        <v>18</v>
      </c>
      <c r="B27" s="30"/>
      <c r="C27" s="364" t="s">
        <v>37</v>
      </c>
      <c r="D27" s="376" t="s">
        <v>38</v>
      </c>
      <c r="E27" s="375" t="s">
        <v>32</v>
      </c>
      <c r="F27" s="373" t="s">
        <v>33</v>
      </c>
      <c r="G27" s="374" t="s">
        <v>34</v>
      </c>
      <c r="H27" s="371">
        <f t="shared" si="1"/>
        <v>2.6070000000000002</v>
      </c>
      <c r="I27" s="371">
        <v>2.37</v>
      </c>
    </row>
    <row r="28" spans="1:9" ht="48" customHeight="1" x14ac:dyDescent="0.25">
      <c r="A28" s="358">
        <v>19</v>
      </c>
      <c r="B28" s="359"/>
      <c r="C28" s="369" t="s">
        <v>39</v>
      </c>
      <c r="D28" s="187" t="s">
        <v>394</v>
      </c>
      <c r="E28" s="375" t="s">
        <v>32</v>
      </c>
      <c r="F28" s="191" t="s">
        <v>33</v>
      </c>
      <c r="G28" s="374" t="s">
        <v>14</v>
      </c>
      <c r="H28" s="371">
        <f t="shared" si="1"/>
        <v>2.6070000000000002</v>
      </c>
      <c r="I28" s="371">
        <v>2.37</v>
      </c>
    </row>
    <row r="29" spans="1:9" ht="48" customHeight="1" x14ac:dyDescent="0.25">
      <c r="A29" s="358">
        <v>20</v>
      </c>
      <c r="B29" s="359"/>
      <c r="C29" s="369" t="s">
        <v>39</v>
      </c>
      <c r="D29" s="187" t="s">
        <v>393</v>
      </c>
      <c r="E29" s="375" t="s">
        <v>32</v>
      </c>
      <c r="F29" s="191" t="s">
        <v>33</v>
      </c>
      <c r="G29" s="374" t="s">
        <v>14</v>
      </c>
      <c r="H29" s="371">
        <f t="shared" si="1"/>
        <v>2.4750000000000001</v>
      </c>
      <c r="I29" s="371">
        <v>2.25</v>
      </c>
    </row>
    <row r="30" spans="1:9" ht="47.1" customHeight="1" x14ac:dyDescent="0.25">
      <c r="A30" s="358">
        <v>21</v>
      </c>
      <c r="B30" s="549"/>
      <c r="C30" s="532" t="s">
        <v>42</v>
      </c>
      <c r="D30" s="189" t="s">
        <v>43</v>
      </c>
      <c r="E30" s="588" t="s">
        <v>32</v>
      </c>
      <c r="F30" s="589" t="s">
        <v>44</v>
      </c>
      <c r="G30" s="590" t="s">
        <v>34</v>
      </c>
      <c r="H30" s="371">
        <f t="shared" si="1"/>
        <v>2.101</v>
      </c>
      <c r="I30" s="371">
        <v>1.91</v>
      </c>
    </row>
    <row r="31" spans="1:9" ht="47.1" customHeight="1" x14ac:dyDescent="0.25">
      <c r="A31" s="358">
        <v>22</v>
      </c>
      <c r="B31" s="550"/>
      <c r="C31" s="532"/>
      <c r="D31" s="189" t="s">
        <v>45</v>
      </c>
      <c r="E31" s="588"/>
      <c r="F31" s="589"/>
      <c r="G31" s="590"/>
      <c r="H31" s="371">
        <f t="shared" si="1"/>
        <v>2.6070000000000002</v>
      </c>
      <c r="I31" s="371">
        <v>2.37</v>
      </c>
    </row>
    <row r="32" spans="1:9" ht="47.1" customHeight="1" x14ac:dyDescent="0.25">
      <c r="A32" s="358">
        <v>23</v>
      </c>
      <c r="B32" s="544"/>
      <c r="C32" s="532" t="s">
        <v>46</v>
      </c>
      <c r="D32" s="189" t="s">
        <v>47</v>
      </c>
      <c r="E32" s="375" t="s">
        <v>32</v>
      </c>
      <c r="F32" s="589" t="s">
        <v>44</v>
      </c>
      <c r="G32" s="590" t="s">
        <v>34</v>
      </c>
      <c r="H32" s="371">
        <f t="shared" si="1"/>
        <v>2.101</v>
      </c>
      <c r="I32" s="371">
        <v>1.91</v>
      </c>
    </row>
    <row r="33" spans="1:9" ht="47.1" customHeight="1" x14ac:dyDescent="0.25">
      <c r="A33" s="358">
        <v>24</v>
      </c>
      <c r="B33" s="544"/>
      <c r="C33" s="532"/>
      <c r="D33" s="189" t="s">
        <v>48</v>
      </c>
      <c r="E33" s="375" t="s">
        <v>32</v>
      </c>
      <c r="F33" s="589"/>
      <c r="G33" s="590"/>
      <c r="H33" s="371">
        <f t="shared" si="1"/>
        <v>2.6070000000000002</v>
      </c>
      <c r="I33" s="371">
        <v>2.37</v>
      </c>
    </row>
    <row r="34" spans="1:9" ht="47.1" customHeight="1" x14ac:dyDescent="0.25">
      <c r="A34" s="358">
        <v>25</v>
      </c>
      <c r="B34" s="359"/>
      <c r="C34" s="364"/>
      <c r="D34" s="189" t="s">
        <v>49</v>
      </c>
      <c r="E34" s="375" t="s">
        <v>32</v>
      </c>
      <c r="F34" s="373" t="s">
        <v>44</v>
      </c>
      <c r="G34" s="374" t="s">
        <v>34</v>
      </c>
      <c r="H34" s="371">
        <f t="shared" si="1"/>
        <v>1.8039999999999998</v>
      </c>
      <c r="I34" s="371">
        <v>1.64</v>
      </c>
    </row>
    <row r="35" spans="1:9" ht="47.1" customHeight="1" x14ac:dyDescent="0.25">
      <c r="A35" s="358">
        <v>26</v>
      </c>
      <c r="B35" s="544"/>
      <c r="C35" s="532" t="s">
        <v>50</v>
      </c>
      <c r="D35" s="376" t="s">
        <v>51</v>
      </c>
      <c r="E35" s="375" t="s">
        <v>32</v>
      </c>
      <c r="F35" s="589" t="s">
        <v>44</v>
      </c>
      <c r="G35" s="590" t="s">
        <v>34</v>
      </c>
      <c r="H35" s="371">
        <f t="shared" si="1"/>
        <v>2.101</v>
      </c>
      <c r="I35" s="371">
        <v>1.91</v>
      </c>
    </row>
    <row r="36" spans="1:9" ht="47.1" customHeight="1" x14ac:dyDescent="0.25">
      <c r="A36" s="358">
        <v>27</v>
      </c>
      <c r="B36" s="544"/>
      <c r="C36" s="532"/>
      <c r="D36" s="376" t="s">
        <v>52</v>
      </c>
      <c r="E36" s="375" t="s">
        <v>32</v>
      </c>
      <c r="F36" s="589"/>
      <c r="G36" s="590"/>
      <c r="H36" s="371">
        <f t="shared" si="1"/>
        <v>2.6070000000000002</v>
      </c>
      <c r="I36" s="371">
        <v>2.37</v>
      </c>
    </row>
    <row r="37" spans="1:9" ht="47.1" customHeight="1" x14ac:dyDescent="0.25">
      <c r="A37" s="358">
        <v>28</v>
      </c>
      <c r="B37" s="359"/>
      <c r="C37" s="364" t="s">
        <v>53</v>
      </c>
      <c r="D37" s="376" t="s">
        <v>54</v>
      </c>
      <c r="E37" s="375" t="s">
        <v>32</v>
      </c>
      <c r="F37" s="373" t="s">
        <v>44</v>
      </c>
      <c r="G37" s="374" t="s">
        <v>34</v>
      </c>
      <c r="H37" s="371">
        <f t="shared" si="1"/>
        <v>1.4300000000000002</v>
      </c>
      <c r="I37" s="371">
        <v>1.3</v>
      </c>
    </row>
    <row r="38" spans="1:9" ht="47.1" customHeight="1" x14ac:dyDescent="0.25">
      <c r="A38" s="358">
        <v>29</v>
      </c>
      <c r="B38" s="544"/>
      <c r="C38" s="532" t="s">
        <v>55</v>
      </c>
      <c r="D38" s="189" t="s">
        <v>56</v>
      </c>
      <c r="E38" s="588" t="s">
        <v>32</v>
      </c>
      <c r="F38" s="589" t="s">
        <v>44</v>
      </c>
      <c r="G38" s="590" t="s">
        <v>34</v>
      </c>
      <c r="H38" s="371">
        <f t="shared" si="1"/>
        <v>2.101</v>
      </c>
      <c r="I38" s="371">
        <v>1.91</v>
      </c>
    </row>
    <row r="39" spans="1:9" ht="47.1" customHeight="1" x14ac:dyDescent="0.25">
      <c r="A39" s="358">
        <v>30</v>
      </c>
      <c r="B39" s="544"/>
      <c r="C39" s="532"/>
      <c r="D39" s="189" t="s">
        <v>57</v>
      </c>
      <c r="E39" s="588"/>
      <c r="F39" s="589"/>
      <c r="G39" s="590"/>
      <c r="H39" s="371">
        <f t="shared" si="1"/>
        <v>2.6070000000000002</v>
      </c>
      <c r="I39" s="371">
        <v>2.37</v>
      </c>
    </row>
    <row r="40" spans="1:9" ht="47.1" customHeight="1" x14ac:dyDescent="0.25">
      <c r="A40" s="358">
        <v>31</v>
      </c>
      <c r="B40" s="544"/>
      <c r="C40" s="364" t="s">
        <v>58</v>
      </c>
      <c r="D40" s="376" t="s">
        <v>59</v>
      </c>
      <c r="E40" s="588" t="s">
        <v>32</v>
      </c>
      <c r="F40" s="589" t="s">
        <v>33</v>
      </c>
      <c r="G40" s="590" t="s">
        <v>34</v>
      </c>
      <c r="H40" s="371">
        <f t="shared" si="1"/>
        <v>2.8159999999999998</v>
      </c>
      <c r="I40" s="371">
        <v>2.56</v>
      </c>
    </row>
    <row r="41" spans="1:9" ht="47.1" customHeight="1" x14ac:dyDescent="0.25">
      <c r="A41" s="358">
        <v>32</v>
      </c>
      <c r="B41" s="544"/>
      <c r="C41" s="364" t="s">
        <v>58</v>
      </c>
      <c r="D41" s="376" t="s">
        <v>60</v>
      </c>
      <c r="E41" s="588"/>
      <c r="F41" s="589"/>
      <c r="G41" s="590"/>
      <c r="H41" s="371">
        <f t="shared" si="1"/>
        <v>2.6840000000000002</v>
      </c>
      <c r="I41" s="371">
        <v>2.44</v>
      </c>
    </row>
    <row r="42" spans="1:9" ht="47.1" customHeight="1" x14ac:dyDescent="0.25">
      <c r="A42" s="358">
        <v>33</v>
      </c>
      <c r="B42" s="30"/>
      <c r="C42" s="364" t="s">
        <v>61</v>
      </c>
      <c r="D42" s="376" t="s">
        <v>62</v>
      </c>
      <c r="E42" s="375" t="s">
        <v>32</v>
      </c>
      <c r="F42" s="373" t="s">
        <v>33</v>
      </c>
      <c r="G42" s="374" t="s">
        <v>34</v>
      </c>
      <c r="H42" s="371">
        <f t="shared" si="1"/>
        <v>2.8159999999999998</v>
      </c>
      <c r="I42" s="371">
        <v>2.56</v>
      </c>
    </row>
    <row r="43" spans="1:9" ht="47.1" customHeight="1" x14ac:dyDescent="0.25">
      <c r="A43" s="358">
        <v>34</v>
      </c>
      <c r="B43" s="359"/>
      <c r="C43" s="364" t="s">
        <v>63</v>
      </c>
      <c r="D43" s="376" t="s">
        <v>64</v>
      </c>
      <c r="E43" s="375" t="s">
        <v>32</v>
      </c>
      <c r="F43" s="373" t="s">
        <v>44</v>
      </c>
      <c r="G43" s="374" t="s">
        <v>34</v>
      </c>
      <c r="H43" s="371">
        <f t="shared" si="1"/>
        <v>1.8039999999999998</v>
      </c>
      <c r="I43" s="371">
        <v>1.64</v>
      </c>
    </row>
    <row r="44" spans="1:9" ht="47.1" customHeight="1" x14ac:dyDescent="0.25">
      <c r="A44" s="358">
        <v>35</v>
      </c>
      <c r="B44" s="359"/>
      <c r="C44" s="364" t="s">
        <v>65</v>
      </c>
      <c r="D44" s="376" t="s">
        <v>66</v>
      </c>
      <c r="E44" s="375" t="s">
        <v>67</v>
      </c>
      <c r="F44" s="373" t="s">
        <v>44</v>
      </c>
      <c r="G44" s="374" t="s">
        <v>34</v>
      </c>
      <c r="H44" s="371">
        <f t="shared" si="1"/>
        <v>1.1990000000000001</v>
      </c>
      <c r="I44" s="371">
        <v>1.0900000000000001</v>
      </c>
    </row>
    <row r="45" spans="1:9" ht="47.1" customHeight="1" x14ac:dyDescent="0.25">
      <c r="A45" s="358">
        <v>36</v>
      </c>
      <c r="B45" s="359"/>
      <c r="C45" s="364" t="s">
        <v>68</v>
      </c>
      <c r="D45" s="190" t="s">
        <v>69</v>
      </c>
      <c r="E45" s="375" t="s">
        <v>70</v>
      </c>
      <c r="F45" s="197" t="s">
        <v>71</v>
      </c>
      <c r="G45" s="374" t="s">
        <v>34</v>
      </c>
      <c r="H45" s="371">
        <f t="shared" si="1"/>
        <v>1.3420000000000001</v>
      </c>
      <c r="I45" s="371">
        <v>1.22</v>
      </c>
    </row>
    <row r="46" spans="1:9" ht="47.1" customHeight="1" x14ac:dyDescent="0.25">
      <c r="A46" s="358">
        <v>37</v>
      </c>
      <c r="B46" s="359"/>
      <c r="C46" s="364" t="s">
        <v>72</v>
      </c>
      <c r="D46" s="376" t="s">
        <v>73</v>
      </c>
      <c r="E46" s="375" t="s">
        <v>32</v>
      </c>
      <c r="F46" s="373" t="s">
        <v>74</v>
      </c>
      <c r="G46" s="373" t="s">
        <v>34</v>
      </c>
      <c r="H46" s="371">
        <f t="shared" si="1"/>
        <v>1.8039999999999998</v>
      </c>
      <c r="I46" s="371">
        <v>1.64</v>
      </c>
    </row>
    <row r="47" spans="1:9" ht="47.1" customHeight="1" x14ac:dyDescent="0.25">
      <c r="A47" s="358">
        <v>38</v>
      </c>
      <c r="B47" s="549"/>
      <c r="C47" s="364" t="s">
        <v>75</v>
      </c>
      <c r="D47" s="376" t="s">
        <v>76</v>
      </c>
      <c r="E47" s="588" t="s">
        <v>32</v>
      </c>
      <c r="F47" s="589" t="s">
        <v>78</v>
      </c>
      <c r="G47" s="589" t="s">
        <v>34</v>
      </c>
      <c r="H47" s="371">
        <f t="shared" si="1"/>
        <v>4.7849999999999993</v>
      </c>
      <c r="I47" s="371">
        <v>4.3499999999999996</v>
      </c>
    </row>
    <row r="48" spans="1:9" ht="47.1" customHeight="1" x14ac:dyDescent="0.25">
      <c r="A48" s="358">
        <v>39</v>
      </c>
      <c r="B48" s="550"/>
      <c r="C48" s="364"/>
      <c r="D48" s="376" t="s">
        <v>79</v>
      </c>
      <c r="E48" s="588"/>
      <c r="F48" s="589"/>
      <c r="G48" s="589"/>
      <c r="H48" s="371">
        <f t="shared" si="1"/>
        <v>4.0369999999999999</v>
      </c>
      <c r="I48" s="371">
        <v>3.67</v>
      </c>
    </row>
    <row r="49" spans="1:9" ht="47.1" customHeight="1" x14ac:dyDescent="0.25">
      <c r="A49" s="358">
        <v>40</v>
      </c>
      <c r="B49" s="359"/>
      <c r="C49" s="364" t="s">
        <v>80</v>
      </c>
      <c r="D49" s="376" t="s">
        <v>81</v>
      </c>
      <c r="E49" s="375" t="s">
        <v>77</v>
      </c>
      <c r="F49" s="373" t="s">
        <v>44</v>
      </c>
      <c r="G49" s="373" t="s">
        <v>34</v>
      </c>
      <c r="H49" s="371">
        <f t="shared" si="1"/>
        <v>1.1990000000000001</v>
      </c>
      <c r="I49" s="371">
        <v>1.0900000000000001</v>
      </c>
    </row>
    <row r="50" spans="1:9" ht="24.95" customHeight="1" x14ac:dyDescent="0.25">
      <c r="A50" s="570" t="s">
        <v>82</v>
      </c>
      <c r="B50" s="570"/>
      <c r="C50" s="570"/>
      <c r="D50" s="570"/>
      <c r="E50" s="570"/>
      <c r="F50" s="570"/>
      <c r="G50" s="570"/>
      <c r="H50" s="570"/>
      <c r="I50" s="570"/>
    </row>
    <row r="51" spans="1:9" ht="30" customHeight="1" x14ac:dyDescent="0.25">
      <c r="A51" s="372" t="s">
        <v>2</v>
      </c>
      <c r="B51" s="571" t="s">
        <v>3</v>
      </c>
      <c r="C51" s="571"/>
      <c r="D51" s="372" t="s">
        <v>4</v>
      </c>
      <c r="E51" s="372" t="s">
        <v>5</v>
      </c>
      <c r="F51" s="372" t="s">
        <v>6</v>
      </c>
      <c r="G51" s="153" t="s">
        <v>7</v>
      </c>
      <c r="H51" s="154" t="s">
        <v>360</v>
      </c>
      <c r="I51" s="154" t="s">
        <v>359</v>
      </c>
    </row>
    <row r="52" spans="1:9" ht="47.1" customHeight="1" x14ac:dyDescent="0.25">
      <c r="A52" s="358">
        <v>41</v>
      </c>
      <c r="B52" s="359"/>
      <c r="C52" s="364" t="s">
        <v>83</v>
      </c>
      <c r="D52" s="376" t="s">
        <v>84</v>
      </c>
      <c r="E52" s="375" t="s">
        <v>85</v>
      </c>
      <c r="F52" s="367" t="s">
        <v>34</v>
      </c>
      <c r="G52" s="367" t="s">
        <v>34</v>
      </c>
      <c r="H52" s="371">
        <f>I52*10%+I52</f>
        <v>3.5310000000000001</v>
      </c>
      <c r="I52" s="371">
        <v>3.21</v>
      </c>
    </row>
    <row r="53" spans="1:9" ht="47.1" customHeight="1" x14ac:dyDescent="0.25">
      <c r="A53" s="358">
        <v>42</v>
      </c>
      <c r="B53" s="359"/>
      <c r="C53" s="364" t="s">
        <v>86</v>
      </c>
      <c r="D53" s="376" t="s">
        <v>87</v>
      </c>
      <c r="E53" s="375" t="s">
        <v>85</v>
      </c>
      <c r="F53" s="367" t="s">
        <v>88</v>
      </c>
      <c r="G53" s="367" t="s">
        <v>14</v>
      </c>
      <c r="H53" s="371">
        <f t="shared" ref="H53:H68" si="2">I53*10%+I53</f>
        <v>4.9609999999999994</v>
      </c>
      <c r="I53" s="371">
        <v>4.51</v>
      </c>
    </row>
    <row r="54" spans="1:9" ht="47.1" customHeight="1" x14ac:dyDescent="0.25">
      <c r="A54" s="358">
        <v>43</v>
      </c>
      <c r="B54" s="359"/>
      <c r="C54" s="364" t="s">
        <v>89</v>
      </c>
      <c r="D54" s="376" t="s">
        <v>90</v>
      </c>
      <c r="E54" s="375" t="s">
        <v>85</v>
      </c>
      <c r="F54" s="367" t="s">
        <v>88</v>
      </c>
      <c r="G54" s="367" t="s">
        <v>14</v>
      </c>
      <c r="H54" s="371">
        <f t="shared" si="2"/>
        <v>4.9609999999999994</v>
      </c>
      <c r="I54" s="371">
        <v>4.51</v>
      </c>
    </row>
    <row r="55" spans="1:9" ht="47.1" customHeight="1" x14ac:dyDescent="0.25">
      <c r="A55" s="358">
        <v>44</v>
      </c>
      <c r="B55" s="359"/>
      <c r="C55" s="364" t="s">
        <v>91</v>
      </c>
      <c r="D55" s="376" t="s">
        <v>92</v>
      </c>
      <c r="E55" s="375"/>
      <c r="F55" s="367" t="s">
        <v>93</v>
      </c>
      <c r="G55" s="367" t="s">
        <v>14</v>
      </c>
      <c r="H55" s="371">
        <f t="shared" si="2"/>
        <v>2.3540000000000001</v>
      </c>
      <c r="I55" s="371">
        <v>2.14</v>
      </c>
    </row>
    <row r="56" spans="1:9" ht="47.1" customHeight="1" x14ac:dyDescent="0.25">
      <c r="A56" s="358">
        <v>45</v>
      </c>
      <c r="B56" s="359"/>
      <c r="C56" s="364" t="s">
        <v>94</v>
      </c>
      <c r="D56" s="376" t="s">
        <v>95</v>
      </c>
      <c r="E56" s="375" t="s">
        <v>96</v>
      </c>
      <c r="F56" s="367" t="s">
        <v>97</v>
      </c>
      <c r="G56" s="367" t="s">
        <v>14</v>
      </c>
      <c r="H56" s="371">
        <f t="shared" si="2"/>
        <v>1.2649999999999999</v>
      </c>
      <c r="I56" s="371">
        <v>1.1499999999999999</v>
      </c>
    </row>
    <row r="57" spans="1:9" ht="47.1" customHeight="1" x14ac:dyDescent="0.25">
      <c r="A57" s="358">
        <v>46</v>
      </c>
      <c r="B57" s="359"/>
      <c r="C57" s="364" t="s">
        <v>98</v>
      </c>
      <c r="D57" s="376" t="s">
        <v>99</v>
      </c>
      <c r="E57" s="375" t="s">
        <v>100</v>
      </c>
      <c r="F57" s="367" t="s">
        <v>97</v>
      </c>
      <c r="G57" s="367" t="s">
        <v>14</v>
      </c>
      <c r="H57" s="371">
        <f t="shared" si="2"/>
        <v>0.30800000000000005</v>
      </c>
      <c r="I57" s="371">
        <v>0.28000000000000003</v>
      </c>
    </row>
    <row r="58" spans="1:9" ht="50.1" customHeight="1" x14ac:dyDescent="0.25">
      <c r="A58" s="358">
        <v>47</v>
      </c>
      <c r="B58" s="359"/>
      <c r="C58" s="364" t="s">
        <v>101</v>
      </c>
      <c r="D58" s="376" t="s">
        <v>102</v>
      </c>
      <c r="E58" s="375" t="s">
        <v>103</v>
      </c>
      <c r="F58" s="367" t="s">
        <v>104</v>
      </c>
      <c r="G58" s="367" t="s">
        <v>14</v>
      </c>
      <c r="H58" s="371">
        <f t="shared" si="2"/>
        <v>0.187</v>
      </c>
      <c r="I58" s="371">
        <v>0.17</v>
      </c>
    </row>
    <row r="59" spans="1:9" ht="50.1" customHeight="1" x14ac:dyDescent="0.25">
      <c r="A59" s="358">
        <v>48</v>
      </c>
      <c r="B59" s="359"/>
      <c r="C59" s="364" t="s">
        <v>105</v>
      </c>
      <c r="D59" s="376" t="s">
        <v>106</v>
      </c>
      <c r="E59" s="375" t="s">
        <v>103</v>
      </c>
      <c r="F59" s="367" t="s">
        <v>104</v>
      </c>
      <c r="G59" s="367" t="s">
        <v>14</v>
      </c>
      <c r="H59" s="371">
        <f t="shared" si="2"/>
        <v>0.187</v>
      </c>
      <c r="I59" s="371">
        <v>0.17</v>
      </c>
    </row>
    <row r="60" spans="1:9" ht="50.1" customHeight="1" x14ac:dyDescent="0.25">
      <c r="A60" s="358">
        <v>49</v>
      </c>
      <c r="B60" s="359"/>
      <c r="C60" s="364" t="s">
        <v>107</v>
      </c>
      <c r="D60" s="376" t="s">
        <v>108</v>
      </c>
      <c r="E60" s="375" t="s">
        <v>103</v>
      </c>
      <c r="F60" s="367" t="s">
        <v>104</v>
      </c>
      <c r="G60" s="367" t="s">
        <v>14</v>
      </c>
      <c r="H60" s="371">
        <f t="shared" si="2"/>
        <v>0.187</v>
      </c>
      <c r="I60" s="371">
        <v>0.17</v>
      </c>
    </row>
    <row r="61" spans="1:9" ht="50.1" customHeight="1" x14ac:dyDescent="0.25">
      <c r="A61" s="358">
        <v>50</v>
      </c>
      <c r="B61" s="359"/>
      <c r="C61" s="364" t="s">
        <v>109</v>
      </c>
      <c r="D61" s="376" t="s">
        <v>110</v>
      </c>
      <c r="E61" s="375" t="s">
        <v>103</v>
      </c>
      <c r="F61" s="367" t="s">
        <v>104</v>
      </c>
      <c r="G61" s="367" t="s">
        <v>14</v>
      </c>
      <c r="H61" s="371">
        <f t="shared" si="2"/>
        <v>0.187</v>
      </c>
      <c r="I61" s="371">
        <v>0.17</v>
      </c>
    </row>
    <row r="62" spans="1:9" ht="50.1" customHeight="1" x14ac:dyDescent="0.25">
      <c r="A62" s="358">
        <v>51</v>
      </c>
      <c r="B62" s="359"/>
      <c r="C62" s="364" t="s">
        <v>111</v>
      </c>
      <c r="D62" s="190" t="s">
        <v>112</v>
      </c>
      <c r="E62" s="375" t="s">
        <v>113</v>
      </c>
      <c r="F62" s="367" t="s">
        <v>114</v>
      </c>
      <c r="G62" s="367" t="s">
        <v>14</v>
      </c>
      <c r="H62" s="371">
        <f t="shared" si="2"/>
        <v>0.32999999999999996</v>
      </c>
      <c r="I62" s="371">
        <v>0.3</v>
      </c>
    </row>
    <row r="63" spans="1:9" ht="50.1" customHeight="1" x14ac:dyDescent="0.25">
      <c r="A63" s="358">
        <v>52</v>
      </c>
      <c r="B63" s="359"/>
      <c r="C63" s="364" t="s">
        <v>115</v>
      </c>
      <c r="D63" s="376" t="s">
        <v>116</v>
      </c>
      <c r="E63" s="375" t="s">
        <v>113</v>
      </c>
      <c r="F63" s="367" t="s">
        <v>114</v>
      </c>
      <c r="G63" s="367" t="s">
        <v>14</v>
      </c>
      <c r="H63" s="371">
        <f t="shared" si="2"/>
        <v>0.34099999999999997</v>
      </c>
      <c r="I63" s="371">
        <v>0.31</v>
      </c>
    </row>
    <row r="64" spans="1:9" ht="50.1" customHeight="1" x14ac:dyDescent="0.25">
      <c r="A64" s="358">
        <v>53</v>
      </c>
      <c r="B64" s="359"/>
      <c r="C64" s="364" t="s">
        <v>117</v>
      </c>
      <c r="D64" s="376" t="s">
        <v>118</v>
      </c>
      <c r="E64" s="375" t="s">
        <v>113</v>
      </c>
      <c r="F64" s="367" t="s">
        <v>119</v>
      </c>
      <c r="G64" s="367" t="s">
        <v>14</v>
      </c>
      <c r="H64" s="371">
        <f t="shared" si="2"/>
        <v>0.69300000000000006</v>
      </c>
      <c r="I64" s="371">
        <v>0.63</v>
      </c>
    </row>
    <row r="65" spans="1:9" ht="50.1" customHeight="1" x14ac:dyDescent="0.25">
      <c r="A65" s="358">
        <v>54</v>
      </c>
      <c r="B65" s="359"/>
      <c r="C65" s="364" t="s">
        <v>120</v>
      </c>
      <c r="D65" s="376" t="s">
        <v>121</v>
      </c>
      <c r="E65" s="375" t="s">
        <v>122</v>
      </c>
      <c r="F65" s="367" t="s">
        <v>44</v>
      </c>
      <c r="G65" s="367" t="s">
        <v>34</v>
      </c>
      <c r="H65" s="371">
        <f t="shared" si="2"/>
        <v>1.8039999999999998</v>
      </c>
      <c r="I65" s="371">
        <v>1.64</v>
      </c>
    </row>
    <row r="66" spans="1:9" ht="50.1" customHeight="1" x14ac:dyDescent="0.25">
      <c r="A66" s="358">
        <v>55</v>
      </c>
      <c r="B66" s="359"/>
      <c r="C66" s="364" t="s">
        <v>123</v>
      </c>
      <c r="D66" s="376" t="s">
        <v>124</v>
      </c>
      <c r="E66" s="375" t="s">
        <v>122</v>
      </c>
      <c r="F66" s="367" t="s">
        <v>44</v>
      </c>
      <c r="G66" s="367" t="s">
        <v>34</v>
      </c>
      <c r="H66" s="371">
        <f t="shared" si="2"/>
        <v>1.7050000000000001</v>
      </c>
      <c r="I66" s="371">
        <v>1.55</v>
      </c>
    </row>
    <row r="67" spans="1:9" ht="50.1" customHeight="1" x14ac:dyDescent="0.25">
      <c r="A67" s="358">
        <v>56</v>
      </c>
      <c r="B67" s="544"/>
      <c r="C67" s="532"/>
      <c r="D67" s="376" t="s">
        <v>125</v>
      </c>
      <c r="E67" s="375" t="s">
        <v>32</v>
      </c>
      <c r="F67" s="542"/>
      <c r="G67" s="542" t="s">
        <v>14</v>
      </c>
      <c r="H67" s="371">
        <f t="shared" si="2"/>
        <v>1.6830000000000001</v>
      </c>
      <c r="I67" s="371">
        <v>1.53</v>
      </c>
    </row>
    <row r="68" spans="1:9" ht="50.1" customHeight="1" x14ac:dyDescent="0.25">
      <c r="A68" s="358">
        <v>57</v>
      </c>
      <c r="B68" s="544"/>
      <c r="C68" s="532"/>
      <c r="D68" s="376" t="s">
        <v>126</v>
      </c>
      <c r="E68" s="375" t="s">
        <v>32</v>
      </c>
      <c r="F68" s="542"/>
      <c r="G68" s="542"/>
      <c r="H68" s="371">
        <f t="shared" si="2"/>
        <v>1.8039999999999998</v>
      </c>
      <c r="I68" s="371">
        <v>1.64</v>
      </c>
    </row>
    <row r="69" spans="1:9" ht="24.95" customHeight="1" x14ac:dyDescent="0.25">
      <c r="A69" s="570" t="s">
        <v>127</v>
      </c>
      <c r="B69" s="570"/>
      <c r="C69" s="570"/>
      <c r="D69" s="570"/>
      <c r="E69" s="570"/>
      <c r="F69" s="570"/>
      <c r="G69" s="570"/>
      <c r="H69" s="570"/>
      <c r="I69" s="570"/>
    </row>
    <row r="70" spans="1:9" ht="30" customHeight="1" x14ac:dyDescent="0.25">
      <c r="A70" s="372" t="s">
        <v>2</v>
      </c>
      <c r="B70" s="571" t="s">
        <v>3</v>
      </c>
      <c r="C70" s="571"/>
      <c r="D70" s="372" t="s">
        <v>4</v>
      </c>
      <c r="E70" s="372" t="s">
        <v>5</v>
      </c>
      <c r="F70" s="372" t="s">
        <v>6</v>
      </c>
      <c r="G70" s="153" t="s">
        <v>7</v>
      </c>
      <c r="H70" s="154" t="s">
        <v>360</v>
      </c>
      <c r="I70" s="154" t="s">
        <v>359</v>
      </c>
    </row>
    <row r="71" spans="1:9" ht="50.1" customHeight="1" x14ac:dyDescent="0.25">
      <c r="A71" s="536">
        <v>58</v>
      </c>
      <c r="B71" s="359"/>
      <c r="C71" s="364" t="s">
        <v>128</v>
      </c>
      <c r="D71" s="190" t="s">
        <v>129</v>
      </c>
      <c r="E71" s="37" t="s">
        <v>32</v>
      </c>
      <c r="F71" s="38" t="s">
        <v>130</v>
      </c>
      <c r="G71" s="370" t="s">
        <v>34</v>
      </c>
      <c r="H71" s="371">
        <f>I71*10%+I71</f>
        <v>2.5630000000000002</v>
      </c>
      <c r="I71" s="371">
        <v>2.33</v>
      </c>
    </row>
    <row r="72" spans="1:9" ht="50.1" customHeight="1" x14ac:dyDescent="0.25">
      <c r="A72" s="536"/>
      <c r="B72" s="359"/>
      <c r="C72" s="364" t="s">
        <v>128</v>
      </c>
      <c r="D72" s="190" t="s">
        <v>131</v>
      </c>
      <c r="E72" s="37" t="s">
        <v>132</v>
      </c>
      <c r="F72" s="38" t="s">
        <v>130</v>
      </c>
      <c r="G72" s="370" t="s">
        <v>34</v>
      </c>
      <c r="H72" s="371">
        <f t="shared" ref="H72:H88" si="3">I72*10%+I72</f>
        <v>2.6399999999999997</v>
      </c>
      <c r="I72" s="371">
        <v>2.4</v>
      </c>
    </row>
    <row r="73" spans="1:9" ht="50.1" customHeight="1" x14ac:dyDescent="0.25">
      <c r="A73" s="358">
        <v>59</v>
      </c>
      <c r="B73" s="359"/>
      <c r="C73" s="364" t="s">
        <v>133</v>
      </c>
      <c r="D73" s="190" t="s">
        <v>134</v>
      </c>
      <c r="E73" s="37" t="s">
        <v>103</v>
      </c>
      <c r="F73" s="38" t="s">
        <v>135</v>
      </c>
      <c r="G73" s="38" t="s">
        <v>14</v>
      </c>
      <c r="H73" s="371">
        <f t="shared" si="3"/>
        <v>0.41800000000000004</v>
      </c>
      <c r="I73" s="371">
        <v>0.38</v>
      </c>
    </row>
    <row r="74" spans="1:9" ht="50.1" customHeight="1" x14ac:dyDescent="0.25">
      <c r="A74" s="536">
        <v>60</v>
      </c>
      <c r="B74" s="359"/>
      <c r="C74" s="364" t="s">
        <v>133</v>
      </c>
      <c r="D74" s="190" t="s">
        <v>136</v>
      </c>
      <c r="E74" s="37" t="s">
        <v>103</v>
      </c>
      <c r="F74" s="38" t="s">
        <v>135</v>
      </c>
      <c r="G74" s="38" t="s">
        <v>14</v>
      </c>
      <c r="H74" s="371">
        <f t="shared" si="3"/>
        <v>0.41800000000000004</v>
      </c>
      <c r="I74" s="371">
        <v>0.38</v>
      </c>
    </row>
    <row r="75" spans="1:9" ht="50.1" customHeight="1" x14ac:dyDescent="0.25">
      <c r="A75" s="536"/>
      <c r="B75" s="359"/>
      <c r="C75" s="364" t="s">
        <v>137</v>
      </c>
      <c r="D75" s="198" t="s">
        <v>138</v>
      </c>
      <c r="E75" s="37" t="s">
        <v>139</v>
      </c>
      <c r="F75" s="38" t="s">
        <v>140</v>
      </c>
      <c r="G75" s="38" t="s">
        <v>14</v>
      </c>
      <c r="H75" s="371">
        <f t="shared" si="3"/>
        <v>1.2649999999999999</v>
      </c>
      <c r="I75" s="371">
        <v>1.1499999999999999</v>
      </c>
    </row>
    <row r="76" spans="1:9" ht="50.1" customHeight="1" x14ac:dyDescent="0.25">
      <c r="A76" s="358">
        <v>61</v>
      </c>
      <c r="B76" s="359"/>
      <c r="C76" s="364" t="s">
        <v>141</v>
      </c>
      <c r="D76" s="376" t="s">
        <v>142</v>
      </c>
      <c r="E76" s="37" t="s">
        <v>32</v>
      </c>
      <c r="F76" s="38" t="s">
        <v>143</v>
      </c>
      <c r="G76" s="38" t="s">
        <v>14</v>
      </c>
      <c r="H76" s="371">
        <f t="shared" si="3"/>
        <v>1.639</v>
      </c>
      <c r="I76" s="371">
        <v>1.49</v>
      </c>
    </row>
    <row r="77" spans="1:9" ht="50.1" customHeight="1" x14ac:dyDescent="0.25">
      <c r="A77" s="358">
        <v>62</v>
      </c>
      <c r="B77" s="359"/>
      <c r="C77" s="364" t="s">
        <v>144</v>
      </c>
      <c r="D77" s="376" t="s">
        <v>145</v>
      </c>
      <c r="E77" s="37" t="s">
        <v>32</v>
      </c>
      <c r="F77" s="38" t="s">
        <v>143</v>
      </c>
      <c r="G77" s="38" t="s">
        <v>14</v>
      </c>
      <c r="H77" s="371">
        <f t="shared" si="3"/>
        <v>1.639</v>
      </c>
      <c r="I77" s="371">
        <v>1.49</v>
      </c>
    </row>
    <row r="78" spans="1:9" ht="50.1" customHeight="1" x14ac:dyDescent="0.25">
      <c r="A78" s="536">
        <v>63</v>
      </c>
      <c r="B78" s="359"/>
      <c r="C78" s="364" t="s">
        <v>141</v>
      </c>
      <c r="D78" s="376" t="s">
        <v>146</v>
      </c>
      <c r="E78" s="37" t="s">
        <v>32</v>
      </c>
      <c r="F78" s="38" t="s">
        <v>143</v>
      </c>
      <c r="G78" s="38" t="s">
        <v>14</v>
      </c>
      <c r="H78" s="371">
        <f t="shared" si="3"/>
        <v>1.595</v>
      </c>
      <c r="I78" s="371">
        <v>1.45</v>
      </c>
    </row>
    <row r="79" spans="1:9" ht="50.1" customHeight="1" x14ac:dyDescent="0.25">
      <c r="A79" s="536"/>
      <c r="B79" s="359"/>
      <c r="C79" s="364" t="s">
        <v>144</v>
      </c>
      <c r="D79" s="376" t="s">
        <v>147</v>
      </c>
      <c r="E79" s="37" t="s">
        <v>32</v>
      </c>
      <c r="F79" s="38" t="s">
        <v>143</v>
      </c>
      <c r="G79" s="38" t="s">
        <v>14</v>
      </c>
      <c r="H79" s="371">
        <f t="shared" si="3"/>
        <v>1.595</v>
      </c>
      <c r="I79" s="371">
        <v>1.45</v>
      </c>
    </row>
    <row r="80" spans="1:9" ht="50.1" customHeight="1" x14ac:dyDescent="0.25">
      <c r="A80" s="536">
        <v>64</v>
      </c>
      <c r="B80" s="359"/>
      <c r="C80" s="364" t="s">
        <v>148</v>
      </c>
      <c r="D80" s="376" t="s">
        <v>149</v>
      </c>
      <c r="E80" s="37" t="s">
        <v>32</v>
      </c>
      <c r="F80" s="38" t="s">
        <v>143</v>
      </c>
      <c r="G80" s="38" t="s">
        <v>14</v>
      </c>
      <c r="H80" s="371">
        <f t="shared" si="3"/>
        <v>1.639</v>
      </c>
      <c r="I80" s="371">
        <v>1.49</v>
      </c>
    </row>
    <row r="81" spans="1:9" ht="50.1" customHeight="1" x14ac:dyDescent="0.25">
      <c r="A81" s="536"/>
      <c r="B81" s="359"/>
      <c r="C81" s="364" t="s">
        <v>150</v>
      </c>
      <c r="D81" s="376" t="s">
        <v>151</v>
      </c>
      <c r="E81" s="37" t="s">
        <v>32</v>
      </c>
      <c r="F81" s="38" t="s">
        <v>152</v>
      </c>
      <c r="G81" s="38" t="s">
        <v>14</v>
      </c>
      <c r="H81" s="371">
        <f t="shared" si="3"/>
        <v>3.6079999999999997</v>
      </c>
      <c r="I81" s="371">
        <v>3.28</v>
      </c>
    </row>
    <row r="82" spans="1:9" ht="50.1" customHeight="1" x14ac:dyDescent="0.25">
      <c r="A82" s="536">
        <v>65</v>
      </c>
      <c r="B82" s="359"/>
      <c r="C82" s="364" t="s">
        <v>153</v>
      </c>
      <c r="D82" s="190" t="s">
        <v>154</v>
      </c>
      <c r="E82" s="37" t="s">
        <v>32</v>
      </c>
      <c r="F82" s="38" t="s">
        <v>143</v>
      </c>
      <c r="G82" s="38" t="s">
        <v>14</v>
      </c>
      <c r="H82" s="371">
        <f t="shared" si="3"/>
        <v>1.639</v>
      </c>
      <c r="I82" s="371">
        <v>1.49</v>
      </c>
    </row>
    <row r="83" spans="1:9" ht="50.1" customHeight="1" x14ac:dyDescent="0.25">
      <c r="A83" s="536"/>
      <c r="B83" s="359"/>
      <c r="C83" s="364" t="s">
        <v>155</v>
      </c>
      <c r="D83" s="376" t="s">
        <v>156</v>
      </c>
      <c r="E83" s="37" t="s">
        <v>32</v>
      </c>
      <c r="F83" s="40" t="s">
        <v>130</v>
      </c>
      <c r="G83" s="370" t="s">
        <v>34</v>
      </c>
      <c r="H83" s="371">
        <f t="shared" si="3"/>
        <v>2.3649999999999998</v>
      </c>
      <c r="I83" s="371">
        <v>2.15</v>
      </c>
    </row>
    <row r="84" spans="1:9" ht="50.1" customHeight="1" x14ac:dyDescent="0.25">
      <c r="A84" s="536">
        <v>66</v>
      </c>
      <c r="B84" s="359"/>
      <c r="C84" s="364" t="s">
        <v>157</v>
      </c>
      <c r="D84" s="376" t="s">
        <v>158</v>
      </c>
      <c r="E84" s="37" t="s">
        <v>32</v>
      </c>
      <c r="F84" s="40" t="s">
        <v>143</v>
      </c>
      <c r="G84" s="40" t="s">
        <v>14</v>
      </c>
      <c r="H84" s="371">
        <f t="shared" si="3"/>
        <v>1.5289999999999999</v>
      </c>
      <c r="I84" s="371">
        <v>1.39</v>
      </c>
    </row>
    <row r="85" spans="1:9" ht="50.1" customHeight="1" x14ac:dyDescent="0.25">
      <c r="A85" s="536"/>
      <c r="B85" s="359"/>
      <c r="C85" s="364" t="s">
        <v>159</v>
      </c>
      <c r="D85" s="190" t="s">
        <v>160</v>
      </c>
      <c r="E85" s="41" t="s">
        <v>103</v>
      </c>
      <c r="F85" s="40" t="s">
        <v>135</v>
      </c>
      <c r="G85" s="40" t="s">
        <v>14</v>
      </c>
      <c r="H85" s="371">
        <f t="shared" si="3"/>
        <v>0.41800000000000004</v>
      </c>
      <c r="I85" s="371">
        <v>0.38</v>
      </c>
    </row>
    <row r="86" spans="1:9" ht="50.1" customHeight="1" x14ac:dyDescent="0.25">
      <c r="A86" s="536">
        <v>67</v>
      </c>
      <c r="B86" s="359"/>
      <c r="C86" s="364" t="s">
        <v>161</v>
      </c>
      <c r="D86" s="190" t="s">
        <v>162</v>
      </c>
      <c r="E86" s="41" t="s">
        <v>32</v>
      </c>
      <c r="F86" s="40" t="s">
        <v>163</v>
      </c>
      <c r="G86" s="40" t="s">
        <v>14</v>
      </c>
      <c r="H86" s="371">
        <f t="shared" si="3"/>
        <v>5.8849999999999998</v>
      </c>
      <c r="I86" s="371">
        <v>5.35</v>
      </c>
    </row>
    <row r="87" spans="1:9" ht="50.1" customHeight="1" x14ac:dyDescent="0.25">
      <c r="A87" s="536"/>
      <c r="B87" s="359"/>
      <c r="C87" s="364" t="s">
        <v>164</v>
      </c>
      <c r="D87" s="190" t="s">
        <v>165</v>
      </c>
      <c r="E87" s="41" t="s">
        <v>32</v>
      </c>
      <c r="F87" s="40" t="s">
        <v>163</v>
      </c>
      <c r="G87" s="40" t="s">
        <v>14</v>
      </c>
      <c r="H87" s="371">
        <f t="shared" si="3"/>
        <v>5.4669999999999996</v>
      </c>
      <c r="I87" s="371">
        <v>4.97</v>
      </c>
    </row>
    <row r="88" spans="1:9" ht="50.1" customHeight="1" x14ac:dyDescent="0.25">
      <c r="A88" s="358">
        <v>68</v>
      </c>
      <c r="B88" s="359"/>
      <c r="C88" s="364"/>
      <c r="D88" s="190" t="s">
        <v>166</v>
      </c>
      <c r="E88" s="41"/>
      <c r="F88" s="40"/>
      <c r="G88" s="40" t="s">
        <v>14</v>
      </c>
      <c r="H88" s="371">
        <f t="shared" si="3"/>
        <v>5.4669999999999996</v>
      </c>
      <c r="I88" s="371">
        <v>4.97</v>
      </c>
    </row>
    <row r="89" spans="1:9" ht="24.95" customHeight="1" x14ac:dyDescent="0.25">
      <c r="A89" s="570" t="s">
        <v>167</v>
      </c>
      <c r="B89" s="570"/>
      <c r="C89" s="570"/>
      <c r="D89" s="570"/>
      <c r="E89" s="570"/>
      <c r="F89" s="570"/>
      <c r="G89" s="570"/>
      <c r="H89" s="570"/>
      <c r="I89" s="570"/>
    </row>
    <row r="90" spans="1:9" ht="30" customHeight="1" x14ac:dyDescent="0.25">
      <c r="A90" s="372" t="s">
        <v>2</v>
      </c>
      <c r="B90" s="571" t="s">
        <v>3</v>
      </c>
      <c r="C90" s="571"/>
      <c r="D90" s="372" t="s">
        <v>4</v>
      </c>
      <c r="E90" s="372" t="s">
        <v>5</v>
      </c>
      <c r="F90" s="372" t="s">
        <v>6</v>
      </c>
      <c r="G90" s="153" t="s">
        <v>7</v>
      </c>
      <c r="H90" s="154" t="s">
        <v>360</v>
      </c>
      <c r="I90" s="154" t="s">
        <v>359</v>
      </c>
    </row>
    <row r="91" spans="1:9" ht="50.1" customHeight="1" x14ac:dyDescent="0.25">
      <c r="A91" s="536">
        <v>69</v>
      </c>
      <c r="B91" s="544"/>
      <c r="C91" s="532" t="s">
        <v>168</v>
      </c>
      <c r="D91" s="587" t="s">
        <v>169</v>
      </c>
      <c r="E91" s="375" t="s">
        <v>85</v>
      </c>
      <c r="F91" s="542" t="s">
        <v>170</v>
      </c>
      <c r="G91" s="542" t="s">
        <v>34</v>
      </c>
      <c r="H91" s="371">
        <f>I91*10%+I91</f>
        <v>3.5310000000000001</v>
      </c>
      <c r="I91" s="371">
        <v>3.21</v>
      </c>
    </row>
    <row r="92" spans="1:9" ht="50.1" customHeight="1" x14ac:dyDescent="0.25">
      <c r="A92" s="536"/>
      <c r="B92" s="544"/>
      <c r="C92" s="532"/>
      <c r="D92" s="587"/>
      <c r="E92" s="375" t="s">
        <v>100</v>
      </c>
      <c r="F92" s="542"/>
      <c r="G92" s="542"/>
      <c r="H92" s="371">
        <f t="shared" ref="H92:H110" si="4">I92*10%+I92</f>
        <v>2.7720000000000002</v>
      </c>
      <c r="I92" s="371">
        <v>2.52</v>
      </c>
    </row>
    <row r="93" spans="1:9" ht="50.1" customHeight="1" x14ac:dyDescent="0.25">
      <c r="A93" s="358">
        <v>70</v>
      </c>
      <c r="B93" s="359"/>
      <c r="C93" s="364" t="s">
        <v>171</v>
      </c>
      <c r="D93" s="376" t="s">
        <v>172</v>
      </c>
      <c r="E93" s="375" t="s">
        <v>70</v>
      </c>
      <c r="F93" s="367" t="s">
        <v>93</v>
      </c>
      <c r="G93" s="367" t="s">
        <v>14</v>
      </c>
      <c r="H93" s="371">
        <f t="shared" si="4"/>
        <v>2.3540000000000001</v>
      </c>
      <c r="I93" s="371">
        <v>2.14</v>
      </c>
    </row>
    <row r="94" spans="1:9" ht="50.1" customHeight="1" x14ac:dyDescent="0.25">
      <c r="A94" s="358">
        <v>71</v>
      </c>
      <c r="B94" s="359"/>
      <c r="C94" s="364" t="s">
        <v>173</v>
      </c>
      <c r="D94" s="376" t="s">
        <v>174</v>
      </c>
      <c r="E94" s="375" t="s">
        <v>100</v>
      </c>
      <c r="F94" s="367" t="s">
        <v>175</v>
      </c>
      <c r="G94" s="367" t="s">
        <v>14</v>
      </c>
      <c r="H94" s="371">
        <f t="shared" si="4"/>
        <v>3.5310000000000001</v>
      </c>
      <c r="I94" s="371">
        <v>3.21</v>
      </c>
    </row>
    <row r="95" spans="1:9" ht="50.1" customHeight="1" x14ac:dyDescent="0.25">
      <c r="A95" s="358">
        <v>72</v>
      </c>
      <c r="B95" s="359"/>
      <c r="C95" s="364" t="s">
        <v>176</v>
      </c>
      <c r="D95" s="376" t="s">
        <v>177</v>
      </c>
      <c r="E95" s="375" t="s">
        <v>100</v>
      </c>
      <c r="F95" s="367" t="s">
        <v>175</v>
      </c>
      <c r="G95" s="367" t="s">
        <v>14</v>
      </c>
      <c r="H95" s="371">
        <f t="shared" si="4"/>
        <v>3.5310000000000001</v>
      </c>
      <c r="I95" s="371">
        <v>3.21</v>
      </c>
    </row>
    <row r="96" spans="1:9" ht="50.1" customHeight="1" x14ac:dyDescent="0.25">
      <c r="A96" s="358">
        <v>73</v>
      </c>
      <c r="B96" s="359"/>
      <c r="C96" s="364" t="s">
        <v>178</v>
      </c>
      <c r="D96" s="190" t="s">
        <v>179</v>
      </c>
      <c r="E96" s="375"/>
      <c r="F96" s="367" t="s">
        <v>97</v>
      </c>
      <c r="G96" s="367" t="s">
        <v>14</v>
      </c>
      <c r="H96" s="371">
        <f t="shared" si="4"/>
        <v>0.34099999999999997</v>
      </c>
      <c r="I96" s="371">
        <v>0.31</v>
      </c>
    </row>
    <row r="97" spans="1:9" ht="50.1" customHeight="1" x14ac:dyDescent="0.25">
      <c r="A97" s="358">
        <v>74</v>
      </c>
      <c r="B97" s="359"/>
      <c r="C97" s="364" t="s">
        <v>180</v>
      </c>
      <c r="D97" s="376" t="s">
        <v>181</v>
      </c>
      <c r="E97" s="375" t="s">
        <v>113</v>
      </c>
      <c r="F97" s="367" t="s">
        <v>114</v>
      </c>
      <c r="G97" s="367" t="s">
        <v>14</v>
      </c>
      <c r="H97" s="371">
        <f t="shared" si="4"/>
        <v>0.34099999999999997</v>
      </c>
      <c r="I97" s="371">
        <v>0.31</v>
      </c>
    </row>
    <row r="98" spans="1:9" ht="50.1" customHeight="1" x14ac:dyDescent="0.25">
      <c r="A98" s="358">
        <v>75</v>
      </c>
      <c r="B98" s="359"/>
      <c r="C98" s="364" t="s">
        <v>182</v>
      </c>
      <c r="D98" s="376" t="s">
        <v>183</v>
      </c>
      <c r="E98" s="375" t="s">
        <v>113</v>
      </c>
      <c r="F98" s="367" t="s">
        <v>114</v>
      </c>
      <c r="G98" s="367" t="s">
        <v>14</v>
      </c>
      <c r="H98" s="371">
        <f t="shared" si="4"/>
        <v>0.32999999999999996</v>
      </c>
      <c r="I98" s="371">
        <v>0.3</v>
      </c>
    </row>
    <row r="99" spans="1:9" ht="50.1" customHeight="1" x14ac:dyDescent="0.25">
      <c r="A99" s="358">
        <v>76</v>
      </c>
      <c r="B99" s="359"/>
      <c r="C99" s="364" t="s">
        <v>184</v>
      </c>
      <c r="D99" s="376" t="s">
        <v>185</v>
      </c>
      <c r="E99" s="375" t="s">
        <v>113</v>
      </c>
      <c r="F99" s="367" t="s">
        <v>114</v>
      </c>
      <c r="G99" s="367" t="s">
        <v>14</v>
      </c>
      <c r="H99" s="371">
        <f t="shared" si="4"/>
        <v>0.31899999999999995</v>
      </c>
      <c r="I99" s="371">
        <v>0.28999999999999998</v>
      </c>
    </row>
    <row r="100" spans="1:9" ht="50.1" customHeight="1" x14ac:dyDescent="0.25">
      <c r="A100" s="358">
        <v>77</v>
      </c>
      <c r="B100" s="359"/>
      <c r="C100" s="364" t="s">
        <v>186</v>
      </c>
      <c r="D100" s="376" t="s">
        <v>187</v>
      </c>
      <c r="E100" s="375" t="s">
        <v>100</v>
      </c>
      <c r="F100" s="367" t="s">
        <v>170</v>
      </c>
      <c r="G100" s="367" t="s">
        <v>34</v>
      </c>
      <c r="H100" s="371">
        <f t="shared" si="4"/>
        <v>2.4750000000000001</v>
      </c>
      <c r="I100" s="371">
        <v>2.25</v>
      </c>
    </row>
    <row r="101" spans="1:9" ht="50.1" customHeight="1" x14ac:dyDescent="0.25">
      <c r="A101" s="358">
        <v>78</v>
      </c>
      <c r="B101" s="359"/>
      <c r="C101" s="364"/>
      <c r="D101" s="376" t="s">
        <v>188</v>
      </c>
      <c r="E101" s="375" t="s">
        <v>113</v>
      </c>
      <c r="F101" s="367" t="s">
        <v>114</v>
      </c>
      <c r="G101" s="367" t="s">
        <v>14</v>
      </c>
      <c r="H101" s="371">
        <f t="shared" si="4"/>
        <v>0.30800000000000005</v>
      </c>
      <c r="I101" s="371">
        <v>0.28000000000000003</v>
      </c>
    </row>
    <row r="102" spans="1:9" ht="50.1" customHeight="1" x14ac:dyDescent="0.25">
      <c r="A102" s="358">
        <v>79</v>
      </c>
      <c r="B102" s="359"/>
      <c r="C102" s="532" t="s">
        <v>189</v>
      </c>
      <c r="D102" s="587" t="s">
        <v>190</v>
      </c>
      <c r="E102" s="375" t="s">
        <v>191</v>
      </c>
      <c r="F102" s="367" t="s">
        <v>170</v>
      </c>
      <c r="G102" s="367" t="s">
        <v>34</v>
      </c>
      <c r="H102" s="371">
        <f t="shared" si="4"/>
        <v>2.4750000000000001</v>
      </c>
      <c r="I102" s="371">
        <v>2.25</v>
      </c>
    </row>
    <row r="103" spans="1:9" ht="50.1" customHeight="1" x14ac:dyDescent="0.25">
      <c r="A103" s="358">
        <v>80</v>
      </c>
      <c r="B103" s="359"/>
      <c r="C103" s="532"/>
      <c r="D103" s="587"/>
      <c r="E103" s="375" t="s">
        <v>85</v>
      </c>
      <c r="F103" s="367" t="s">
        <v>170</v>
      </c>
      <c r="G103" s="367" t="s">
        <v>34</v>
      </c>
      <c r="H103" s="371">
        <f t="shared" si="4"/>
        <v>3.1679999999999997</v>
      </c>
      <c r="I103" s="371">
        <v>2.88</v>
      </c>
    </row>
    <row r="104" spans="1:9" ht="50.1" customHeight="1" x14ac:dyDescent="0.25">
      <c r="A104" s="358">
        <v>81</v>
      </c>
      <c r="B104" s="359"/>
      <c r="C104" s="364" t="s">
        <v>192</v>
      </c>
      <c r="D104" s="190" t="s">
        <v>193</v>
      </c>
      <c r="E104" s="375" t="s">
        <v>194</v>
      </c>
      <c r="F104" s="367" t="s">
        <v>97</v>
      </c>
      <c r="G104" s="367" t="s">
        <v>14</v>
      </c>
      <c r="H104" s="371">
        <f t="shared" si="4"/>
        <v>0.29700000000000004</v>
      </c>
      <c r="I104" s="371">
        <v>0.27</v>
      </c>
    </row>
    <row r="105" spans="1:9" ht="50.1" customHeight="1" x14ac:dyDescent="0.25">
      <c r="A105" s="358">
        <v>82</v>
      </c>
      <c r="B105" s="359"/>
      <c r="C105" s="364" t="s">
        <v>195</v>
      </c>
      <c r="D105" s="376" t="s">
        <v>196</v>
      </c>
      <c r="E105" s="375" t="s">
        <v>70</v>
      </c>
      <c r="F105" s="367" t="s">
        <v>93</v>
      </c>
      <c r="G105" s="367" t="s">
        <v>14</v>
      </c>
      <c r="H105" s="371">
        <f t="shared" si="4"/>
        <v>2.266</v>
      </c>
      <c r="I105" s="371">
        <v>2.06</v>
      </c>
    </row>
    <row r="106" spans="1:9" ht="50.1" customHeight="1" x14ac:dyDescent="0.25">
      <c r="A106" s="358">
        <v>83</v>
      </c>
      <c r="B106" s="359"/>
      <c r="C106" s="364" t="s">
        <v>197</v>
      </c>
      <c r="D106" s="376" t="s">
        <v>198</v>
      </c>
      <c r="E106" s="375" t="s">
        <v>191</v>
      </c>
      <c r="F106" s="367" t="s">
        <v>163</v>
      </c>
      <c r="G106" s="367" t="s">
        <v>14</v>
      </c>
      <c r="H106" s="371">
        <f t="shared" si="4"/>
        <v>3.2450000000000001</v>
      </c>
      <c r="I106" s="371">
        <v>2.95</v>
      </c>
    </row>
    <row r="107" spans="1:9" ht="50.1" customHeight="1" x14ac:dyDescent="0.25">
      <c r="A107" s="358">
        <v>84</v>
      </c>
      <c r="B107" s="359"/>
      <c r="C107" s="364" t="s">
        <v>199</v>
      </c>
      <c r="D107" s="376" t="s">
        <v>200</v>
      </c>
      <c r="E107" s="375">
        <v>0.4</v>
      </c>
      <c r="F107" s="367" t="s">
        <v>175</v>
      </c>
      <c r="G107" s="367" t="s">
        <v>14</v>
      </c>
      <c r="H107" s="371">
        <f t="shared" si="4"/>
        <v>3.2450000000000001</v>
      </c>
      <c r="I107" s="371">
        <v>2.95</v>
      </c>
    </row>
    <row r="108" spans="1:9" ht="50.1" customHeight="1" x14ac:dyDescent="0.25">
      <c r="A108" s="536">
        <v>85</v>
      </c>
      <c r="B108" s="544"/>
      <c r="C108" s="532"/>
      <c r="D108" s="376" t="s">
        <v>201</v>
      </c>
      <c r="E108" s="375">
        <v>0.35</v>
      </c>
      <c r="F108" s="367"/>
      <c r="G108" s="542" t="s">
        <v>14</v>
      </c>
      <c r="H108" s="371">
        <f t="shared" si="4"/>
        <v>1.6830000000000001</v>
      </c>
      <c r="I108" s="371">
        <v>1.53</v>
      </c>
    </row>
    <row r="109" spans="1:9" ht="50.1" customHeight="1" x14ac:dyDescent="0.25">
      <c r="A109" s="536"/>
      <c r="B109" s="544"/>
      <c r="C109" s="532"/>
      <c r="D109" s="376" t="s">
        <v>202</v>
      </c>
      <c r="E109" s="375">
        <v>0.35</v>
      </c>
      <c r="F109" s="367"/>
      <c r="G109" s="542"/>
      <c r="H109" s="371">
        <f t="shared" si="4"/>
        <v>1.8039999999999998</v>
      </c>
      <c r="I109" s="371">
        <v>1.64</v>
      </c>
    </row>
    <row r="110" spans="1:9" ht="50.1" customHeight="1" x14ac:dyDescent="0.25">
      <c r="A110" s="358">
        <v>86</v>
      </c>
      <c r="B110" s="359"/>
      <c r="C110" s="364" t="s">
        <v>203</v>
      </c>
      <c r="D110" s="376" t="s">
        <v>204</v>
      </c>
      <c r="E110" s="375" t="s">
        <v>205</v>
      </c>
      <c r="F110" s="367" t="s">
        <v>119</v>
      </c>
      <c r="G110" s="367" t="s">
        <v>14</v>
      </c>
      <c r="H110" s="371">
        <f t="shared" si="4"/>
        <v>2.9039999999999999</v>
      </c>
      <c r="I110" s="371">
        <v>2.64</v>
      </c>
    </row>
    <row r="111" spans="1:9" ht="24.95" customHeight="1" x14ac:dyDescent="0.25">
      <c r="A111" s="570" t="s">
        <v>206</v>
      </c>
      <c r="B111" s="570"/>
      <c r="C111" s="570"/>
      <c r="D111" s="570"/>
      <c r="E111" s="570"/>
      <c r="F111" s="570"/>
      <c r="G111" s="570"/>
      <c r="H111" s="570"/>
      <c r="I111" s="570"/>
    </row>
    <row r="112" spans="1:9" ht="30" customHeight="1" x14ac:dyDescent="0.25">
      <c r="A112" s="372" t="s">
        <v>2</v>
      </c>
      <c r="B112" s="571" t="s">
        <v>3</v>
      </c>
      <c r="C112" s="571"/>
      <c r="D112" s="372" t="s">
        <v>4</v>
      </c>
      <c r="E112" s="372" t="s">
        <v>5</v>
      </c>
      <c r="F112" s="372" t="s">
        <v>6</v>
      </c>
      <c r="G112" s="153" t="s">
        <v>7</v>
      </c>
      <c r="H112" s="154" t="s">
        <v>360</v>
      </c>
      <c r="I112" s="154" t="s">
        <v>359</v>
      </c>
    </row>
    <row r="113" spans="1:9" ht="54.95" customHeight="1" x14ac:dyDescent="0.25">
      <c r="A113" s="358">
        <v>87</v>
      </c>
      <c r="B113" s="359"/>
      <c r="C113" s="364" t="s">
        <v>207</v>
      </c>
      <c r="D113" s="376" t="s">
        <v>208</v>
      </c>
      <c r="E113" s="375">
        <v>0.35</v>
      </c>
      <c r="F113" s="367" t="s">
        <v>209</v>
      </c>
      <c r="G113" s="367" t="s">
        <v>34</v>
      </c>
      <c r="H113" s="371">
        <f>I113*10%+I113</f>
        <v>2.5630000000000002</v>
      </c>
      <c r="I113" s="371">
        <v>2.33</v>
      </c>
    </row>
    <row r="114" spans="1:9" ht="54.95" customHeight="1" x14ac:dyDescent="0.25">
      <c r="A114" s="358">
        <v>88</v>
      </c>
      <c r="B114" s="359"/>
      <c r="C114" s="364"/>
      <c r="D114" s="376" t="s">
        <v>210</v>
      </c>
      <c r="E114" s="375" t="s">
        <v>32</v>
      </c>
      <c r="F114" s="367"/>
      <c r="G114" s="367"/>
      <c r="H114" s="371">
        <f t="shared" ref="H114:H133" si="5">I114*10%+I114</f>
        <v>2.6399999999999997</v>
      </c>
      <c r="I114" s="371">
        <v>2.4</v>
      </c>
    </row>
    <row r="115" spans="1:9" ht="54.95" customHeight="1" x14ac:dyDescent="0.25">
      <c r="A115" s="358">
        <v>89</v>
      </c>
      <c r="B115" s="359"/>
      <c r="C115" s="364" t="s">
        <v>211</v>
      </c>
      <c r="D115" s="376" t="s">
        <v>212</v>
      </c>
      <c r="E115" s="375" t="s">
        <v>103</v>
      </c>
      <c r="F115" s="367" t="s">
        <v>135</v>
      </c>
      <c r="G115" s="367" t="s">
        <v>14</v>
      </c>
      <c r="H115" s="371">
        <f t="shared" si="5"/>
        <v>0.41800000000000004</v>
      </c>
      <c r="I115" s="371">
        <v>0.38</v>
      </c>
    </row>
    <row r="116" spans="1:9" ht="54.95" customHeight="1" x14ac:dyDescent="0.25">
      <c r="A116" s="358">
        <v>90</v>
      </c>
      <c r="B116" s="359"/>
      <c r="C116" s="364" t="s">
        <v>211</v>
      </c>
      <c r="D116" s="376" t="s">
        <v>213</v>
      </c>
      <c r="E116" s="375" t="s">
        <v>103</v>
      </c>
      <c r="F116" s="367" t="s">
        <v>135</v>
      </c>
      <c r="G116" s="367" t="s">
        <v>14</v>
      </c>
      <c r="H116" s="371">
        <f t="shared" si="5"/>
        <v>0.41800000000000004</v>
      </c>
      <c r="I116" s="371">
        <v>0.38</v>
      </c>
    </row>
    <row r="117" spans="1:9" ht="54.95" customHeight="1" x14ac:dyDescent="0.25">
      <c r="A117" s="358">
        <v>91</v>
      </c>
      <c r="B117" s="359"/>
      <c r="C117" s="364" t="s">
        <v>214</v>
      </c>
      <c r="D117" s="190" t="s">
        <v>215</v>
      </c>
      <c r="E117" s="375" t="s">
        <v>70</v>
      </c>
      <c r="F117" s="367" t="s">
        <v>135</v>
      </c>
      <c r="G117" s="367" t="s">
        <v>14</v>
      </c>
      <c r="H117" s="371">
        <f t="shared" si="5"/>
        <v>1.2649999999999999</v>
      </c>
      <c r="I117" s="371">
        <v>1.1499999999999999</v>
      </c>
    </row>
    <row r="118" spans="1:9" ht="54.95" customHeight="1" x14ac:dyDescent="0.25">
      <c r="A118" s="358">
        <v>92</v>
      </c>
      <c r="B118" s="359"/>
      <c r="C118" s="364"/>
      <c r="D118" s="190" t="s">
        <v>216</v>
      </c>
      <c r="E118" s="375">
        <v>0.35</v>
      </c>
      <c r="F118" s="367" t="s">
        <v>143</v>
      </c>
      <c r="G118" s="367" t="s">
        <v>14</v>
      </c>
      <c r="H118" s="371">
        <f t="shared" si="5"/>
        <v>1.639</v>
      </c>
      <c r="I118" s="371">
        <v>1.49</v>
      </c>
    </row>
    <row r="119" spans="1:9" ht="54.95" customHeight="1" x14ac:dyDescent="0.25">
      <c r="A119" s="358">
        <v>93</v>
      </c>
      <c r="B119" s="359"/>
      <c r="C119" s="364" t="s">
        <v>217</v>
      </c>
      <c r="D119" s="190" t="s">
        <v>218</v>
      </c>
      <c r="E119" s="375">
        <v>0.35</v>
      </c>
      <c r="F119" s="367" t="s">
        <v>143</v>
      </c>
      <c r="G119" s="367" t="s">
        <v>14</v>
      </c>
      <c r="H119" s="371">
        <f t="shared" si="5"/>
        <v>1.661</v>
      </c>
      <c r="I119" s="371">
        <v>1.51</v>
      </c>
    </row>
    <row r="120" spans="1:9" ht="54.95" customHeight="1" x14ac:dyDescent="0.25">
      <c r="A120" s="358">
        <v>94</v>
      </c>
      <c r="B120" s="359"/>
      <c r="C120" s="364" t="s">
        <v>219</v>
      </c>
      <c r="D120" s="376" t="s">
        <v>220</v>
      </c>
      <c r="E120" s="375" t="s">
        <v>122</v>
      </c>
      <c r="F120" s="367" t="s">
        <v>143</v>
      </c>
      <c r="G120" s="367" t="s">
        <v>14</v>
      </c>
      <c r="H120" s="371">
        <f t="shared" si="5"/>
        <v>1.595</v>
      </c>
      <c r="I120" s="371">
        <v>1.45</v>
      </c>
    </row>
    <row r="121" spans="1:9" ht="54.95" customHeight="1" x14ac:dyDescent="0.25">
      <c r="A121" s="358">
        <v>95</v>
      </c>
      <c r="B121" s="359"/>
      <c r="C121" s="364" t="s">
        <v>217</v>
      </c>
      <c r="D121" s="376" t="s">
        <v>221</v>
      </c>
      <c r="E121" s="375">
        <v>0.35</v>
      </c>
      <c r="F121" s="367" t="s">
        <v>143</v>
      </c>
      <c r="G121" s="367" t="s">
        <v>14</v>
      </c>
      <c r="H121" s="371">
        <f t="shared" si="5"/>
        <v>1.595</v>
      </c>
      <c r="I121" s="371">
        <v>1.45</v>
      </c>
    </row>
    <row r="122" spans="1:9" ht="54.95" customHeight="1" x14ac:dyDescent="0.25">
      <c r="A122" s="358">
        <v>96</v>
      </c>
      <c r="B122" s="359"/>
      <c r="C122" s="364" t="s">
        <v>222</v>
      </c>
      <c r="D122" s="376" t="s">
        <v>223</v>
      </c>
      <c r="E122" s="375">
        <v>0.35</v>
      </c>
      <c r="F122" s="367" t="s">
        <v>224</v>
      </c>
      <c r="G122" s="367" t="s">
        <v>14</v>
      </c>
      <c r="H122" s="371">
        <f t="shared" si="5"/>
        <v>1.8039999999999998</v>
      </c>
      <c r="I122" s="371">
        <v>1.64</v>
      </c>
    </row>
    <row r="123" spans="1:9" ht="54.95" customHeight="1" x14ac:dyDescent="0.25">
      <c r="A123" s="358">
        <v>97</v>
      </c>
      <c r="B123" s="359"/>
      <c r="C123" s="364" t="s">
        <v>225</v>
      </c>
      <c r="D123" s="376" t="s">
        <v>226</v>
      </c>
      <c r="E123" s="375">
        <v>0.35</v>
      </c>
      <c r="F123" s="367" t="s">
        <v>152</v>
      </c>
      <c r="G123" s="367" t="s">
        <v>14</v>
      </c>
      <c r="H123" s="371">
        <f t="shared" si="5"/>
        <v>4.367</v>
      </c>
      <c r="I123" s="371">
        <v>3.97</v>
      </c>
    </row>
    <row r="124" spans="1:9" ht="54.95" customHeight="1" x14ac:dyDescent="0.25">
      <c r="A124" s="358">
        <v>98</v>
      </c>
      <c r="B124" s="359"/>
      <c r="C124" s="532" t="s">
        <v>227</v>
      </c>
      <c r="D124" s="376" t="s">
        <v>228</v>
      </c>
      <c r="E124" s="375" t="s">
        <v>100</v>
      </c>
      <c r="F124" s="367" t="s">
        <v>14</v>
      </c>
      <c r="G124" s="367" t="s">
        <v>14</v>
      </c>
      <c r="H124" s="371">
        <f t="shared" si="5"/>
        <v>4.202</v>
      </c>
      <c r="I124" s="371">
        <v>3.82</v>
      </c>
    </row>
    <row r="125" spans="1:9" ht="54.95" customHeight="1" x14ac:dyDescent="0.25">
      <c r="A125" s="358">
        <v>99</v>
      </c>
      <c r="B125" s="359"/>
      <c r="C125" s="532"/>
      <c r="D125" s="376" t="s">
        <v>229</v>
      </c>
      <c r="E125" s="375" t="s">
        <v>100</v>
      </c>
      <c r="F125" s="367" t="s">
        <v>14</v>
      </c>
      <c r="G125" s="367" t="s">
        <v>14</v>
      </c>
      <c r="H125" s="371">
        <f t="shared" si="5"/>
        <v>4.367</v>
      </c>
      <c r="I125" s="371">
        <v>3.97</v>
      </c>
    </row>
    <row r="126" spans="1:9" ht="54.95" customHeight="1" x14ac:dyDescent="0.25">
      <c r="A126" s="358">
        <v>100</v>
      </c>
      <c r="B126" s="359"/>
      <c r="C126" s="532"/>
      <c r="D126" s="376" t="s">
        <v>230</v>
      </c>
      <c r="E126" s="375" t="s">
        <v>100</v>
      </c>
      <c r="F126" s="367" t="s">
        <v>14</v>
      </c>
      <c r="G126" s="367" t="s">
        <v>14</v>
      </c>
      <c r="H126" s="371">
        <f t="shared" si="5"/>
        <v>4.367</v>
      </c>
      <c r="I126" s="371">
        <v>3.97</v>
      </c>
    </row>
    <row r="127" spans="1:9" ht="54.95" customHeight="1" x14ac:dyDescent="0.25">
      <c r="A127" s="358">
        <v>101</v>
      </c>
      <c r="B127" s="359"/>
      <c r="C127" s="364" t="s">
        <v>231</v>
      </c>
      <c r="D127" s="376" t="s">
        <v>232</v>
      </c>
      <c r="E127" s="375">
        <v>0.35</v>
      </c>
      <c r="F127" s="367" t="s">
        <v>143</v>
      </c>
      <c r="G127" s="367" t="s">
        <v>14</v>
      </c>
      <c r="H127" s="371">
        <f t="shared" si="5"/>
        <v>1.595</v>
      </c>
      <c r="I127" s="371">
        <v>1.45</v>
      </c>
    </row>
    <row r="128" spans="1:9" ht="54.95" customHeight="1" x14ac:dyDescent="0.25">
      <c r="A128" s="358">
        <v>102</v>
      </c>
      <c r="B128" s="359"/>
      <c r="C128" s="364" t="s">
        <v>233</v>
      </c>
      <c r="D128" s="376" t="s">
        <v>234</v>
      </c>
      <c r="E128" s="375">
        <v>0.35</v>
      </c>
      <c r="F128" s="367" t="s">
        <v>209</v>
      </c>
      <c r="G128" s="367" t="s">
        <v>34</v>
      </c>
      <c r="H128" s="371">
        <f t="shared" si="5"/>
        <v>2.3649999999999998</v>
      </c>
      <c r="I128" s="371">
        <v>2.15</v>
      </c>
    </row>
    <row r="129" spans="1:9" ht="54.95" customHeight="1" x14ac:dyDescent="0.25">
      <c r="A129" s="358">
        <v>103</v>
      </c>
      <c r="B129" s="359"/>
      <c r="C129" s="364" t="s">
        <v>235</v>
      </c>
      <c r="D129" s="376" t="s">
        <v>236</v>
      </c>
      <c r="E129" s="375" t="s">
        <v>103</v>
      </c>
      <c r="F129" s="367" t="s">
        <v>135</v>
      </c>
      <c r="G129" s="367" t="s">
        <v>14</v>
      </c>
      <c r="H129" s="371">
        <f t="shared" si="5"/>
        <v>0.40699999999999997</v>
      </c>
      <c r="I129" s="371">
        <v>0.37</v>
      </c>
    </row>
    <row r="130" spans="1:9" ht="54.95" customHeight="1" x14ac:dyDescent="0.25">
      <c r="A130" s="358">
        <v>104</v>
      </c>
      <c r="B130" s="359"/>
      <c r="C130" s="364" t="s">
        <v>237</v>
      </c>
      <c r="D130" s="376" t="s">
        <v>238</v>
      </c>
      <c r="E130" s="375">
        <v>0.35</v>
      </c>
      <c r="F130" s="367" t="s">
        <v>143</v>
      </c>
      <c r="G130" s="367" t="s">
        <v>14</v>
      </c>
      <c r="H130" s="371">
        <f t="shared" si="5"/>
        <v>1.3860000000000001</v>
      </c>
      <c r="I130" s="371">
        <v>1.26</v>
      </c>
    </row>
    <row r="131" spans="1:9" ht="54.95" customHeight="1" x14ac:dyDescent="0.25">
      <c r="A131" s="358">
        <v>105</v>
      </c>
      <c r="B131" s="359"/>
      <c r="C131" s="364" t="s">
        <v>239</v>
      </c>
      <c r="D131" s="376" t="s">
        <v>240</v>
      </c>
      <c r="E131" s="375">
        <v>0.35</v>
      </c>
      <c r="F131" s="367" t="s">
        <v>143</v>
      </c>
      <c r="G131" s="367" t="s">
        <v>14</v>
      </c>
      <c r="H131" s="371">
        <f t="shared" si="5"/>
        <v>1.3860000000000001</v>
      </c>
      <c r="I131" s="371">
        <v>1.26</v>
      </c>
    </row>
    <row r="132" spans="1:9" ht="54.95" customHeight="1" x14ac:dyDescent="0.25">
      <c r="A132" s="358">
        <v>106</v>
      </c>
      <c r="B132" s="359"/>
      <c r="C132" s="364" t="s">
        <v>241</v>
      </c>
      <c r="D132" s="376" t="s">
        <v>242</v>
      </c>
      <c r="E132" s="375">
        <v>0.35</v>
      </c>
      <c r="F132" s="367" t="s">
        <v>224</v>
      </c>
      <c r="G132" s="367" t="s">
        <v>14</v>
      </c>
      <c r="H132" s="371">
        <f t="shared" si="5"/>
        <v>1.6830000000000001</v>
      </c>
      <c r="I132" s="371">
        <v>1.53</v>
      </c>
    </row>
    <row r="133" spans="1:9" ht="54.95" customHeight="1" x14ac:dyDescent="0.25">
      <c r="A133" s="358">
        <v>107</v>
      </c>
      <c r="B133" s="359"/>
      <c r="C133" s="364" t="s">
        <v>243</v>
      </c>
      <c r="D133" s="376" t="s">
        <v>244</v>
      </c>
      <c r="E133" s="375">
        <v>0.35</v>
      </c>
      <c r="F133" s="367" t="s">
        <v>152</v>
      </c>
      <c r="G133" s="367" t="s">
        <v>14</v>
      </c>
      <c r="H133" s="371">
        <f t="shared" si="5"/>
        <v>3.19</v>
      </c>
      <c r="I133" s="371">
        <v>2.9</v>
      </c>
    </row>
    <row r="134" spans="1:9" ht="24.95" customHeight="1" x14ac:dyDescent="0.25">
      <c r="A134" s="570" t="s">
        <v>245</v>
      </c>
      <c r="B134" s="570"/>
      <c r="C134" s="570"/>
      <c r="D134" s="570"/>
      <c r="E134" s="570"/>
      <c r="F134" s="570"/>
      <c r="G134" s="570"/>
      <c r="H134" s="570"/>
      <c r="I134" s="570"/>
    </row>
    <row r="135" spans="1:9" ht="30" customHeight="1" x14ac:dyDescent="0.25">
      <c r="A135" s="372" t="s">
        <v>2</v>
      </c>
      <c r="B135" s="571" t="s">
        <v>3</v>
      </c>
      <c r="C135" s="571"/>
      <c r="D135" s="372" t="s">
        <v>4</v>
      </c>
      <c r="E135" s="372" t="s">
        <v>5</v>
      </c>
      <c r="F135" s="372" t="s">
        <v>6</v>
      </c>
      <c r="G135" s="153" t="s">
        <v>7</v>
      </c>
      <c r="H135" s="154" t="s">
        <v>360</v>
      </c>
      <c r="I135" s="154" t="s">
        <v>359</v>
      </c>
    </row>
    <row r="136" spans="1:9" ht="57.95" customHeight="1" x14ac:dyDescent="0.25">
      <c r="A136" s="358">
        <v>108</v>
      </c>
      <c r="B136" s="359"/>
      <c r="C136" s="364" t="s">
        <v>246</v>
      </c>
      <c r="D136" s="376" t="s">
        <v>247</v>
      </c>
      <c r="E136" s="43" t="s">
        <v>122</v>
      </c>
      <c r="F136" s="367" t="s">
        <v>44</v>
      </c>
      <c r="G136" s="367" t="s">
        <v>34</v>
      </c>
      <c r="H136" s="371">
        <f>I136*10%+I136</f>
        <v>3.6079999999999997</v>
      </c>
      <c r="I136" s="371">
        <v>3.28</v>
      </c>
    </row>
    <row r="137" spans="1:9" ht="57.95" customHeight="1" x14ac:dyDescent="0.25">
      <c r="A137" s="358">
        <v>109</v>
      </c>
      <c r="B137" s="359"/>
      <c r="C137" s="364" t="s">
        <v>248</v>
      </c>
      <c r="D137" s="376" t="s">
        <v>249</v>
      </c>
      <c r="E137" s="375" t="s">
        <v>122</v>
      </c>
      <c r="F137" s="367" t="s">
        <v>250</v>
      </c>
      <c r="G137" s="367" t="s">
        <v>34</v>
      </c>
      <c r="H137" s="371">
        <f t="shared" ref="H137:H153" si="6">I137*10%+I137</f>
        <v>2.6070000000000002</v>
      </c>
      <c r="I137" s="371">
        <v>2.37</v>
      </c>
    </row>
    <row r="138" spans="1:9" ht="57.95" customHeight="1" x14ac:dyDescent="0.25">
      <c r="A138" s="358">
        <v>110</v>
      </c>
      <c r="B138" s="359"/>
      <c r="C138" s="364" t="s">
        <v>251</v>
      </c>
      <c r="D138" s="376" t="s">
        <v>252</v>
      </c>
      <c r="E138" s="375" t="s">
        <v>122</v>
      </c>
      <c r="F138" s="367" t="s">
        <v>250</v>
      </c>
      <c r="G138" s="367" t="s">
        <v>34</v>
      </c>
      <c r="H138" s="371">
        <f t="shared" si="6"/>
        <v>2.6070000000000002</v>
      </c>
      <c r="I138" s="371">
        <v>2.37</v>
      </c>
    </row>
    <row r="139" spans="1:9" ht="57.95" customHeight="1" x14ac:dyDescent="0.25">
      <c r="A139" s="358">
        <v>111</v>
      </c>
      <c r="B139" s="359"/>
      <c r="C139" s="364" t="s">
        <v>253</v>
      </c>
      <c r="D139" s="376" t="s">
        <v>254</v>
      </c>
      <c r="E139" s="375">
        <v>0.35</v>
      </c>
      <c r="F139" s="367" t="s">
        <v>250</v>
      </c>
      <c r="G139" s="367" t="s">
        <v>34</v>
      </c>
      <c r="H139" s="371">
        <f t="shared" si="6"/>
        <v>2.6070000000000002</v>
      </c>
      <c r="I139" s="371">
        <v>2.37</v>
      </c>
    </row>
    <row r="140" spans="1:9" ht="57.95" customHeight="1" x14ac:dyDescent="0.25">
      <c r="A140" s="358">
        <v>112</v>
      </c>
      <c r="B140" s="359"/>
      <c r="C140" s="532" t="s">
        <v>255</v>
      </c>
      <c r="D140" s="376" t="s">
        <v>256</v>
      </c>
      <c r="E140" s="375">
        <v>0.35</v>
      </c>
      <c r="F140" s="367" t="s">
        <v>250</v>
      </c>
      <c r="G140" s="367" t="s">
        <v>34</v>
      </c>
      <c r="H140" s="371">
        <f t="shared" si="6"/>
        <v>2.6070000000000002</v>
      </c>
      <c r="I140" s="371">
        <v>2.37</v>
      </c>
    </row>
    <row r="141" spans="1:9" ht="57.95" customHeight="1" x14ac:dyDescent="0.25">
      <c r="A141" s="358">
        <v>113</v>
      </c>
      <c r="B141" s="359"/>
      <c r="C141" s="532"/>
      <c r="D141" s="376" t="s">
        <v>257</v>
      </c>
      <c r="E141" s="375">
        <v>0.35</v>
      </c>
      <c r="F141" s="367" t="s">
        <v>250</v>
      </c>
      <c r="G141" s="367" t="s">
        <v>34</v>
      </c>
      <c r="H141" s="371">
        <f t="shared" si="6"/>
        <v>3.5310000000000001</v>
      </c>
      <c r="I141" s="371">
        <v>3.21</v>
      </c>
    </row>
    <row r="142" spans="1:9" ht="57.95" customHeight="1" x14ac:dyDescent="0.25">
      <c r="A142" s="358">
        <v>114</v>
      </c>
      <c r="B142" s="359"/>
      <c r="C142" s="532"/>
      <c r="D142" s="376" t="s">
        <v>258</v>
      </c>
      <c r="E142" s="375">
        <v>0.35</v>
      </c>
      <c r="F142" s="367" t="s">
        <v>250</v>
      </c>
      <c r="G142" s="367" t="s">
        <v>34</v>
      </c>
      <c r="H142" s="371">
        <f t="shared" si="6"/>
        <v>3.6079999999999997</v>
      </c>
      <c r="I142" s="371">
        <v>3.28</v>
      </c>
    </row>
    <row r="143" spans="1:9" ht="57.95" customHeight="1" x14ac:dyDescent="0.25">
      <c r="A143" s="358">
        <v>115</v>
      </c>
      <c r="B143" s="359"/>
      <c r="C143" s="364" t="s">
        <v>259</v>
      </c>
      <c r="D143" s="376" t="s">
        <v>260</v>
      </c>
      <c r="E143" s="375">
        <v>0.35</v>
      </c>
      <c r="F143" s="367" t="s">
        <v>250</v>
      </c>
      <c r="G143" s="367" t="s">
        <v>34</v>
      </c>
      <c r="H143" s="371">
        <f t="shared" si="6"/>
        <v>1.3420000000000001</v>
      </c>
      <c r="I143" s="371">
        <v>1.22</v>
      </c>
    </row>
    <row r="144" spans="1:9" ht="57.95" customHeight="1" x14ac:dyDescent="0.25">
      <c r="A144" s="358">
        <v>116</v>
      </c>
      <c r="B144" s="359"/>
      <c r="C144" s="364" t="s">
        <v>261</v>
      </c>
      <c r="D144" s="376" t="s">
        <v>262</v>
      </c>
      <c r="E144" s="375">
        <v>0.35</v>
      </c>
      <c r="F144" s="367" t="s">
        <v>263</v>
      </c>
      <c r="G144" s="367" t="s">
        <v>14</v>
      </c>
      <c r="H144" s="371">
        <f t="shared" si="6"/>
        <v>3.0249999999999999</v>
      </c>
      <c r="I144" s="371">
        <v>2.75</v>
      </c>
    </row>
    <row r="145" spans="1:9" ht="57.95" customHeight="1" x14ac:dyDescent="0.25">
      <c r="A145" s="358">
        <v>117</v>
      </c>
      <c r="B145" s="359"/>
      <c r="C145" s="364" t="s">
        <v>264</v>
      </c>
      <c r="D145" s="198" t="s">
        <v>265</v>
      </c>
      <c r="E145" s="375" t="s">
        <v>122</v>
      </c>
      <c r="F145" s="367" t="s">
        <v>263</v>
      </c>
      <c r="G145" s="367" t="s">
        <v>14</v>
      </c>
      <c r="H145" s="371">
        <f t="shared" si="6"/>
        <v>2.7720000000000002</v>
      </c>
      <c r="I145" s="371">
        <v>2.52</v>
      </c>
    </row>
    <row r="146" spans="1:9" ht="57.95" customHeight="1" x14ac:dyDescent="0.25">
      <c r="A146" s="358">
        <v>118</v>
      </c>
      <c r="B146" s="359"/>
      <c r="C146" s="364" t="s">
        <v>266</v>
      </c>
      <c r="D146" s="376" t="s">
        <v>267</v>
      </c>
      <c r="E146" s="375" t="s">
        <v>122</v>
      </c>
      <c r="F146" s="367" t="s">
        <v>263</v>
      </c>
      <c r="G146" s="367" t="s">
        <v>14</v>
      </c>
      <c r="H146" s="371">
        <f t="shared" si="6"/>
        <v>2.6840000000000002</v>
      </c>
      <c r="I146" s="371">
        <v>2.44</v>
      </c>
    </row>
    <row r="147" spans="1:9" ht="57.95" customHeight="1" x14ac:dyDescent="0.25">
      <c r="A147" s="358">
        <v>119</v>
      </c>
      <c r="B147" s="359"/>
      <c r="C147" s="364" t="s">
        <v>268</v>
      </c>
      <c r="D147" s="376" t="s">
        <v>269</v>
      </c>
      <c r="E147" s="375" t="s">
        <v>122</v>
      </c>
      <c r="F147" s="367" t="s">
        <v>263</v>
      </c>
      <c r="G147" s="367" t="s">
        <v>14</v>
      </c>
      <c r="H147" s="371">
        <f t="shared" si="6"/>
        <v>2.7720000000000002</v>
      </c>
      <c r="I147" s="371">
        <v>2.52</v>
      </c>
    </row>
    <row r="148" spans="1:9" ht="57.95" customHeight="1" x14ac:dyDescent="0.25">
      <c r="A148" s="358">
        <v>120</v>
      </c>
      <c r="B148" s="544"/>
      <c r="C148" s="44" t="s">
        <v>270</v>
      </c>
      <c r="D148" s="376" t="s">
        <v>271</v>
      </c>
      <c r="E148" s="375" t="s">
        <v>272</v>
      </c>
      <c r="F148" s="542" t="s">
        <v>14</v>
      </c>
      <c r="G148" s="542" t="s">
        <v>14</v>
      </c>
      <c r="H148" s="371">
        <f t="shared" si="6"/>
        <v>0</v>
      </c>
      <c r="I148" s="371">
        <v>0</v>
      </c>
    </row>
    <row r="149" spans="1:9" ht="57.95" customHeight="1" x14ac:dyDescent="0.25">
      <c r="A149" s="358">
        <v>121</v>
      </c>
      <c r="B149" s="544"/>
      <c r="C149" s="44"/>
      <c r="D149" s="376" t="s">
        <v>271</v>
      </c>
      <c r="E149" s="375" t="s">
        <v>273</v>
      </c>
      <c r="F149" s="542"/>
      <c r="G149" s="542"/>
      <c r="H149" s="371">
        <f t="shared" si="6"/>
        <v>21.846</v>
      </c>
      <c r="I149" s="371">
        <v>19.86</v>
      </c>
    </row>
    <row r="150" spans="1:9" ht="57.95" customHeight="1" x14ac:dyDescent="0.25">
      <c r="A150" s="358">
        <v>122</v>
      </c>
      <c r="B150" s="544"/>
      <c r="C150" s="44"/>
      <c r="D150" s="376" t="s">
        <v>271</v>
      </c>
      <c r="E150" s="375" t="s">
        <v>274</v>
      </c>
      <c r="F150" s="542"/>
      <c r="G150" s="542"/>
      <c r="H150" s="371">
        <f t="shared" si="6"/>
        <v>28.149000000000001</v>
      </c>
      <c r="I150" s="371">
        <v>25.59</v>
      </c>
    </row>
    <row r="151" spans="1:9" ht="57.95" customHeight="1" x14ac:dyDescent="0.25">
      <c r="A151" s="358">
        <f t="shared" ref="A151" si="7">A150+1</f>
        <v>123</v>
      </c>
      <c r="B151" s="544"/>
      <c r="C151" s="44"/>
      <c r="D151" s="376" t="s">
        <v>271</v>
      </c>
      <c r="E151" s="375" t="s">
        <v>275</v>
      </c>
      <c r="F151" s="542"/>
      <c r="G151" s="542"/>
      <c r="H151" s="371">
        <f t="shared" si="6"/>
        <v>31.515000000000001</v>
      </c>
      <c r="I151" s="371">
        <v>28.65</v>
      </c>
    </row>
    <row r="152" spans="1:9" ht="57.95" customHeight="1" x14ac:dyDescent="0.25">
      <c r="A152" s="358">
        <v>124</v>
      </c>
      <c r="B152" s="544"/>
      <c r="C152" s="44"/>
      <c r="D152" s="376" t="s">
        <v>276</v>
      </c>
      <c r="E152" s="375" t="s">
        <v>277</v>
      </c>
      <c r="F152" s="542"/>
      <c r="G152" s="542"/>
      <c r="H152" s="371">
        <f t="shared" si="6"/>
        <v>33.616</v>
      </c>
      <c r="I152" s="371">
        <v>30.56</v>
      </c>
    </row>
    <row r="153" spans="1:9" ht="57.95" customHeight="1" x14ac:dyDescent="0.25">
      <c r="A153" s="358">
        <v>125</v>
      </c>
      <c r="B153" s="544"/>
      <c r="C153" s="44"/>
      <c r="D153" s="376" t="s">
        <v>278</v>
      </c>
      <c r="E153" s="375" t="s">
        <v>277</v>
      </c>
      <c r="F153" s="542"/>
      <c r="G153" s="542"/>
      <c r="H153" s="371">
        <f t="shared" si="6"/>
        <v>36.552999999999997</v>
      </c>
      <c r="I153" s="371">
        <v>33.229999999999997</v>
      </c>
    </row>
    <row r="154" spans="1:9" ht="24.95" customHeight="1" x14ac:dyDescent="0.25">
      <c r="A154" s="570" t="s">
        <v>279</v>
      </c>
      <c r="B154" s="570"/>
      <c r="C154" s="570"/>
      <c r="D154" s="570"/>
      <c r="E154" s="570"/>
      <c r="F154" s="570"/>
      <c r="G154" s="570"/>
      <c r="H154" s="570"/>
      <c r="I154" s="570"/>
    </row>
    <row r="155" spans="1:9" ht="30" customHeight="1" x14ac:dyDescent="0.25">
      <c r="A155" s="372" t="s">
        <v>2</v>
      </c>
      <c r="B155" s="571" t="s">
        <v>3</v>
      </c>
      <c r="C155" s="571"/>
      <c r="D155" s="372" t="s">
        <v>4</v>
      </c>
      <c r="E155" s="372" t="s">
        <v>5</v>
      </c>
      <c r="F155" s="372" t="s">
        <v>6</v>
      </c>
      <c r="G155" s="153" t="s">
        <v>7</v>
      </c>
      <c r="H155" s="154" t="s">
        <v>360</v>
      </c>
      <c r="I155" s="154" t="s">
        <v>359</v>
      </c>
    </row>
    <row r="156" spans="1:9" ht="57.95" customHeight="1" x14ac:dyDescent="0.25">
      <c r="A156" s="358">
        <f>A153+1</f>
        <v>126</v>
      </c>
      <c r="B156" s="359"/>
      <c r="C156" s="364" t="s">
        <v>280</v>
      </c>
      <c r="D156" s="376" t="s">
        <v>281</v>
      </c>
      <c r="E156" s="375" t="s">
        <v>70</v>
      </c>
      <c r="F156" s="367" t="s">
        <v>282</v>
      </c>
      <c r="G156" s="367" t="s">
        <v>34</v>
      </c>
      <c r="H156" s="371">
        <f>I156*10%+I156</f>
        <v>5.4669999999999996</v>
      </c>
      <c r="I156" s="371">
        <v>4.97</v>
      </c>
    </row>
    <row r="157" spans="1:9" ht="57.95" customHeight="1" x14ac:dyDescent="0.25">
      <c r="A157" s="358">
        <f>A156+1</f>
        <v>127</v>
      </c>
      <c r="B157" s="359"/>
      <c r="C157" s="364" t="s">
        <v>283</v>
      </c>
      <c r="D157" s="376" t="s">
        <v>284</v>
      </c>
      <c r="E157" s="375">
        <v>0.5</v>
      </c>
      <c r="F157" s="367" t="s">
        <v>97</v>
      </c>
      <c r="G157" s="367" t="s">
        <v>14</v>
      </c>
      <c r="H157" s="371">
        <f t="shared" ref="H157:H158" si="8">I157*10%+I157</f>
        <v>0.83600000000000008</v>
      </c>
      <c r="I157" s="371">
        <v>0.76</v>
      </c>
    </row>
    <row r="158" spans="1:9" ht="57.95" customHeight="1" x14ac:dyDescent="0.25">
      <c r="A158" s="358">
        <f>A157+1</f>
        <v>128</v>
      </c>
      <c r="B158" s="359"/>
      <c r="C158" s="364" t="s">
        <v>285</v>
      </c>
      <c r="D158" s="376" t="s">
        <v>286</v>
      </c>
      <c r="E158" s="375">
        <v>0.35</v>
      </c>
      <c r="F158" s="367" t="s">
        <v>287</v>
      </c>
      <c r="G158" s="367" t="s">
        <v>14</v>
      </c>
      <c r="H158" s="371">
        <f t="shared" si="8"/>
        <v>5.4669999999999996</v>
      </c>
      <c r="I158" s="371">
        <v>4.97</v>
      </c>
    </row>
    <row r="159" spans="1:9" ht="24.95" customHeight="1" x14ac:dyDescent="0.25">
      <c r="A159" s="570" t="s">
        <v>288</v>
      </c>
      <c r="B159" s="570"/>
      <c r="C159" s="570"/>
      <c r="D159" s="570"/>
      <c r="E159" s="570"/>
      <c r="F159" s="570"/>
      <c r="G159" s="570"/>
      <c r="H159" s="570"/>
      <c r="I159" s="570"/>
    </row>
    <row r="160" spans="1:9" ht="30" customHeight="1" x14ac:dyDescent="0.25">
      <c r="A160" s="372" t="s">
        <v>2</v>
      </c>
      <c r="B160" s="571" t="s">
        <v>3</v>
      </c>
      <c r="C160" s="571"/>
      <c r="D160" s="372" t="s">
        <v>4</v>
      </c>
      <c r="E160" s="372" t="s">
        <v>5</v>
      </c>
      <c r="F160" s="372" t="s">
        <v>6</v>
      </c>
      <c r="G160" s="153" t="s">
        <v>7</v>
      </c>
      <c r="H160" s="154" t="s">
        <v>360</v>
      </c>
      <c r="I160" s="154" t="s">
        <v>359</v>
      </c>
    </row>
    <row r="161" spans="1:9" ht="57.95" customHeight="1" x14ac:dyDescent="0.25">
      <c r="A161" s="358">
        <f>SUM(A158+1)</f>
        <v>129</v>
      </c>
      <c r="B161" s="531"/>
      <c r="C161" s="532" t="s">
        <v>289</v>
      </c>
      <c r="D161" s="587" t="s">
        <v>290</v>
      </c>
      <c r="E161" s="375" t="s">
        <v>291</v>
      </c>
      <c r="F161" s="542" t="s">
        <v>14</v>
      </c>
      <c r="G161" s="542" t="s">
        <v>14</v>
      </c>
      <c r="H161" s="371">
        <f>I161*10%+I161</f>
        <v>13.86</v>
      </c>
      <c r="I161" s="371">
        <v>12.6</v>
      </c>
    </row>
    <row r="162" spans="1:9" ht="57.95" customHeight="1" x14ac:dyDescent="0.25">
      <c r="A162" s="358">
        <f>A161+1</f>
        <v>130</v>
      </c>
      <c r="B162" s="531"/>
      <c r="C162" s="532"/>
      <c r="D162" s="587"/>
      <c r="E162" s="375" t="s">
        <v>292</v>
      </c>
      <c r="F162" s="542"/>
      <c r="G162" s="542"/>
      <c r="H162" s="371">
        <f t="shared" ref="H162:H163" si="9">I162*10%+I162</f>
        <v>15.543000000000001</v>
      </c>
      <c r="I162" s="371">
        <v>14.13</v>
      </c>
    </row>
    <row r="163" spans="1:9" ht="57.95" customHeight="1" x14ac:dyDescent="0.25">
      <c r="A163" s="358">
        <f>A162+1</f>
        <v>131</v>
      </c>
      <c r="B163" s="368"/>
      <c r="C163" s="364" t="s">
        <v>293</v>
      </c>
      <c r="D163" s="376" t="s">
        <v>294</v>
      </c>
      <c r="E163" s="375"/>
      <c r="F163" s="367" t="s">
        <v>14</v>
      </c>
      <c r="G163" s="367" t="s">
        <v>14</v>
      </c>
      <c r="H163" s="371">
        <f t="shared" si="9"/>
        <v>6.7210000000000001</v>
      </c>
      <c r="I163" s="371">
        <v>6.11</v>
      </c>
    </row>
    <row r="164" spans="1:9" ht="24.95" customHeight="1" x14ac:dyDescent="0.25">
      <c r="A164" s="570" t="s">
        <v>295</v>
      </c>
      <c r="B164" s="570"/>
      <c r="C164" s="570"/>
      <c r="D164" s="570"/>
      <c r="E164" s="570"/>
      <c r="F164" s="570"/>
      <c r="G164" s="570"/>
      <c r="H164" s="570"/>
      <c r="I164" s="570"/>
    </row>
    <row r="165" spans="1:9" ht="30" customHeight="1" x14ac:dyDescent="0.25">
      <c r="A165" s="372" t="s">
        <v>2</v>
      </c>
      <c r="B165" s="571" t="s">
        <v>3</v>
      </c>
      <c r="C165" s="571"/>
      <c r="D165" s="372" t="s">
        <v>4</v>
      </c>
      <c r="E165" s="372" t="s">
        <v>5</v>
      </c>
      <c r="F165" s="372" t="s">
        <v>6</v>
      </c>
      <c r="G165" s="153" t="s">
        <v>7</v>
      </c>
      <c r="H165" s="154" t="s">
        <v>360</v>
      </c>
      <c r="I165" s="154" t="s">
        <v>359</v>
      </c>
    </row>
    <row r="166" spans="1:9" ht="57.95" customHeight="1" x14ac:dyDescent="0.25">
      <c r="A166" s="358">
        <f>A163+1</f>
        <v>132</v>
      </c>
      <c r="B166" s="368"/>
      <c r="C166" s="364" t="s">
        <v>296</v>
      </c>
      <c r="D166" s="376" t="s">
        <v>297</v>
      </c>
      <c r="E166" s="375" t="s">
        <v>298</v>
      </c>
      <c r="F166" s="367" t="s">
        <v>14</v>
      </c>
      <c r="G166" s="367" t="s">
        <v>14</v>
      </c>
      <c r="H166" s="371">
        <f>I166*10%+I166</f>
        <v>12.606000000000002</v>
      </c>
      <c r="I166" s="371">
        <v>11.46</v>
      </c>
    </row>
    <row r="167" spans="1:9" ht="57.95" customHeight="1" x14ac:dyDescent="0.25">
      <c r="A167" s="358">
        <v>134</v>
      </c>
      <c r="B167" s="368"/>
      <c r="C167" s="364" t="s">
        <v>299</v>
      </c>
      <c r="D167" s="376" t="s">
        <v>300</v>
      </c>
      <c r="E167" s="375" t="s">
        <v>85</v>
      </c>
      <c r="F167" s="367" t="s">
        <v>14</v>
      </c>
      <c r="G167" s="367" t="s">
        <v>14</v>
      </c>
      <c r="H167" s="371">
        <f t="shared" ref="H167:H172" si="10">I167*10%+I167</f>
        <v>31.086000000000002</v>
      </c>
      <c r="I167" s="371">
        <v>28.26</v>
      </c>
    </row>
    <row r="168" spans="1:9" ht="57.95" customHeight="1" x14ac:dyDescent="0.25">
      <c r="A168" s="358">
        <f>A167+1</f>
        <v>135</v>
      </c>
      <c r="B168" s="368"/>
      <c r="C168" s="364" t="s">
        <v>301</v>
      </c>
      <c r="D168" s="376" t="s">
        <v>302</v>
      </c>
      <c r="E168" s="375" t="s">
        <v>70</v>
      </c>
      <c r="F168" s="367" t="s">
        <v>14</v>
      </c>
      <c r="G168" s="367" t="s">
        <v>14</v>
      </c>
      <c r="H168" s="371">
        <f t="shared" si="10"/>
        <v>38.654000000000003</v>
      </c>
      <c r="I168" s="371">
        <v>35.14</v>
      </c>
    </row>
    <row r="169" spans="1:9" ht="57.95" customHeight="1" x14ac:dyDescent="0.25">
      <c r="A169" s="358">
        <f>A168+1</f>
        <v>136</v>
      </c>
      <c r="B169" s="368"/>
      <c r="C169" s="364" t="s">
        <v>296</v>
      </c>
      <c r="D169" s="376" t="s">
        <v>303</v>
      </c>
      <c r="E169" s="375" t="s">
        <v>70</v>
      </c>
      <c r="F169" s="367" t="s">
        <v>14</v>
      </c>
      <c r="G169" s="367" t="s">
        <v>14</v>
      </c>
      <c r="H169" s="371">
        <f t="shared" si="10"/>
        <v>1.177</v>
      </c>
      <c r="I169" s="371">
        <v>1.07</v>
      </c>
    </row>
    <row r="170" spans="1:9" ht="57.95" customHeight="1" x14ac:dyDescent="0.25">
      <c r="A170" s="358">
        <f>A169+1</f>
        <v>137</v>
      </c>
      <c r="B170" s="368"/>
      <c r="C170" s="364" t="s">
        <v>304</v>
      </c>
      <c r="D170" s="376" t="s">
        <v>305</v>
      </c>
      <c r="E170" s="375" t="s">
        <v>70</v>
      </c>
      <c r="F170" s="367" t="s">
        <v>14</v>
      </c>
      <c r="G170" s="367" t="s">
        <v>14</v>
      </c>
      <c r="H170" s="371">
        <f t="shared" si="10"/>
        <v>0.67100000000000004</v>
      </c>
      <c r="I170" s="371">
        <v>0.61</v>
      </c>
    </row>
    <row r="171" spans="1:9" ht="57.95" customHeight="1" x14ac:dyDescent="0.25">
      <c r="A171" s="358">
        <f>A170+1</f>
        <v>138</v>
      </c>
      <c r="B171" s="368"/>
      <c r="C171" s="364" t="s">
        <v>306</v>
      </c>
      <c r="D171" s="376" t="s">
        <v>307</v>
      </c>
      <c r="E171" s="375" t="s">
        <v>70</v>
      </c>
      <c r="F171" s="367" t="s">
        <v>14</v>
      </c>
      <c r="G171" s="367" t="s">
        <v>14</v>
      </c>
      <c r="H171" s="371">
        <f t="shared" si="10"/>
        <v>0.67100000000000004</v>
      </c>
      <c r="I171" s="371">
        <v>0.61</v>
      </c>
    </row>
    <row r="172" spans="1:9" ht="57.95" customHeight="1" x14ac:dyDescent="0.25">
      <c r="A172" s="358">
        <f>A171+1</f>
        <v>139</v>
      </c>
      <c r="B172" s="47"/>
      <c r="C172" s="47" t="s">
        <v>308</v>
      </c>
      <c r="D172" s="200" t="s">
        <v>309</v>
      </c>
      <c r="E172" s="47"/>
      <c r="F172" s="47" t="s">
        <v>14</v>
      </c>
      <c r="G172" s="47" t="s">
        <v>14</v>
      </c>
      <c r="H172" s="371">
        <f t="shared" si="10"/>
        <v>56.188000000000002</v>
      </c>
      <c r="I172" s="371">
        <v>51.08</v>
      </c>
    </row>
    <row r="173" spans="1:9" ht="24.95" customHeight="1" x14ac:dyDescent="0.25">
      <c r="A173" s="570" t="s">
        <v>310</v>
      </c>
      <c r="B173" s="570"/>
      <c r="C173" s="570"/>
      <c r="D173" s="570"/>
      <c r="E173" s="570"/>
      <c r="F173" s="570"/>
      <c r="G173" s="570"/>
      <c r="H173" s="570"/>
      <c r="I173" s="570"/>
    </row>
    <row r="174" spans="1:9" ht="30" customHeight="1" x14ac:dyDescent="0.25">
      <c r="A174" s="372" t="s">
        <v>2</v>
      </c>
      <c r="B174" s="571" t="s">
        <v>3</v>
      </c>
      <c r="C174" s="571"/>
      <c r="D174" s="372" t="s">
        <v>4</v>
      </c>
      <c r="E174" s="372" t="s">
        <v>5</v>
      </c>
      <c r="F174" s="372" t="s">
        <v>6</v>
      </c>
      <c r="G174" s="153" t="s">
        <v>7</v>
      </c>
      <c r="H174" s="154" t="s">
        <v>360</v>
      </c>
      <c r="I174" s="154" t="s">
        <v>359</v>
      </c>
    </row>
    <row r="175" spans="1:9" ht="57.95" customHeight="1" x14ac:dyDescent="0.25">
      <c r="A175" s="358">
        <f>SUM(A172+1)</f>
        <v>140</v>
      </c>
      <c r="B175" s="359"/>
      <c r="C175" s="364" t="s">
        <v>311</v>
      </c>
      <c r="D175" s="376" t="s">
        <v>312</v>
      </c>
      <c r="E175" s="375" t="s">
        <v>313</v>
      </c>
      <c r="F175" s="37" t="s">
        <v>314</v>
      </c>
      <c r="G175" s="49" t="s">
        <v>315</v>
      </c>
      <c r="H175" s="371">
        <f>I175*10%+I175</f>
        <v>9.548</v>
      </c>
      <c r="I175" s="371">
        <v>8.68</v>
      </c>
    </row>
    <row r="176" spans="1:9" ht="57.95" customHeight="1" x14ac:dyDescent="0.25">
      <c r="A176" s="358">
        <f>A175+1</f>
        <v>141</v>
      </c>
      <c r="B176" s="359"/>
      <c r="C176" s="364" t="s">
        <v>316</v>
      </c>
      <c r="D176" s="376" t="s">
        <v>317</v>
      </c>
      <c r="E176" s="50" t="s">
        <v>318</v>
      </c>
      <c r="F176" s="37" t="s">
        <v>315</v>
      </c>
      <c r="G176" s="49" t="s">
        <v>14</v>
      </c>
      <c r="H176" s="371">
        <f t="shared" ref="H176:H180" si="11">I176*10%+I176</f>
        <v>24.364999999999998</v>
      </c>
      <c r="I176" s="371">
        <v>22.15</v>
      </c>
    </row>
    <row r="177" spans="1:9" ht="57.95" customHeight="1" x14ac:dyDescent="0.25">
      <c r="A177" s="358">
        <f>A176+1</f>
        <v>142</v>
      </c>
      <c r="B177" s="359"/>
      <c r="C177" s="364" t="s">
        <v>319</v>
      </c>
      <c r="D177" s="376" t="s">
        <v>320</v>
      </c>
      <c r="E177" s="50" t="s">
        <v>318</v>
      </c>
      <c r="F177" s="37" t="s">
        <v>315</v>
      </c>
      <c r="G177" s="49" t="s">
        <v>14</v>
      </c>
      <c r="H177" s="371">
        <f t="shared" si="11"/>
        <v>57.287999999999997</v>
      </c>
      <c r="I177" s="371">
        <v>52.08</v>
      </c>
    </row>
    <row r="178" spans="1:9" ht="57.95" customHeight="1" x14ac:dyDescent="0.25">
      <c r="A178" s="358">
        <f>A177+1</f>
        <v>143</v>
      </c>
      <c r="B178" s="359"/>
      <c r="C178" s="364" t="s">
        <v>321</v>
      </c>
      <c r="D178" s="376" t="s">
        <v>322</v>
      </c>
      <c r="E178" s="50" t="s">
        <v>318</v>
      </c>
      <c r="F178" s="37" t="s">
        <v>315</v>
      </c>
      <c r="G178" s="49" t="s">
        <v>14</v>
      </c>
      <c r="H178" s="371">
        <f t="shared" si="11"/>
        <v>57.287999999999997</v>
      </c>
      <c r="I178" s="371">
        <v>52.08</v>
      </c>
    </row>
    <row r="179" spans="1:9" ht="57.95" customHeight="1" x14ac:dyDescent="0.25">
      <c r="A179" s="358">
        <f>A178+1</f>
        <v>144</v>
      </c>
      <c r="B179" s="359"/>
      <c r="C179" s="364" t="s">
        <v>323</v>
      </c>
      <c r="D179" s="190" t="s">
        <v>324</v>
      </c>
      <c r="E179" s="50" t="s">
        <v>318</v>
      </c>
      <c r="F179" s="37" t="s">
        <v>325</v>
      </c>
      <c r="G179" s="49" t="s">
        <v>14</v>
      </c>
      <c r="H179" s="371">
        <f t="shared" si="11"/>
        <v>5.3460000000000001</v>
      </c>
      <c r="I179" s="371">
        <v>4.8600000000000003</v>
      </c>
    </row>
    <row r="180" spans="1:9" ht="57.95" customHeight="1" x14ac:dyDescent="0.25">
      <c r="A180" s="358">
        <f>A179+1</f>
        <v>145</v>
      </c>
      <c r="B180" s="359"/>
      <c r="C180" s="364" t="s">
        <v>326</v>
      </c>
      <c r="D180" s="190" t="s">
        <v>327</v>
      </c>
      <c r="E180" s="50" t="s">
        <v>318</v>
      </c>
      <c r="F180" s="37" t="s">
        <v>175</v>
      </c>
      <c r="G180" s="49" t="s">
        <v>14</v>
      </c>
      <c r="H180" s="371">
        <f t="shared" si="11"/>
        <v>3.6630000000000003</v>
      </c>
      <c r="I180" s="371">
        <v>3.33</v>
      </c>
    </row>
    <row r="181" spans="1:9" ht="24.95" customHeight="1" x14ac:dyDescent="0.25">
      <c r="A181" s="572" t="s">
        <v>328</v>
      </c>
      <c r="B181" s="572"/>
      <c r="C181" s="572"/>
      <c r="D181" s="572"/>
      <c r="E181" s="572"/>
      <c r="F181" s="572"/>
      <c r="G181" s="572"/>
      <c r="H181" s="572"/>
      <c r="I181" s="572"/>
    </row>
    <row r="182" spans="1:9" ht="24.95" customHeight="1" x14ac:dyDescent="0.25">
      <c r="A182" s="540" t="s">
        <v>329</v>
      </c>
      <c r="B182" s="540"/>
      <c r="C182" s="540"/>
      <c r="D182" s="540"/>
      <c r="E182" s="540"/>
      <c r="F182" s="540"/>
      <c r="G182" s="540"/>
      <c r="H182" s="540"/>
      <c r="I182" s="540"/>
    </row>
    <row r="183" spans="1:9" ht="24.95" customHeight="1" x14ac:dyDescent="0.25">
      <c r="A183" s="540" t="s">
        <v>330</v>
      </c>
      <c r="B183" s="540"/>
      <c r="C183" s="540"/>
      <c r="D183" s="540"/>
      <c r="E183" s="540"/>
      <c r="F183" s="540"/>
      <c r="G183" s="540"/>
      <c r="H183" s="51"/>
      <c r="I183" s="52"/>
    </row>
    <row r="184" spans="1:9" ht="24.95" customHeight="1" x14ac:dyDescent="0.25">
      <c r="A184" s="534" t="s">
        <v>331</v>
      </c>
      <c r="B184" s="534"/>
      <c r="C184" s="534"/>
      <c r="D184" s="534"/>
      <c r="E184" s="534"/>
      <c r="F184" s="534"/>
      <c r="G184" s="534"/>
      <c r="H184" s="53"/>
      <c r="I184" s="52"/>
    </row>
    <row r="185" spans="1:9" ht="24.95" customHeight="1" x14ac:dyDescent="0.25">
      <c r="A185" s="534" t="s">
        <v>332</v>
      </c>
      <c r="B185" s="534"/>
      <c r="C185" s="534"/>
      <c r="D185" s="534"/>
      <c r="E185" s="534"/>
      <c r="F185" s="534"/>
      <c r="G185" s="534"/>
      <c r="H185" s="53"/>
      <c r="I185" s="52"/>
    </row>
    <row r="186" spans="1:9" ht="24.95" customHeight="1" x14ac:dyDescent="0.25">
      <c r="A186" s="571" t="s">
        <v>333</v>
      </c>
      <c r="B186" s="571"/>
      <c r="C186" s="571"/>
      <c r="D186" s="571"/>
      <c r="E186" s="372" t="s">
        <v>334</v>
      </c>
      <c r="F186" s="372" t="s">
        <v>335</v>
      </c>
      <c r="G186" s="155" t="s">
        <v>7</v>
      </c>
      <c r="H186" s="154" t="s">
        <v>360</v>
      </c>
      <c r="I186" s="154" t="s">
        <v>359</v>
      </c>
    </row>
    <row r="187" spans="1:9" ht="57.95" customHeight="1" x14ac:dyDescent="0.25">
      <c r="A187" s="536">
        <f>A180+1</f>
        <v>146</v>
      </c>
      <c r="B187" s="537"/>
      <c r="C187" s="532"/>
      <c r="D187" s="586" t="s">
        <v>337</v>
      </c>
      <c r="E187" s="201" t="s">
        <v>338</v>
      </c>
      <c r="F187" s="201" t="s">
        <v>339</v>
      </c>
      <c r="G187" s="201" t="s">
        <v>340</v>
      </c>
      <c r="H187" s="371">
        <f>I187*10%+I187</f>
        <v>16.808</v>
      </c>
      <c r="I187" s="371">
        <v>15.28</v>
      </c>
    </row>
    <row r="188" spans="1:9" ht="57.95" customHeight="1" x14ac:dyDescent="0.25">
      <c r="A188" s="536"/>
      <c r="B188" s="537"/>
      <c r="C188" s="532"/>
      <c r="D188" s="586"/>
      <c r="E188" s="203" t="s">
        <v>341</v>
      </c>
      <c r="F188" s="203" t="s">
        <v>339</v>
      </c>
      <c r="G188" s="203" t="s">
        <v>340</v>
      </c>
      <c r="H188" s="371">
        <f t="shared" ref="H188:H201" si="12">I188*10%+I188</f>
        <v>23.529</v>
      </c>
      <c r="I188" s="371">
        <v>21.39</v>
      </c>
    </row>
    <row r="189" spans="1:9" ht="57.95" customHeight="1" x14ac:dyDescent="0.25">
      <c r="A189" s="536"/>
      <c r="B189" s="537"/>
      <c r="C189" s="532"/>
      <c r="D189" s="586"/>
      <c r="E189" s="201" t="s">
        <v>342</v>
      </c>
      <c r="F189" s="201" t="s">
        <v>339</v>
      </c>
      <c r="G189" s="201" t="s">
        <v>340</v>
      </c>
      <c r="H189" s="371">
        <f t="shared" si="12"/>
        <v>31.515000000000001</v>
      </c>
      <c r="I189" s="371">
        <v>28.65</v>
      </c>
    </row>
    <row r="190" spans="1:9" ht="57.95" customHeight="1" x14ac:dyDescent="0.25">
      <c r="A190" s="536"/>
      <c r="B190" s="537"/>
      <c r="C190" s="532"/>
      <c r="D190" s="586"/>
      <c r="E190" s="203" t="s">
        <v>343</v>
      </c>
      <c r="F190" s="203" t="s">
        <v>339</v>
      </c>
      <c r="G190" s="203" t="s">
        <v>340</v>
      </c>
      <c r="H190" s="371">
        <f t="shared" si="12"/>
        <v>38.235999999999997</v>
      </c>
      <c r="I190" s="371">
        <v>34.76</v>
      </c>
    </row>
    <row r="191" spans="1:9" ht="57.95" customHeight="1" x14ac:dyDescent="0.25">
      <c r="A191" s="536"/>
      <c r="B191" s="537"/>
      <c r="C191" s="532"/>
      <c r="D191" s="586"/>
      <c r="E191" s="201" t="s">
        <v>344</v>
      </c>
      <c r="F191" s="201" t="s">
        <v>339</v>
      </c>
      <c r="G191" s="201" t="s">
        <v>340</v>
      </c>
      <c r="H191" s="371">
        <f t="shared" si="12"/>
        <v>46.210999999999999</v>
      </c>
      <c r="I191" s="371">
        <v>42.01</v>
      </c>
    </row>
    <row r="192" spans="1:9" ht="57.95" customHeight="1" x14ac:dyDescent="0.25">
      <c r="A192" s="536"/>
      <c r="B192" s="537"/>
      <c r="C192" s="532"/>
      <c r="D192" s="586"/>
      <c r="E192" s="203" t="s">
        <v>345</v>
      </c>
      <c r="F192" s="203" t="s">
        <v>339</v>
      </c>
      <c r="G192" s="203" t="s">
        <v>340</v>
      </c>
      <c r="H192" s="371">
        <f t="shared" si="12"/>
        <v>53.779000000000003</v>
      </c>
      <c r="I192" s="371">
        <v>48.89</v>
      </c>
    </row>
    <row r="193" spans="1:9" ht="57.95" customHeight="1" x14ac:dyDescent="0.25">
      <c r="A193" s="536"/>
      <c r="B193" s="537"/>
      <c r="C193" s="532"/>
      <c r="D193" s="586"/>
      <c r="E193" s="201" t="s">
        <v>346</v>
      </c>
      <c r="F193" s="201" t="s">
        <v>339</v>
      </c>
      <c r="G193" s="201" t="s">
        <v>340</v>
      </c>
      <c r="H193" s="371">
        <f t="shared" si="12"/>
        <v>61.335999999999999</v>
      </c>
      <c r="I193" s="371">
        <v>55.76</v>
      </c>
    </row>
    <row r="194" spans="1:9" ht="24.95" customHeight="1" x14ac:dyDescent="0.25">
      <c r="A194" s="573" t="s">
        <v>347</v>
      </c>
      <c r="B194" s="574"/>
      <c r="C194" s="574"/>
      <c r="D194" s="575"/>
      <c r="E194" s="372" t="s">
        <v>334</v>
      </c>
      <c r="F194" s="372" t="s">
        <v>335</v>
      </c>
      <c r="G194" s="155" t="s">
        <v>7</v>
      </c>
      <c r="H194" s="154" t="s">
        <v>360</v>
      </c>
      <c r="I194" s="154" t="s">
        <v>359</v>
      </c>
    </row>
    <row r="195" spans="1:9" ht="57.95" customHeight="1" x14ac:dyDescent="0.25">
      <c r="A195" s="530">
        <f>A187+1</f>
        <v>147</v>
      </c>
      <c r="B195" s="531"/>
      <c r="C195" s="532"/>
      <c r="D195" s="586" t="s">
        <v>337</v>
      </c>
      <c r="E195" s="201" t="s">
        <v>348</v>
      </c>
      <c r="F195" s="201" t="s">
        <v>349</v>
      </c>
      <c r="G195" s="202" t="s">
        <v>14</v>
      </c>
      <c r="H195" s="371">
        <f t="shared" si="12"/>
        <v>1.5509999999999999</v>
      </c>
      <c r="I195" s="371">
        <v>1.41</v>
      </c>
    </row>
    <row r="196" spans="1:9" ht="57.95" customHeight="1" x14ac:dyDescent="0.25">
      <c r="A196" s="530"/>
      <c r="B196" s="531"/>
      <c r="C196" s="532"/>
      <c r="D196" s="586"/>
      <c r="E196" s="203" t="s">
        <v>350</v>
      </c>
      <c r="F196" s="203" t="s">
        <v>349</v>
      </c>
      <c r="G196" s="204" t="s">
        <v>14</v>
      </c>
      <c r="H196" s="371">
        <f t="shared" si="12"/>
        <v>1.8039999999999998</v>
      </c>
      <c r="I196" s="371">
        <v>1.64</v>
      </c>
    </row>
    <row r="197" spans="1:9" ht="57.95" customHeight="1" x14ac:dyDescent="0.25">
      <c r="A197" s="530"/>
      <c r="B197" s="531"/>
      <c r="C197" s="532"/>
      <c r="D197" s="586"/>
      <c r="E197" s="201" t="s">
        <v>351</v>
      </c>
      <c r="F197" s="201" t="s">
        <v>349</v>
      </c>
      <c r="G197" s="202" t="s">
        <v>14</v>
      </c>
      <c r="H197" s="371">
        <f t="shared" si="12"/>
        <v>1.8039999999999998</v>
      </c>
      <c r="I197" s="371">
        <v>1.64</v>
      </c>
    </row>
    <row r="198" spans="1:9" ht="57.95" customHeight="1" x14ac:dyDescent="0.25">
      <c r="A198" s="530"/>
      <c r="B198" s="531"/>
      <c r="C198" s="532"/>
      <c r="D198" s="586"/>
      <c r="E198" s="203" t="s">
        <v>352</v>
      </c>
      <c r="F198" s="203" t="s">
        <v>349</v>
      </c>
      <c r="G198" s="204" t="s">
        <v>14</v>
      </c>
      <c r="H198" s="371">
        <f t="shared" si="12"/>
        <v>2.101</v>
      </c>
      <c r="I198" s="371">
        <v>1.91</v>
      </c>
    </row>
    <row r="199" spans="1:9" ht="57.95" customHeight="1" x14ac:dyDescent="0.25">
      <c r="A199" s="530"/>
      <c r="B199" s="531"/>
      <c r="C199" s="532"/>
      <c r="D199" s="586"/>
      <c r="E199" s="201" t="s">
        <v>353</v>
      </c>
      <c r="F199" s="201" t="s">
        <v>349</v>
      </c>
      <c r="G199" s="202" t="s">
        <v>14</v>
      </c>
      <c r="H199" s="371">
        <f t="shared" si="12"/>
        <v>2.266</v>
      </c>
      <c r="I199" s="371">
        <v>2.06</v>
      </c>
    </row>
    <row r="200" spans="1:9" ht="57.95" customHeight="1" x14ac:dyDescent="0.25">
      <c r="A200" s="530"/>
      <c r="B200" s="531"/>
      <c r="C200" s="532"/>
      <c r="D200" s="586"/>
      <c r="E200" s="203" t="s">
        <v>354</v>
      </c>
      <c r="F200" s="203" t="s">
        <v>349</v>
      </c>
      <c r="G200" s="204" t="s">
        <v>14</v>
      </c>
      <c r="H200" s="371">
        <f t="shared" si="12"/>
        <v>2.4420000000000002</v>
      </c>
      <c r="I200" s="371">
        <v>2.2200000000000002</v>
      </c>
    </row>
    <row r="201" spans="1:9" ht="57.95" customHeight="1" x14ac:dyDescent="0.25">
      <c r="A201" s="530"/>
      <c r="B201" s="531"/>
      <c r="C201" s="532"/>
      <c r="D201" s="586"/>
      <c r="E201" s="201" t="s">
        <v>355</v>
      </c>
      <c r="F201" s="201" t="s">
        <v>349</v>
      </c>
      <c r="G201" s="202" t="s">
        <v>14</v>
      </c>
      <c r="H201" s="371">
        <f t="shared" si="12"/>
        <v>3.19</v>
      </c>
      <c r="I201" s="371">
        <v>2.9</v>
      </c>
    </row>
    <row r="202" spans="1:9" ht="39.950000000000003" customHeight="1" x14ac:dyDescent="0.25">
      <c r="A202" s="61"/>
      <c r="B202" s="61"/>
      <c r="H202" s="65"/>
    </row>
    <row r="203" spans="1:9" ht="39.950000000000003" customHeight="1" x14ac:dyDescent="0.25">
      <c r="A203" s="61"/>
      <c r="B203" s="61"/>
      <c r="H203" s="65"/>
    </row>
    <row r="204" spans="1:9" ht="39.950000000000003" customHeight="1" x14ac:dyDescent="0.25">
      <c r="A204" s="61"/>
      <c r="B204" s="61"/>
      <c r="H204" s="65"/>
    </row>
    <row r="205" spans="1:9" ht="48" customHeight="1" x14ac:dyDescent="0.25">
      <c r="A205" s="61"/>
      <c r="B205" s="61"/>
      <c r="H205" s="65"/>
    </row>
    <row r="206" spans="1:9" ht="57" customHeight="1" x14ac:dyDescent="0.25">
      <c r="A206" s="67"/>
      <c r="B206" s="67"/>
    </row>
    <row r="207" spans="1:9" s="28" customFormat="1" ht="48" customHeight="1" x14ac:dyDescent="0.25">
      <c r="A207" s="1"/>
      <c r="B207" s="1"/>
      <c r="D207" s="62"/>
      <c r="E207" s="63"/>
      <c r="F207" s="63"/>
      <c r="G207" s="64"/>
      <c r="H207" s="68"/>
      <c r="I207" s="66"/>
    </row>
    <row r="208" spans="1:9" s="28" customFormat="1" ht="63.75" customHeight="1" x14ac:dyDescent="0.25">
      <c r="A208" s="1"/>
      <c r="B208" s="1"/>
      <c r="D208" s="62"/>
      <c r="E208" s="63"/>
      <c r="F208" s="63"/>
      <c r="G208" s="64"/>
      <c r="H208" s="68"/>
      <c r="I208" s="66"/>
    </row>
    <row r="209" spans="1:9" s="28" customFormat="1" ht="24.95" customHeight="1" x14ac:dyDescent="0.25">
      <c r="A209" s="1"/>
      <c r="B209" s="1"/>
      <c r="D209" s="62"/>
      <c r="E209" s="63"/>
      <c r="F209" s="63"/>
      <c r="G209" s="64"/>
      <c r="H209" s="68"/>
      <c r="I209" s="66"/>
    </row>
    <row r="210" spans="1:9" s="28" customFormat="1" ht="24.95" customHeight="1" x14ac:dyDescent="0.25">
      <c r="A210" s="1"/>
      <c r="B210" s="1"/>
      <c r="D210" s="62"/>
      <c r="E210" s="63"/>
      <c r="F210" s="63"/>
      <c r="G210" s="64"/>
      <c r="H210" s="68"/>
      <c r="I210" s="66"/>
    </row>
    <row r="211" spans="1:9" s="28" customFormat="1" ht="24.95" customHeight="1" x14ac:dyDescent="0.25">
      <c r="A211" s="1"/>
      <c r="B211" s="1"/>
      <c r="D211" s="62"/>
      <c r="E211" s="63"/>
      <c r="F211" s="63"/>
      <c r="G211" s="64"/>
      <c r="H211" s="68"/>
      <c r="I211" s="66"/>
    </row>
    <row r="212" spans="1:9" s="28" customFormat="1" ht="24.95" customHeight="1" x14ac:dyDescent="0.25">
      <c r="A212" s="1"/>
      <c r="B212" s="1"/>
      <c r="D212" s="62"/>
      <c r="E212" s="63"/>
      <c r="F212" s="63"/>
      <c r="G212" s="64"/>
      <c r="H212" s="68"/>
      <c r="I212" s="66"/>
    </row>
    <row r="213" spans="1:9" s="28" customFormat="1" ht="24.95" customHeight="1" x14ac:dyDescent="0.25">
      <c r="A213" s="1"/>
      <c r="B213" s="1"/>
      <c r="D213" s="62"/>
      <c r="E213" s="63"/>
      <c r="F213" s="63"/>
      <c r="G213" s="64"/>
      <c r="H213" s="68"/>
      <c r="I213" s="66"/>
    </row>
    <row r="214" spans="1:9" s="28" customFormat="1" ht="30" customHeight="1" x14ac:dyDescent="0.25">
      <c r="A214" s="1"/>
      <c r="B214" s="1"/>
      <c r="D214" s="62"/>
      <c r="E214" s="63"/>
      <c r="F214" s="63"/>
      <c r="G214" s="64"/>
      <c r="H214" s="68"/>
      <c r="I214" s="66"/>
    </row>
    <row r="215" spans="1:9" s="28" customFormat="1" ht="28.5" customHeight="1" x14ac:dyDescent="0.25">
      <c r="A215" s="1"/>
      <c r="B215" s="1"/>
      <c r="D215" s="62"/>
      <c r="E215" s="63"/>
      <c r="F215" s="63"/>
      <c r="G215" s="64"/>
      <c r="H215" s="68"/>
      <c r="I215" s="66"/>
    </row>
    <row r="216" spans="1:9" s="28" customFormat="1" ht="32.25" customHeight="1" x14ac:dyDescent="0.25">
      <c r="A216" s="1"/>
      <c r="B216" s="1"/>
      <c r="D216" s="62"/>
      <c r="E216" s="63"/>
      <c r="F216" s="63"/>
      <c r="G216" s="64"/>
      <c r="H216" s="68"/>
      <c r="I216" s="66"/>
    </row>
    <row r="217" spans="1:9" s="28" customFormat="1" ht="24.95" customHeight="1" x14ac:dyDescent="0.25">
      <c r="A217" s="1"/>
      <c r="B217" s="1"/>
      <c r="D217" s="62"/>
      <c r="E217" s="63"/>
      <c r="F217" s="63"/>
      <c r="G217" s="64"/>
      <c r="H217" s="68"/>
      <c r="I217" s="66"/>
    </row>
    <row r="218" spans="1:9" s="28" customFormat="1" ht="24.95" customHeight="1" x14ac:dyDescent="0.25">
      <c r="A218" s="1"/>
      <c r="B218" s="1"/>
      <c r="D218" s="62"/>
      <c r="E218" s="63"/>
      <c r="F218" s="63"/>
      <c r="G218" s="64"/>
      <c r="H218" s="68"/>
      <c r="I218" s="66"/>
    </row>
    <row r="219" spans="1:9" s="28" customFormat="1" ht="27" customHeight="1" x14ac:dyDescent="0.25">
      <c r="A219" s="1"/>
      <c r="B219" s="1"/>
      <c r="D219" s="62"/>
      <c r="E219" s="63"/>
      <c r="F219" s="63"/>
      <c r="G219" s="64"/>
      <c r="H219" s="68"/>
      <c r="I219" s="66"/>
    </row>
    <row r="220" spans="1:9" s="28" customFormat="1" ht="28.5" customHeight="1" x14ac:dyDescent="0.25">
      <c r="A220" s="1"/>
      <c r="B220" s="1"/>
      <c r="D220" s="62"/>
      <c r="E220" s="63"/>
      <c r="F220" s="63"/>
      <c r="G220" s="64"/>
      <c r="H220" s="68"/>
      <c r="I220" s="66"/>
    </row>
    <row r="221" spans="1:9" ht="27" customHeight="1" x14ac:dyDescent="0.25"/>
    <row r="222" spans="1:9" ht="26.25" customHeight="1" x14ac:dyDescent="0.25"/>
    <row r="223" spans="1:9" ht="24.75" customHeight="1" x14ac:dyDescent="0.25"/>
    <row r="224" spans="1:9" ht="21" customHeight="1" x14ac:dyDescent="0.25"/>
    <row r="225" ht="17.25" customHeight="1" x14ac:dyDescent="0.25"/>
    <row r="226" ht="19.5" customHeight="1" x14ac:dyDescent="0.25"/>
    <row r="227" ht="38.25" customHeight="1" x14ac:dyDescent="0.25"/>
    <row r="228" ht="20.25" customHeight="1" x14ac:dyDescent="0.25"/>
    <row r="229" ht="19.5" customHeight="1" x14ac:dyDescent="0.25"/>
  </sheetData>
  <mergeCells count="115">
    <mergeCell ref="A194:D194"/>
    <mergeCell ref="A195:A201"/>
    <mergeCell ref="B195:B201"/>
    <mergeCell ref="C195:C201"/>
    <mergeCell ref="D195:D201"/>
    <mergeCell ref="A183:G183"/>
    <mergeCell ref="A184:G184"/>
    <mergeCell ref="A185:G185"/>
    <mergeCell ref="A186:D186"/>
    <mergeCell ref="A187:A193"/>
    <mergeCell ref="B187:B193"/>
    <mergeCell ref="C187:C193"/>
    <mergeCell ref="D187:D193"/>
    <mergeCell ref="A164:I164"/>
    <mergeCell ref="B165:C165"/>
    <mergeCell ref="A173:I173"/>
    <mergeCell ref="B174:C174"/>
    <mergeCell ref="A181:I181"/>
    <mergeCell ref="A182:I182"/>
    <mergeCell ref="B160:C160"/>
    <mergeCell ref="B161:B162"/>
    <mergeCell ref="C161:C162"/>
    <mergeCell ref="D161:D162"/>
    <mergeCell ref="F161:F162"/>
    <mergeCell ref="G161:G162"/>
    <mergeCell ref="B148:B153"/>
    <mergeCell ref="F148:F153"/>
    <mergeCell ref="G148:G153"/>
    <mergeCell ref="A154:I154"/>
    <mergeCell ref="B155:C155"/>
    <mergeCell ref="A159:I159"/>
    <mergeCell ref="A111:I111"/>
    <mergeCell ref="B112:C112"/>
    <mergeCell ref="C124:C126"/>
    <mergeCell ref="A134:I134"/>
    <mergeCell ref="B135:C135"/>
    <mergeCell ref="C140:C142"/>
    <mergeCell ref="C102:C103"/>
    <mergeCell ref="D102:D103"/>
    <mergeCell ref="A108:A109"/>
    <mergeCell ref="B108:B109"/>
    <mergeCell ref="C108:C109"/>
    <mergeCell ref="G108:G109"/>
    <mergeCell ref="A86:A87"/>
    <mergeCell ref="A89:I89"/>
    <mergeCell ref="B90:C90"/>
    <mergeCell ref="A91:A92"/>
    <mergeCell ref="B91:B92"/>
    <mergeCell ref="C91:C92"/>
    <mergeCell ref="D91:D92"/>
    <mergeCell ref="F91:F92"/>
    <mergeCell ref="G91:G92"/>
    <mergeCell ref="A71:A72"/>
    <mergeCell ref="A74:A75"/>
    <mergeCell ref="A78:A79"/>
    <mergeCell ref="A80:A81"/>
    <mergeCell ref="A82:A83"/>
    <mergeCell ref="A84:A85"/>
    <mergeCell ref="B67:B68"/>
    <mergeCell ref="C67:C68"/>
    <mergeCell ref="F67:F68"/>
    <mergeCell ref="G67:G68"/>
    <mergeCell ref="A69:I69"/>
    <mergeCell ref="B70:C70"/>
    <mergeCell ref="B47:B48"/>
    <mergeCell ref="E47:E48"/>
    <mergeCell ref="F47:F48"/>
    <mergeCell ref="G47:G48"/>
    <mergeCell ref="A50:I50"/>
    <mergeCell ref="B51:C51"/>
    <mergeCell ref="B38:B39"/>
    <mergeCell ref="C38:C39"/>
    <mergeCell ref="E38:E39"/>
    <mergeCell ref="F38:F39"/>
    <mergeCell ref="G38:G39"/>
    <mergeCell ref="B40:B41"/>
    <mergeCell ref="E40:E41"/>
    <mergeCell ref="F40:F41"/>
    <mergeCell ref="G40:G41"/>
    <mergeCell ref="B32:B33"/>
    <mergeCell ref="C32:C33"/>
    <mergeCell ref="F32:F33"/>
    <mergeCell ref="G32:G33"/>
    <mergeCell ref="B35:B36"/>
    <mergeCell ref="C35:C36"/>
    <mergeCell ref="F35:F36"/>
    <mergeCell ref="G35:G36"/>
    <mergeCell ref="E20:E21"/>
    <mergeCell ref="F20:F21"/>
    <mergeCell ref="G20:G21"/>
    <mergeCell ref="A23:I23"/>
    <mergeCell ref="B24:C24"/>
    <mergeCell ref="B30:B31"/>
    <mergeCell ref="C30:C31"/>
    <mergeCell ref="E30:E31"/>
    <mergeCell ref="F30:F31"/>
    <mergeCell ref="G30:G31"/>
    <mergeCell ref="I7:I8"/>
    <mergeCell ref="A13:A14"/>
    <mergeCell ref="B13:B14"/>
    <mergeCell ref="E13:E14"/>
    <mergeCell ref="F13:F14"/>
    <mergeCell ref="G13:G14"/>
    <mergeCell ref="H13:H14"/>
    <mergeCell ref="I13:I14"/>
    <mergeCell ref="A1:I2"/>
    <mergeCell ref="A4:I4"/>
    <mergeCell ref="B5:C5"/>
    <mergeCell ref="A7:A8"/>
    <mergeCell ref="B7:B8"/>
    <mergeCell ref="C7:C8"/>
    <mergeCell ref="E7:E8"/>
    <mergeCell ref="F7:F8"/>
    <mergeCell ref="G7:G8"/>
    <mergeCell ref="H7:H8"/>
  </mergeCells>
  <pageMargins left="0.51181102362204722" right="0.11811023622047245" top="0.35433070866141736" bottom="0.35433070866141736" header="0" footer="0"/>
  <pageSetup paperSize="9" scale="61" orientation="portrait" r:id="rId1"/>
  <rowBreaks count="7" manualBreakCount="7">
    <brk id="29" max="8" man="1"/>
    <brk id="57" max="8" man="1"/>
    <brk id="83" max="8" man="1"/>
    <brk id="110" max="8" man="1"/>
    <brk id="133" max="8" man="1"/>
    <brk id="153" max="8" man="1"/>
    <brk id="180" max="8" man="1"/>
  </rowBreaks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3C3931-50AB-4B6F-8504-7F4CE46B0591}">
  <dimension ref="A1:I226"/>
  <sheetViews>
    <sheetView topLeftCell="A13" zoomScaleNormal="100" workbookViewId="0">
      <selection activeCell="A16" sqref="A16:XFD16"/>
    </sheetView>
  </sheetViews>
  <sheetFormatPr defaultRowHeight="12" customHeight="1" x14ac:dyDescent="0.25"/>
  <cols>
    <col min="1" max="1" width="8.140625" style="1" customWidth="1"/>
    <col min="2" max="2" width="10.42578125" style="1" customWidth="1"/>
    <col min="3" max="3" width="8" style="28" customWidth="1"/>
    <col min="4" max="4" width="45.7109375" style="62" customWidth="1"/>
    <col min="5" max="6" width="12.7109375" style="63" customWidth="1"/>
    <col min="7" max="7" width="9.7109375" style="64" customWidth="1"/>
    <col min="8" max="8" width="20.7109375" style="68" customWidth="1"/>
    <col min="9" max="9" width="20.7109375" style="66" customWidth="1"/>
    <col min="10" max="16384" width="9.140625" style="1"/>
  </cols>
  <sheetData>
    <row r="1" spans="1:9" ht="26.25" customHeight="1" x14ac:dyDescent="0.25">
      <c r="A1" s="595" t="s">
        <v>0</v>
      </c>
      <c r="B1" s="596"/>
      <c r="C1" s="596"/>
      <c r="D1" s="596"/>
      <c r="E1" s="596"/>
      <c r="F1" s="596"/>
      <c r="G1" s="596"/>
      <c r="H1" s="596"/>
      <c r="I1" s="597"/>
    </row>
    <row r="2" spans="1:9" ht="47.25" customHeight="1" x14ac:dyDescent="0.25">
      <c r="A2" s="598"/>
      <c r="B2" s="599"/>
      <c r="C2" s="599"/>
      <c r="D2" s="599"/>
      <c r="E2" s="599"/>
      <c r="F2" s="599"/>
      <c r="G2" s="599"/>
      <c r="H2" s="599"/>
      <c r="I2" s="600"/>
    </row>
    <row r="3" spans="1:9" ht="18.75" customHeight="1" x14ac:dyDescent="0.25">
      <c r="A3" s="2"/>
      <c r="B3" s="2"/>
      <c r="C3" s="2"/>
      <c r="D3" s="3"/>
      <c r="E3" s="2"/>
      <c r="F3" s="2"/>
      <c r="G3" s="2"/>
      <c r="H3" s="4"/>
      <c r="I3" s="5" t="s">
        <v>398</v>
      </c>
    </row>
    <row r="4" spans="1:9" ht="24.95" customHeight="1" x14ac:dyDescent="0.25">
      <c r="A4" s="570" t="s">
        <v>1</v>
      </c>
      <c r="B4" s="570"/>
      <c r="C4" s="570"/>
      <c r="D4" s="570"/>
      <c r="E4" s="570"/>
      <c r="F4" s="570"/>
      <c r="G4" s="570"/>
      <c r="H4" s="570"/>
      <c r="I4" s="570"/>
    </row>
    <row r="5" spans="1:9" ht="30" customHeight="1" x14ac:dyDescent="0.25">
      <c r="A5" s="386" t="s">
        <v>2</v>
      </c>
      <c r="B5" s="571" t="s">
        <v>3</v>
      </c>
      <c r="C5" s="571"/>
      <c r="D5" s="386" t="s">
        <v>4</v>
      </c>
      <c r="E5" s="386" t="s">
        <v>5</v>
      </c>
      <c r="F5" s="386" t="s">
        <v>6</v>
      </c>
      <c r="G5" s="153" t="s">
        <v>7</v>
      </c>
      <c r="H5" s="154" t="s">
        <v>360</v>
      </c>
      <c r="I5" s="154" t="s">
        <v>359</v>
      </c>
    </row>
    <row r="6" spans="1:9" ht="50.1" customHeight="1" x14ac:dyDescent="0.25">
      <c r="A6" s="382">
        <v>1</v>
      </c>
      <c r="B6" s="381"/>
      <c r="C6" s="383" t="s">
        <v>10</v>
      </c>
      <c r="D6" s="412" t="s">
        <v>399</v>
      </c>
      <c r="E6" s="413" t="s">
        <v>12</v>
      </c>
      <c r="F6" s="413" t="s">
        <v>13</v>
      </c>
      <c r="G6" s="414" t="s">
        <v>14</v>
      </c>
      <c r="H6" s="385">
        <f>I6*10%+I6</f>
        <v>35.518999999999998</v>
      </c>
      <c r="I6" s="385">
        <v>32.29</v>
      </c>
    </row>
    <row r="7" spans="1:9" ht="50.1" customHeight="1" x14ac:dyDescent="0.25">
      <c r="A7" s="556">
        <v>2</v>
      </c>
      <c r="B7" s="558"/>
      <c r="C7" s="558" t="s">
        <v>15</v>
      </c>
      <c r="D7" s="415" t="s">
        <v>386</v>
      </c>
      <c r="E7" s="606" t="s">
        <v>12</v>
      </c>
      <c r="F7" s="606" t="s">
        <v>13</v>
      </c>
      <c r="G7" s="608" t="s">
        <v>14</v>
      </c>
      <c r="H7" s="591">
        <f t="shared" ref="H7:H22" si="0">I7*10%+I7</f>
        <v>35.518999999999998</v>
      </c>
      <c r="I7" s="591">
        <v>32.29</v>
      </c>
    </row>
    <row r="8" spans="1:9" ht="50.1" customHeight="1" x14ac:dyDescent="0.25">
      <c r="A8" s="557"/>
      <c r="B8" s="559"/>
      <c r="C8" s="559"/>
      <c r="D8" s="415" t="s">
        <v>387</v>
      </c>
      <c r="E8" s="607"/>
      <c r="F8" s="607"/>
      <c r="G8" s="609"/>
      <c r="H8" s="592"/>
      <c r="I8" s="592"/>
    </row>
    <row r="9" spans="1:9" ht="50.1" customHeight="1" x14ac:dyDescent="0.25">
      <c r="A9" s="382">
        <v>3</v>
      </c>
      <c r="B9" s="381"/>
      <c r="C9" s="383" t="s">
        <v>18</v>
      </c>
      <c r="D9" s="415" t="s">
        <v>373</v>
      </c>
      <c r="E9" s="416" t="s">
        <v>20</v>
      </c>
      <c r="F9" s="416" t="s">
        <v>13</v>
      </c>
      <c r="G9" s="417" t="s">
        <v>14</v>
      </c>
      <c r="H9" s="385">
        <f t="shared" si="0"/>
        <v>39.720999999999997</v>
      </c>
      <c r="I9" s="385">
        <v>36.11</v>
      </c>
    </row>
    <row r="10" spans="1:9" ht="50.1" customHeight="1" x14ac:dyDescent="0.25">
      <c r="A10" s="379">
        <v>4</v>
      </c>
      <c r="B10" s="380"/>
      <c r="C10" s="378"/>
      <c r="D10" s="418" t="s">
        <v>374</v>
      </c>
      <c r="E10" s="413" t="s">
        <v>20</v>
      </c>
      <c r="F10" s="419" t="s">
        <v>14</v>
      </c>
      <c r="G10" s="419" t="s">
        <v>14</v>
      </c>
      <c r="H10" s="385">
        <f t="shared" si="0"/>
        <v>43.923000000000002</v>
      </c>
      <c r="I10" s="385">
        <v>39.93</v>
      </c>
    </row>
    <row r="11" spans="1:9" ht="50.1" customHeight="1" x14ac:dyDescent="0.25">
      <c r="A11" s="379">
        <v>5</v>
      </c>
      <c r="B11" s="380"/>
      <c r="C11" s="378"/>
      <c r="D11" s="418" t="s">
        <v>375</v>
      </c>
      <c r="E11" s="413" t="s">
        <v>20</v>
      </c>
      <c r="F11" s="419" t="s">
        <v>14</v>
      </c>
      <c r="G11" s="419" t="s">
        <v>14</v>
      </c>
      <c r="H11" s="385">
        <f t="shared" si="0"/>
        <v>43.923000000000002</v>
      </c>
      <c r="I11" s="385">
        <v>39.93</v>
      </c>
    </row>
    <row r="12" spans="1:9" ht="50.1" customHeight="1" x14ac:dyDescent="0.25">
      <c r="A12" s="379">
        <v>6</v>
      </c>
      <c r="B12" s="380"/>
      <c r="C12" s="378"/>
      <c r="D12" s="418" t="s">
        <v>376</v>
      </c>
      <c r="E12" s="413" t="s">
        <v>20</v>
      </c>
      <c r="F12" s="419" t="s">
        <v>14</v>
      </c>
      <c r="G12" s="419" t="s">
        <v>14</v>
      </c>
      <c r="H12" s="385">
        <f t="shared" si="0"/>
        <v>43.923000000000002</v>
      </c>
      <c r="I12" s="385">
        <v>39.93</v>
      </c>
    </row>
    <row r="13" spans="1:9" s="28" customFormat="1" ht="50.1" customHeight="1" x14ac:dyDescent="0.25">
      <c r="A13" s="536">
        <v>7</v>
      </c>
      <c r="B13" s="544"/>
      <c r="C13" s="378"/>
      <c r="D13" s="418" t="s">
        <v>377</v>
      </c>
      <c r="E13" s="610" t="s">
        <v>20</v>
      </c>
      <c r="F13" s="611" t="s">
        <v>14</v>
      </c>
      <c r="G13" s="611" t="s">
        <v>14</v>
      </c>
      <c r="H13" s="591">
        <f t="shared" si="0"/>
        <v>43.923000000000002</v>
      </c>
      <c r="I13" s="591">
        <v>39.93</v>
      </c>
    </row>
    <row r="14" spans="1:9" s="28" customFormat="1" ht="50.1" customHeight="1" x14ac:dyDescent="0.25">
      <c r="A14" s="536"/>
      <c r="B14" s="544"/>
      <c r="C14" s="378"/>
      <c r="D14" s="418" t="s">
        <v>378</v>
      </c>
      <c r="E14" s="610"/>
      <c r="F14" s="611"/>
      <c r="G14" s="611"/>
      <c r="H14" s="592"/>
      <c r="I14" s="592"/>
    </row>
    <row r="15" spans="1:9" s="28" customFormat="1" ht="50.1" customHeight="1" x14ac:dyDescent="0.25">
      <c r="A15" s="379">
        <v>8</v>
      </c>
      <c r="B15" s="380"/>
      <c r="C15" s="378"/>
      <c r="D15" s="418" t="s">
        <v>379</v>
      </c>
      <c r="E15" s="413" t="s">
        <v>20</v>
      </c>
      <c r="F15" s="419" t="s">
        <v>14</v>
      </c>
      <c r="G15" s="419" t="s">
        <v>14</v>
      </c>
      <c r="H15" s="385">
        <f t="shared" si="0"/>
        <v>44.693000000000005</v>
      </c>
      <c r="I15" s="385">
        <v>40.630000000000003</v>
      </c>
    </row>
    <row r="16" spans="1:9" s="28" customFormat="1" ht="50.1" customHeight="1" x14ac:dyDescent="0.25">
      <c r="A16" s="379">
        <v>9</v>
      </c>
      <c r="B16" s="380"/>
      <c r="C16" s="378"/>
      <c r="D16" s="418" t="s">
        <v>356</v>
      </c>
      <c r="E16" s="413"/>
      <c r="F16" s="419" t="s">
        <v>14</v>
      </c>
      <c r="G16" s="419" t="s">
        <v>14</v>
      </c>
      <c r="H16" s="385">
        <f t="shared" si="0"/>
        <v>114.587</v>
      </c>
      <c r="I16" s="385">
        <v>104.17</v>
      </c>
    </row>
    <row r="17" spans="1:9" ht="50.1" customHeight="1" x14ac:dyDescent="0.25">
      <c r="A17" s="379">
        <v>10</v>
      </c>
      <c r="B17" s="380"/>
      <c r="C17" s="378"/>
      <c r="D17" s="418" t="s">
        <v>27</v>
      </c>
      <c r="E17" s="413" t="s">
        <v>20</v>
      </c>
      <c r="F17" s="419" t="s">
        <v>14</v>
      </c>
      <c r="G17" s="419" t="s">
        <v>14</v>
      </c>
      <c r="H17" s="385">
        <f t="shared" si="0"/>
        <v>412.5</v>
      </c>
      <c r="I17" s="385">
        <v>375</v>
      </c>
    </row>
    <row r="18" spans="1:9" ht="50.1" customHeight="1" x14ac:dyDescent="0.25">
      <c r="A18" s="379">
        <v>11</v>
      </c>
      <c r="B18" s="380"/>
      <c r="C18" s="378"/>
      <c r="D18" s="418" t="s">
        <v>28</v>
      </c>
      <c r="E18" s="413" t="s">
        <v>20</v>
      </c>
      <c r="F18" s="419" t="s">
        <v>14</v>
      </c>
      <c r="G18" s="419" t="s">
        <v>14</v>
      </c>
      <c r="H18" s="385">
        <f t="shared" si="0"/>
        <v>412.5</v>
      </c>
      <c r="I18" s="385">
        <v>375</v>
      </c>
    </row>
    <row r="19" spans="1:9" ht="50.1" customHeight="1" x14ac:dyDescent="0.25">
      <c r="A19" s="379">
        <v>12</v>
      </c>
      <c r="B19" s="380"/>
      <c r="C19" s="378"/>
      <c r="D19" s="415" t="s">
        <v>380</v>
      </c>
      <c r="E19" s="413" t="s">
        <v>12</v>
      </c>
      <c r="F19" s="413" t="s">
        <v>13</v>
      </c>
      <c r="G19" s="414" t="s">
        <v>14</v>
      </c>
      <c r="H19" s="385">
        <f t="shared" si="0"/>
        <v>39.335999999999999</v>
      </c>
      <c r="I19" s="385">
        <v>35.76</v>
      </c>
    </row>
    <row r="20" spans="1:9" ht="50.1" customHeight="1" x14ac:dyDescent="0.25">
      <c r="A20" s="379">
        <v>13</v>
      </c>
      <c r="B20" s="380"/>
      <c r="C20" s="378"/>
      <c r="D20" s="415" t="s">
        <v>381</v>
      </c>
      <c r="E20" s="606" t="s">
        <v>12</v>
      </c>
      <c r="F20" s="606" t="s">
        <v>13</v>
      </c>
      <c r="G20" s="608" t="s">
        <v>14</v>
      </c>
      <c r="H20" s="385">
        <f t="shared" si="0"/>
        <v>39.335999999999999</v>
      </c>
      <c r="I20" s="385">
        <v>35.76</v>
      </c>
    </row>
    <row r="21" spans="1:9" ht="50.1" customHeight="1" x14ac:dyDescent="0.25">
      <c r="A21" s="379">
        <v>14</v>
      </c>
      <c r="B21" s="380"/>
      <c r="C21" s="378"/>
      <c r="D21" s="415" t="s">
        <v>382</v>
      </c>
      <c r="E21" s="607"/>
      <c r="F21" s="607"/>
      <c r="G21" s="609"/>
      <c r="H21" s="385">
        <f t="shared" si="0"/>
        <v>39.335999999999999</v>
      </c>
      <c r="I21" s="385">
        <v>35.76</v>
      </c>
    </row>
    <row r="22" spans="1:9" ht="50.1" customHeight="1" x14ac:dyDescent="0.25">
      <c r="A22" s="379">
        <v>15</v>
      </c>
      <c r="B22" s="380"/>
      <c r="C22" s="378"/>
      <c r="D22" s="415" t="s">
        <v>383</v>
      </c>
      <c r="E22" s="416" t="s">
        <v>20</v>
      </c>
      <c r="F22" s="416" t="s">
        <v>13</v>
      </c>
      <c r="G22" s="417" t="s">
        <v>14</v>
      </c>
      <c r="H22" s="385">
        <f t="shared" si="0"/>
        <v>43.537999999999997</v>
      </c>
      <c r="I22" s="385">
        <v>39.58</v>
      </c>
    </row>
    <row r="23" spans="1:9" ht="24.95" customHeight="1" x14ac:dyDescent="0.25">
      <c r="A23" s="570" t="s">
        <v>29</v>
      </c>
      <c r="B23" s="570"/>
      <c r="C23" s="570"/>
      <c r="D23" s="570"/>
      <c r="E23" s="570"/>
      <c r="F23" s="570"/>
      <c r="G23" s="570"/>
      <c r="H23" s="570"/>
      <c r="I23" s="570"/>
    </row>
    <row r="24" spans="1:9" ht="30" customHeight="1" x14ac:dyDescent="0.25">
      <c r="A24" s="386" t="s">
        <v>2</v>
      </c>
      <c r="B24" s="571" t="s">
        <v>3</v>
      </c>
      <c r="C24" s="571"/>
      <c r="D24" s="386" t="s">
        <v>4</v>
      </c>
      <c r="E24" s="386" t="s">
        <v>5</v>
      </c>
      <c r="F24" s="386" t="s">
        <v>6</v>
      </c>
      <c r="G24" s="153" t="s">
        <v>7</v>
      </c>
      <c r="H24" s="154" t="s">
        <v>360</v>
      </c>
      <c r="I24" s="154" t="s">
        <v>359</v>
      </c>
    </row>
    <row r="25" spans="1:9" ht="48" customHeight="1" x14ac:dyDescent="0.25">
      <c r="A25" s="379">
        <v>16</v>
      </c>
      <c r="B25" s="380"/>
      <c r="C25" s="384" t="s">
        <v>30</v>
      </c>
      <c r="D25" s="415" t="s">
        <v>31</v>
      </c>
      <c r="E25" s="56" t="s">
        <v>32</v>
      </c>
      <c r="F25" s="422" t="s">
        <v>33</v>
      </c>
      <c r="G25" s="423" t="s">
        <v>34</v>
      </c>
      <c r="H25" s="385">
        <f>I25*10%+I25</f>
        <v>2.6070000000000002</v>
      </c>
      <c r="I25" s="385">
        <v>2.37</v>
      </c>
    </row>
    <row r="26" spans="1:9" ht="48" customHeight="1" x14ac:dyDescent="0.25">
      <c r="A26" s="379">
        <v>17</v>
      </c>
      <c r="B26" s="380"/>
      <c r="C26" s="384" t="s">
        <v>35</v>
      </c>
      <c r="D26" s="415" t="s">
        <v>36</v>
      </c>
      <c r="E26" s="56" t="s">
        <v>32</v>
      </c>
      <c r="F26" s="422" t="s">
        <v>33</v>
      </c>
      <c r="G26" s="423" t="s">
        <v>34</v>
      </c>
      <c r="H26" s="385">
        <f t="shared" ref="H26:H49" si="1">I26*10%+I26</f>
        <v>2.6070000000000002</v>
      </c>
      <c r="I26" s="385">
        <v>2.37</v>
      </c>
    </row>
    <row r="27" spans="1:9" ht="48" customHeight="1" x14ac:dyDescent="0.25">
      <c r="A27" s="379">
        <v>18</v>
      </c>
      <c r="B27" s="30"/>
      <c r="C27" s="378" t="s">
        <v>37</v>
      </c>
      <c r="D27" s="418" t="s">
        <v>38</v>
      </c>
      <c r="E27" s="56" t="s">
        <v>32</v>
      </c>
      <c r="F27" s="424" t="s">
        <v>33</v>
      </c>
      <c r="G27" s="423" t="s">
        <v>34</v>
      </c>
      <c r="H27" s="385">
        <f t="shared" si="1"/>
        <v>2.6070000000000002</v>
      </c>
      <c r="I27" s="385">
        <v>2.37</v>
      </c>
    </row>
    <row r="28" spans="1:9" ht="48" customHeight="1" x14ac:dyDescent="0.25">
      <c r="A28" s="379">
        <v>19</v>
      </c>
      <c r="B28" s="380"/>
      <c r="C28" s="384" t="s">
        <v>39</v>
      </c>
      <c r="D28" s="415" t="s">
        <v>394</v>
      </c>
      <c r="E28" s="56" t="s">
        <v>32</v>
      </c>
      <c r="F28" s="422" t="s">
        <v>33</v>
      </c>
      <c r="G28" s="423" t="s">
        <v>14</v>
      </c>
      <c r="H28" s="385">
        <f t="shared" si="1"/>
        <v>2.6070000000000002</v>
      </c>
      <c r="I28" s="385">
        <v>2.37</v>
      </c>
    </row>
    <row r="29" spans="1:9" ht="48" customHeight="1" x14ac:dyDescent="0.25">
      <c r="A29" s="379">
        <v>20</v>
      </c>
      <c r="B29" s="380"/>
      <c r="C29" s="384" t="s">
        <v>39</v>
      </c>
      <c r="D29" s="415" t="s">
        <v>393</v>
      </c>
      <c r="E29" s="56" t="s">
        <v>32</v>
      </c>
      <c r="F29" s="422" t="s">
        <v>33</v>
      </c>
      <c r="G29" s="423" t="s">
        <v>14</v>
      </c>
      <c r="H29" s="385">
        <f t="shared" si="1"/>
        <v>2.4750000000000001</v>
      </c>
      <c r="I29" s="385">
        <v>2.25</v>
      </c>
    </row>
    <row r="30" spans="1:9" ht="47.1" customHeight="1" x14ac:dyDescent="0.25">
      <c r="A30" s="379">
        <v>21</v>
      </c>
      <c r="B30" s="549"/>
      <c r="C30" s="532" t="s">
        <v>42</v>
      </c>
      <c r="D30" s="425" t="s">
        <v>43</v>
      </c>
      <c r="E30" s="603" t="s">
        <v>32</v>
      </c>
      <c r="F30" s="604" t="s">
        <v>44</v>
      </c>
      <c r="G30" s="605" t="s">
        <v>34</v>
      </c>
      <c r="H30" s="385">
        <f t="shared" si="1"/>
        <v>2.101</v>
      </c>
      <c r="I30" s="385">
        <v>1.91</v>
      </c>
    </row>
    <row r="31" spans="1:9" ht="47.1" customHeight="1" x14ac:dyDescent="0.25">
      <c r="A31" s="379">
        <v>22</v>
      </c>
      <c r="B31" s="550"/>
      <c r="C31" s="532"/>
      <c r="D31" s="425" t="s">
        <v>45</v>
      </c>
      <c r="E31" s="603"/>
      <c r="F31" s="604"/>
      <c r="G31" s="605"/>
      <c r="H31" s="385">
        <f t="shared" si="1"/>
        <v>2.6070000000000002</v>
      </c>
      <c r="I31" s="385">
        <v>2.37</v>
      </c>
    </row>
    <row r="32" spans="1:9" ht="47.1" customHeight="1" x14ac:dyDescent="0.25">
      <c r="A32" s="379">
        <v>23</v>
      </c>
      <c r="B32" s="544"/>
      <c r="C32" s="532" t="s">
        <v>46</v>
      </c>
      <c r="D32" s="425" t="s">
        <v>47</v>
      </c>
      <c r="E32" s="56" t="s">
        <v>32</v>
      </c>
      <c r="F32" s="604" t="s">
        <v>44</v>
      </c>
      <c r="G32" s="605" t="s">
        <v>34</v>
      </c>
      <c r="H32" s="385">
        <f t="shared" si="1"/>
        <v>2.101</v>
      </c>
      <c r="I32" s="385">
        <v>1.91</v>
      </c>
    </row>
    <row r="33" spans="1:9" ht="47.1" customHeight="1" x14ac:dyDescent="0.25">
      <c r="A33" s="379">
        <v>24</v>
      </c>
      <c r="B33" s="544"/>
      <c r="C33" s="532"/>
      <c r="D33" s="425" t="s">
        <v>48</v>
      </c>
      <c r="E33" s="56" t="s">
        <v>32</v>
      </c>
      <c r="F33" s="604"/>
      <c r="G33" s="605"/>
      <c r="H33" s="385">
        <f t="shared" si="1"/>
        <v>2.6070000000000002</v>
      </c>
      <c r="I33" s="385">
        <v>2.37</v>
      </c>
    </row>
    <row r="34" spans="1:9" ht="47.1" customHeight="1" x14ac:dyDescent="0.25">
      <c r="A34" s="379">
        <v>25</v>
      </c>
      <c r="B34" s="380"/>
      <c r="C34" s="378"/>
      <c r="D34" s="425" t="s">
        <v>49</v>
      </c>
      <c r="E34" s="56" t="s">
        <v>32</v>
      </c>
      <c r="F34" s="424" t="s">
        <v>44</v>
      </c>
      <c r="G34" s="423" t="s">
        <v>34</v>
      </c>
      <c r="H34" s="385">
        <f t="shared" si="1"/>
        <v>1.8039999999999998</v>
      </c>
      <c r="I34" s="385">
        <v>1.64</v>
      </c>
    </row>
    <row r="35" spans="1:9" ht="47.1" customHeight="1" x14ac:dyDescent="0.25">
      <c r="A35" s="379">
        <v>26</v>
      </c>
      <c r="B35" s="544"/>
      <c r="C35" s="532" t="s">
        <v>50</v>
      </c>
      <c r="D35" s="418" t="s">
        <v>51</v>
      </c>
      <c r="E35" s="56" t="s">
        <v>32</v>
      </c>
      <c r="F35" s="604" t="s">
        <v>44</v>
      </c>
      <c r="G35" s="605" t="s">
        <v>34</v>
      </c>
      <c r="H35" s="385">
        <f t="shared" si="1"/>
        <v>2.101</v>
      </c>
      <c r="I35" s="385">
        <v>1.91</v>
      </c>
    </row>
    <row r="36" spans="1:9" ht="47.1" customHeight="1" x14ac:dyDescent="0.25">
      <c r="A36" s="379">
        <v>27</v>
      </c>
      <c r="B36" s="544"/>
      <c r="C36" s="532"/>
      <c r="D36" s="418" t="s">
        <v>52</v>
      </c>
      <c r="E36" s="56" t="s">
        <v>32</v>
      </c>
      <c r="F36" s="604"/>
      <c r="G36" s="605"/>
      <c r="H36" s="385">
        <f t="shared" si="1"/>
        <v>2.6070000000000002</v>
      </c>
      <c r="I36" s="385">
        <v>2.37</v>
      </c>
    </row>
    <row r="37" spans="1:9" ht="47.1" customHeight="1" x14ac:dyDescent="0.25">
      <c r="A37" s="379">
        <v>28</v>
      </c>
      <c r="B37" s="380"/>
      <c r="C37" s="378" t="s">
        <v>53</v>
      </c>
      <c r="D37" s="418" t="s">
        <v>54</v>
      </c>
      <c r="E37" s="56" t="s">
        <v>32</v>
      </c>
      <c r="F37" s="424" t="s">
        <v>44</v>
      </c>
      <c r="G37" s="423" t="s">
        <v>34</v>
      </c>
      <c r="H37" s="385">
        <f t="shared" si="1"/>
        <v>1.4300000000000002</v>
      </c>
      <c r="I37" s="385">
        <v>1.3</v>
      </c>
    </row>
    <row r="38" spans="1:9" ht="47.1" customHeight="1" x14ac:dyDescent="0.25">
      <c r="A38" s="379">
        <v>29</v>
      </c>
      <c r="B38" s="544"/>
      <c r="C38" s="532" t="s">
        <v>55</v>
      </c>
      <c r="D38" s="425" t="s">
        <v>56</v>
      </c>
      <c r="E38" s="603" t="s">
        <v>32</v>
      </c>
      <c r="F38" s="604" t="s">
        <v>44</v>
      </c>
      <c r="G38" s="605" t="s">
        <v>34</v>
      </c>
      <c r="H38" s="385">
        <f t="shared" si="1"/>
        <v>2.101</v>
      </c>
      <c r="I38" s="385">
        <v>1.91</v>
      </c>
    </row>
    <row r="39" spans="1:9" ht="47.1" customHeight="1" x14ac:dyDescent="0.25">
      <c r="A39" s="379">
        <v>30</v>
      </c>
      <c r="B39" s="544"/>
      <c r="C39" s="532"/>
      <c r="D39" s="425" t="s">
        <v>57</v>
      </c>
      <c r="E39" s="603"/>
      <c r="F39" s="604"/>
      <c r="G39" s="605"/>
      <c r="H39" s="385">
        <f t="shared" si="1"/>
        <v>2.6070000000000002</v>
      </c>
      <c r="I39" s="385">
        <v>2.37</v>
      </c>
    </row>
    <row r="40" spans="1:9" ht="47.1" customHeight="1" x14ac:dyDescent="0.25">
      <c r="A40" s="379">
        <v>31</v>
      </c>
      <c r="B40" s="544"/>
      <c r="C40" s="378" t="s">
        <v>58</v>
      </c>
      <c r="D40" s="418" t="s">
        <v>59</v>
      </c>
      <c r="E40" s="603" t="s">
        <v>32</v>
      </c>
      <c r="F40" s="604" t="s">
        <v>33</v>
      </c>
      <c r="G40" s="605" t="s">
        <v>34</v>
      </c>
      <c r="H40" s="385">
        <f t="shared" si="1"/>
        <v>2.8159999999999998</v>
      </c>
      <c r="I40" s="385">
        <v>2.56</v>
      </c>
    </row>
    <row r="41" spans="1:9" ht="47.1" customHeight="1" x14ac:dyDescent="0.25">
      <c r="A41" s="379">
        <v>32</v>
      </c>
      <c r="B41" s="544"/>
      <c r="C41" s="378" t="s">
        <v>58</v>
      </c>
      <c r="D41" s="418" t="s">
        <v>60</v>
      </c>
      <c r="E41" s="603"/>
      <c r="F41" s="604"/>
      <c r="G41" s="605"/>
      <c r="H41" s="385">
        <f t="shared" si="1"/>
        <v>2.6840000000000002</v>
      </c>
      <c r="I41" s="385">
        <v>2.44</v>
      </c>
    </row>
    <row r="42" spans="1:9" ht="47.1" customHeight="1" x14ac:dyDescent="0.25">
      <c r="A42" s="379">
        <v>33</v>
      </c>
      <c r="B42" s="30"/>
      <c r="C42" s="378" t="s">
        <v>61</v>
      </c>
      <c r="D42" s="418" t="s">
        <v>62</v>
      </c>
      <c r="E42" s="56" t="s">
        <v>32</v>
      </c>
      <c r="F42" s="424" t="s">
        <v>33</v>
      </c>
      <c r="G42" s="423" t="s">
        <v>34</v>
      </c>
      <c r="H42" s="385">
        <f t="shared" si="1"/>
        <v>2.8159999999999998</v>
      </c>
      <c r="I42" s="385">
        <v>2.56</v>
      </c>
    </row>
    <row r="43" spans="1:9" ht="47.1" customHeight="1" x14ac:dyDescent="0.25">
      <c r="A43" s="379">
        <v>34</v>
      </c>
      <c r="B43" s="380"/>
      <c r="C43" s="378" t="s">
        <v>63</v>
      </c>
      <c r="D43" s="418" t="s">
        <v>64</v>
      </c>
      <c r="E43" s="56" t="s">
        <v>32</v>
      </c>
      <c r="F43" s="424" t="s">
        <v>44</v>
      </c>
      <c r="G43" s="423" t="s">
        <v>34</v>
      </c>
      <c r="H43" s="385">
        <f t="shared" si="1"/>
        <v>1.8039999999999998</v>
      </c>
      <c r="I43" s="385">
        <v>1.64</v>
      </c>
    </row>
    <row r="44" spans="1:9" ht="47.1" customHeight="1" x14ac:dyDescent="0.25">
      <c r="A44" s="379">
        <v>35</v>
      </c>
      <c r="B44" s="380"/>
      <c r="C44" s="378" t="s">
        <v>65</v>
      </c>
      <c r="D44" s="418" t="s">
        <v>66</v>
      </c>
      <c r="E44" s="56" t="s">
        <v>67</v>
      </c>
      <c r="F44" s="424" t="s">
        <v>44</v>
      </c>
      <c r="G44" s="423" t="s">
        <v>34</v>
      </c>
      <c r="H44" s="385">
        <f t="shared" si="1"/>
        <v>1.1990000000000001</v>
      </c>
      <c r="I44" s="385">
        <v>1.0900000000000001</v>
      </c>
    </row>
    <row r="45" spans="1:9" ht="47.1" customHeight="1" x14ac:dyDescent="0.25">
      <c r="A45" s="379">
        <v>36</v>
      </c>
      <c r="B45" s="380"/>
      <c r="C45" s="378" t="s">
        <v>68</v>
      </c>
      <c r="D45" s="429" t="s">
        <v>69</v>
      </c>
      <c r="E45" s="56" t="s">
        <v>70</v>
      </c>
      <c r="F45" s="430" t="s">
        <v>71</v>
      </c>
      <c r="G45" s="423" t="s">
        <v>34</v>
      </c>
      <c r="H45" s="385">
        <f t="shared" si="1"/>
        <v>1.3420000000000001</v>
      </c>
      <c r="I45" s="385">
        <v>1.22</v>
      </c>
    </row>
    <row r="46" spans="1:9" ht="47.1" customHeight="1" x14ac:dyDescent="0.25">
      <c r="A46" s="379">
        <v>37</v>
      </c>
      <c r="B46" s="380"/>
      <c r="C46" s="378" t="s">
        <v>72</v>
      </c>
      <c r="D46" s="418" t="s">
        <v>73</v>
      </c>
      <c r="E46" s="56" t="s">
        <v>32</v>
      </c>
      <c r="F46" s="424" t="s">
        <v>74</v>
      </c>
      <c r="G46" s="424" t="s">
        <v>34</v>
      </c>
      <c r="H46" s="385">
        <f t="shared" si="1"/>
        <v>1.8039999999999998</v>
      </c>
      <c r="I46" s="385">
        <v>1.64</v>
      </c>
    </row>
    <row r="47" spans="1:9" ht="47.1" customHeight="1" x14ac:dyDescent="0.25">
      <c r="A47" s="379">
        <v>38</v>
      </c>
      <c r="B47" s="549"/>
      <c r="C47" s="378" t="s">
        <v>75</v>
      </c>
      <c r="D47" s="418" t="s">
        <v>76</v>
      </c>
      <c r="E47" s="603" t="s">
        <v>32</v>
      </c>
      <c r="F47" s="604" t="s">
        <v>78</v>
      </c>
      <c r="G47" s="604" t="s">
        <v>34</v>
      </c>
      <c r="H47" s="385">
        <f t="shared" si="1"/>
        <v>4.7849999999999993</v>
      </c>
      <c r="I47" s="385">
        <v>4.3499999999999996</v>
      </c>
    </row>
    <row r="48" spans="1:9" ht="47.1" customHeight="1" x14ac:dyDescent="0.25">
      <c r="A48" s="379">
        <v>39</v>
      </c>
      <c r="B48" s="550"/>
      <c r="C48" s="378"/>
      <c r="D48" s="418" t="s">
        <v>79</v>
      </c>
      <c r="E48" s="603"/>
      <c r="F48" s="604"/>
      <c r="G48" s="604"/>
      <c r="H48" s="385">
        <f t="shared" si="1"/>
        <v>4.0369999999999999</v>
      </c>
      <c r="I48" s="385">
        <v>3.67</v>
      </c>
    </row>
    <row r="49" spans="1:9" ht="47.1" customHeight="1" x14ac:dyDescent="0.25">
      <c r="A49" s="379">
        <v>40</v>
      </c>
      <c r="B49" s="380"/>
      <c r="C49" s="378" t="s">
        <v>80</v>
      </c>
      <c r="D49" s="418" t="s">
        <v>81</v>
      </c>
      <c r="E49" s="56" t="s">
        <v>77</v>
      </c>
      <c r="F49" s="424" t="s">
        <v>44</v>
      </c>
      <c r="G49" s="424" t="s">
        <v>34</v>
      </c>
      <c r="H49" s="385">
        <f t="shared" si="1"/>
        <v>1.1990000000000001</v>
      </c>
      <c r="I49" s="385">
        <v>1.0900000000000001</v>
      </c>
    </row>
    <row r="50" spans="1:9" ht="24.95" customHeight="1" x14ac:dyDescent="0.25">
      <c r="A50" s="570" t="s">
        <v>82</v>
      </c>
      <c r="B50" s="570"/>
      <c r="C50" s="570"/>
      <c r="D50" s="570"/>
      <c r="E50" s="570"/>
      <c r="F50" s="570"/>
      <c r="G50" s="570"/>
      <c r="H50" s="570"/>
      <c r="I50" s="570"/>
    </row>
    <row r="51" spans="1:9" ht="30" customHeight="1" x14ac:dyDescent="0.25">
      <c r="A51" s="386" t="s">
        <v>2</v>
      </c>
      <c r="B51" s="571" t="s">
        <v>3</v>
      </c>
      <c r="C51" s="571"/>
      <c r="D51" s="386" t="s">
        <v>4</v>
      </c>
      <c r="E51" s="386" t="s">
        <v>5</v>
      </c>
      <c r="F51" s="386" t="s">
        <v>6</v>
      </c>
      <c r="G51" s="153" t="s">
        <v>7</v>
      </c>
      <c r="H51" s="154" t="s">
        <v>360</v>
      </c>
      <c r="I51" s="154" t="s">
        <v>359</v>
      </c>
    </row>
    <row r="52" spans="1:9" ht="47.1" customHeight="1" x14ac:dyDescent="0.25">
      <c r="A52" s="379">
        <v>41</v>
      </c>
      <c r="B52" s="380"/>
      <c r="C52" s="378" t="s">
        <v>83</v>
      </c>
      <c r="D52" s="418" t="s">
        <v>84</v>
      </c>
      <c r="E52" s="56" t="s">
        <v>85</v>
      </c>
      <c r="F52" s="431" t="s">
        <v>34</v>
      </c>
      <c r="G52" s="431" t="s">
        <v>34</v>
      </c>
      <c r="H52" s="385">
        <f>I52*10%+I52</f>
        <v>3.5310000000000001</v>
      </c>
      <c r="I52" s="385">
        <v>3.21</v>
      </c>
    </row>
    <row r="53" spans="1:9" ht="47.1" customHeight="1" x14ac:dyDescent="0.25">
      <c r="A53" s="379">
        <v>42</v>
      </c>
      <c r="B53" s="380"/>
      <c r="C53" s="378" t="s">
        <v>86</v>
      </c>
      <c r="D53" s="418" t="s">
        <v>87</v>
      </c>
      <c r="E53" s="56" t="s">
        <v>85</v>
      </c>
      <c r="F53" s="431" t="s">
        <v>88</v>
      </c>
      <c r="G53" s="431" t="s">
        <v>14</v>
      </c>
      <c r="H53" s="385">
        <f t="shared" ref="H53:H69" si="2">I53*10%+I53</f>
        <v>4.9609999999999994</v>
      </c>
      <c r="I53" s="385">
        <v>4.51</v>
      </c>
    </row>
    <row r="54" spans="1:9" ht="47.1" customHeight="1" x14ac:dyDescent="0.25">
      <c r="A54" s="379">
        <v>43</v>
      </c>
      <c r="B54" s="380"/>
      <c r="C54" s="378" t="s">
        <v>89</v>
      </c>
      <c r="D54" s="418" t="s">
        <v>90</v>
      </c>
      <c r="E54" s="56" t="s">
        <v>85</v>
      </c>
      <c r="F54" s="431" t="s">
        <v>88</v>
      </c>
      <c r="G54" s="431" t="s">
        <v>14</v>
      </c>
      <c r="H54" s="385">
        <f t="shared" si="2"/>
        <v>4.9609999999999994</v>
      </c>
      <c r="I54" s="385">
        <v>4.51</v>
      </c>
    </row>
    <row r="55" spans="1:9" ht="47.1" customHeight="1" x14ac:dyDescent="0.25">
      <c r="A55" s="379">
        <v>44</v>
      </c>
      <c r="B55" s="380"/>
      <c r="C55" s="378" t="s">
        <v>91</v>
      </c>
      <c r="D55" s="418" t="s">
        <v>92</v>
      </c>
      <c r="E55" s="56"/>
      <c r="F55" s="431" t="s">
        <v>93</v>
      </c>
      <c r="G55" s="431" t="s">
        <v>14</v>
      </c>
      <c r="H55" s="385">
        <f t="shared" si="2"/>
        <v>2.3540000000000001</v>
      </c>
      <c r="I55" s="385">
        <v>2.14</v>
      </c>
    </row>
    <row r="56" spans="1:9" ht="47.1" customHeight="1" x14ac:dyDescent="0.25">
      <c r="A56" s="379">
        <v>45</v>
      </c>
      <c r="B56" s="380"/>
      <c r="C56" s="378" t="s">
        <v>94</v>
      </c>
      <c r="D56" s="418" t="s">
        <v>400</v>
      </c>
      <c r="E56" s="56" t="s">
        <v>96</v>
      </c>
      <c r="F56" s="431" t="s">
        <v>97</v>
      </c>
      <c r="G56" s="431" t="s">
        <v>14</v>
      </c>
      <c r="H56" s="385">
        <f t="shared" si="2"/>
        <v>1.2649999999999999</v>
      </c>
      <c r="I56" s="385">
        <v>1.1499999999999999</v>
      </c>
    </row>
    <row r="57" spans="1:9" ht="47.1" customHeight="1" x14ac:dyDescent="0.25">
      <c r="A57" s="388"/>
      <c r="B57" s="389"/>
      <c r="C57" s="390"/>
      <c r="D57" s="418" t="s">
        <v>401</v>
      </c>
      <c r="E57" s="56"/>
      <c r="F57" s="431" t="s">
        <v>97</v>
      </c>
      <c r="G57" s="431" t="s">
        <v>14</v>
      </c>
      <c r="H57" s="391">
        <v>6</v>
      </c>
      <c r="I57" s="391">
        <v>6</v>
      </c>
    </row>
    <row r="58" spans="1:9" ht="47.1" customHeight="1" x14ac:dyDescent="0.25">
      <c r="A58" s="379">
        <v>46</v>
      </c>
      <c r="B58" s="380"/>
      <c r="C58" s="378" t="s">
        <v>98</v>
      </c>
      <c r="D58" s="418" t="s">
        <v>99</v>
      </c>
      <c r="E58" s="56" t="s">
        <v>100</v>
      </c>
      <c r="F58" s="431" t="s">
        <v>97</v>
      </c>
      <c r="G58" s="431" t="s">
        <v>14</v>
      </c>
      <c r="H58" s="385">
        <f t="shared" si="2"/>
        <v>0.30800000000000005</v>
      </c>
      <c r="I58" s="385">
        <v>0.28000000000000003</v>
      </c>
    </row>
    <row r="59" spans="1:9" ht="50.1" customHeight="1" x14ac:dyDescent="0.25">
      <c r="A59" s="379">
        <v>47</v>
      </c>
      <c r="B59" s="380"/>
      <c r="C59" s="378" t="s">
        <v>101</v>
      </c>
      <c r="D59" s="418" t="s">
        <v>102</v>
      </c>
      <c r="E59" s="56" t="s">
        <v>103</v>
      </c>
      <c r="F59" s="431" t="s">
        <v>104</v>
      </c>
      <c r="G59" s="431" t="s">
        <v>14</v>
      </c>
      <c r="H59" s="385">
        <f t="shared" si="2"/>
        <v>0.187</v>
      </c>
      <c r="I59" s="385">
        <v>0.17</v>
      </c>
    </row>
    <row r="60" spans="1:9" ht="50.1" customHeight="1" x14ac:dyDescent="0.25">
      <c r="A60" s="379">
        <v>48</v>
      </c>
      <c r="B60" s="380"/>
      <c r="C60" s="378" t="s">
        <v>105</v>
      </c>
      <c r="D60" s="418" t="s">
        <v>106</v>
      </c>
      <c r="E60" s="56" t="s">
        <v>103</v>
      </c>
      <c r="F60" s="431" t="s">
        <v>104</v>
      </c>
      <c r="G60" s="431" t="s">
        <v>14</v>
      </c>
      <c r="H60" s="385">
        <f t="shared" si="2"/>
        <v>0.187</v>
      </c>
      <c r="I60" s="385">
        <v>0.17</v>
      </c>
    </row>
    <row r="61" spans="1:9" ht="50.1" customHeight="1" x14ac:dyDescent="0.25">
      <c r="A61" s="379">
        <v>49</v>
      </c>
      <c r="B61" s="380"/>
      <c r="C61" s="378" t="s">
        <v>107</v>
      </c>
      <c r="D61" s="418" t="s">
        <v>108</v>
      </c>
      <c r="E61" s="56" t="s">
        <v>103</v>
      </c>
      <c r="F61" s="431" t="s">
        <v>104</v>
      </c>
      <c r="G61" s="431" t="s">
        <v>14</v>
      </c>
      <c r="H61" s="385">
        <f t="shared" si="2"/>
        <v>0.187</v>
      </c>
      <c r="I61" s="385">
        <v>0.17</v>
      </c>
    </row>
    <row r="62" spans="1:9" ht="50.1" customHeight="1" x14ac:dyDescent="0.25">
      <c r="A62" s="379">
        <v>50</v>
      </c>
      <c r="B62" s="380"/>
      <c r="C62" s="378" t="s">
        <v>109</v>
      </c>
      <c r="D62" s="418" t="s">
        <v>110</v>
      </c>
      <c r="E62" s="56" t="s">
        <v>103</v>
      </c>
      <c r="F62" s="431" t="s">
        <v>104</v>
      </c>
      <c r="G62" s="431" t="s">
        <v>14</v>
      </c>
      <c r="H62" s="385">
        <f t="shared" si="2"/>
        <v>0.187</v>
      </c>
      <c r="I62" s="385">
        <v>0.17</v>
      </c>
    </row>
    <row r="63" spans="1:9" ht="50.1" customHeight="1" x14ac:dyDescent="0.25">
      <c r="A63" s="379">
        <v>51</v>
      </c>
      <c r="B63" s="380"/>
      <c r="C63" s="378" t="s">
        <v>111</v>
      </c>
      <c r="D63" s="429" t="s">
        <v>112</v>
      </c>
      <c r="E63" s="56" t="s">
        <v>113</v>
      </c>
      <c r="F63" s="431" t="s">
        <v>114</v>
      </c>
      <c r="G63" s="431" t="s">
        <v>14</v>
      </c>
      <c r="H63" s="385">
        <f t="shared" si="2"/>
        <v>0.35199999999999998</v>
      </c>
      <c r="I63" s="385">
        <v>0.32</v>
      </c>
    </row>
    <row r="64" spans="1:9" ht="50.1" customHeight="1" x14ac:dyDescent="0.25">
      <c r="A64" s="379">
        <v>52</v>
      </c>
      <c r="B64" s="380"/>
      <c r="C64" s="378" t="s">
        <v>115</v>
      </c>
      <c r="D64" s="418" t="s">
        <v>116</v>
      </c>
      <c r="E64" s="56" t="s">
        <v>113</v>
      </c>
      <c r="F64" s="431" t="s">
        <v>114</v>
      </c>
      <c r="G64" s="431" t="s">
        <v>14</v>
      </c>
      <c r="H64" s="385">
        <f t="shared" si="2"/>
        <v>0.36299999999999999</v>
      </c>
      <c r="I64" s="385">
        <v>0.33</v>
      </c>
    </row>
    <row r="65" spans="1:9" ht="50.1" customHeight="1" x14ac:dyDescent="0.25">
      <c r="A65" s="379">
        <v>53</v>
      </c>
      <c r="B65" s="380"/>
      <c r="C65" s="378" t="s">
        <v>117</v>
      </c>
      <c r="D65" s="418" t="s">
        <v>118</v>
      </c>
      <c r="E65" s="56" t="s">
        <v>113</v>
      </c>
      <c r="F65" s="431" t="s">
        <v>119</v>
      </c>
      <c r="G65" s="431" t="s">
        <v>14</v>
      </c>
      <c r="H65" s="385">
        <f t="shared" si="2"/>
        <v>0.69300000000000006</v>
      </c>
      <c r="I65" s="385">
        <v>0.63</v>
      </c>
    </row>
    <row r="66" spans="1:9" ht="50.1" customHeight="1" x14ac:dyDescent="0.25">
      <c r="A66" s="379">
        <v>54</v>
      </c>
      <c r="B66" s="380"/>
      <c r="C66" s="378" t="s">
        <v>120</v>
      </c>
      <c r="D66" s="418" t="s">
        <v>121</v>
      </c>
      <c r="E66" s="56" t="s">
        <v>122</v>
      </c>
      <c r="F66" s="431" t="s">
        <v>44</v>
      </c>
      <c r="G66" s="431" t="s">
        <v>34</v>
      </c>
      <c r="H66" s="385">
        <f t="shared" si="2"/>
        <v>1.8039999999999998</v>
      </c>
      <c r="I66" s="385">
        <v>1.64</v>
      </c>
    </row>
    <row r="67" spans="1:9" ht="50.1" customHeight="1" x14ac:dyDescent="0.25">
      <c r="A67" s="379">
        <v>55</v>
      </c>
      <c r="B67" s="380"/>
      <c r="C67" s="378" t="s">
        <v>123</v>
      </c>
      <c r="D67" s="418" t="s">
        <v>124</v>
      </c>
      <c r="E67" s="56" t="s">
        <v>122</v>
      </c>
      <c r="F67" s="431" t="s">
        <v>44</v>
      </c>
      <c r="G67" s="431" t="s">
        <v>34</v>
      </c>
      <c r="H67" s="385">
        <f t="shared" si="2"/>
        <v>1.7050000000000001</v>
      </c>
      <c r="I67" s="385">
        <v>1.55</v>
      </c>
    </row>
    <row r="68" spans="1:9" ht="50.1" customHeight="1" x14ac:dyDescent="0.25">
      <c r="A68" s="379">
        <v>56</v>
      </c>
      <c r="B68" s="544"/>
      <c r="C68" s="532"/>
      <c r="D68" s="418" t="s">
        <v>125</v>
      </c>
      <c r="E68" s="56" t="s">
        <v>32</v>
      </c>
      <c r="F68" s="602"/>
      <c r="G68" s="602" t="s">
        <v>14</v>
      </c>
      <c r="H68" s="385">
        <f t="shared" si="2"/>
        <v>1.6830000000000001</v>
      </c>
      <c r="I68" s="385">
        <v>1.53</v>
      </c>
    </row>
    <row r="69" spans="1:9" ht="50.1" customHeight="1" x14ac:dyDescent="0.25">
      <c r="A69" s="379">
        <v>57</v>
      </c>
      <c r="B69" s="544"/>
      <c r="C69" s="532"/>
      <c r="D69" s="418" t="s">
        <v>126</v>
      </c>
      <c r="E69" s="56" t="s">
        <v>32</v>
      </c>
      <c r="F69" s="602"/>
      <c r="G69" s="602"/>
      <c r="H69" s="385">
        <f t="shared" si="2"/>
        <v>1.8039999999999998</v>
      </c>
      <c r="I69" s="385">
        <v>1.64</v>
      </c>
    </row>
    <row r="70" spans="1:9" ht="24.95" customHeight="1" x14ac:dyDescent="0.25">
      <c r="A70" s="570" t="s">
        <v>127</v>
      </c>
      <c r="B70" s="570"/>
      <c r="C70" s="570"/>
      <c r="D70" s="570"/>
      <c r="E70" s="570"/>
      <c r="F70" s="570"/>
      <c r="G70" s="570"/>
      <c r="H70" s="570"/>
      <c r="I70" s="570"/>
    </row>
    <row r="71" spans="1:9" ht="30" customHeight="1" x14ac:dyDescent="0.25">
      <c r="A71" s="386" t="s">
        <v>2</v>
      </c>
      <c r="B71" s="571" t="s">
        <v>3</v>
      </c>
      <c r="C71" s="571"/>
      <c r="D71" s="386" t="s">
        <v>4</v>
      </c>
      <c r="E71" s="386" t="s">
        <v>5</v>
      </c>
      <c r="F71" s="386" t="s">
        <v>6</v>
      </c>
      <c r="G71" s="153" t="s">
        <v>7</v>
      </c>
      <c r="H71" s="154" t="s">
        <v>360</v>
      </c>
      <c r="I71" s="154" t="s">
        <v>359</v>
      </c>
    </row>
    <row r="72" spans="1:9" ht="50.1" customHeight="1" x14ac:dyDescent="0.25">
      <c r="A72" s="536">
        <v>58</v>
      </c>
      <c r="B72" s="380"/>
      <c r="C72" s="378" t="s">
        <v>128</v>
      </c>
      <c r="D72" s="429" t="s">
        <v>129</v>
      </c>
      <c r="E72" s="388" t="s">
        <v>32</v>
      </c>
      <c r="F72" s="433" t="s">
        <v>130</v>
      </c>
      <c r="G72" s="434" t="s">
        <v>34</v>
      </c>
      <c r="H72" s="385">
        <f>I72*10%+I72</f>
        <v>2.5630000000000002</v>
      </c>
      <c r="I72" s="385">
        <v>2.33</v>
      </c>
    </row>
    <row r="73" spans="1:9" ht="50.1" customHeight="1" x14ac:dyDescent="0.25">
      <c r="A73" s="536"/>
      <c r="B73" s="380"/>
      <c r="C73" s="378" t="s">
        <v>128</v>
      </c>
      <c r="D73" s="429" t="s">
        <v>131</v>
      </c>
      <c r="E73" s="388" t="s">
        <v>132</v>
      </c>
      <c r="F73" s="433" t="s">
        <v>130</v>
      </c>
      <c r="G73" s="434" t="s">
        <v>34</v>
      </c>
      <c r="H73" s="385">
        <f t="shared" ref="H73:H89" si="3">I73*10%+I73</f>
        <v>2.6399999999999997</v>
      </c>
      <c r="I73" s="385">
        <v>2.4</v>
      </c>
    </row>
    <row r="74" spans="1:9" ht="50.1" customHeight="1" x14ac:dyDescent="0.25">
      <c r="A74" s="379">
        <v>59</v>
      </c>
      <c r="B74" s="380"/>
      <c r="C74" s="378" t="s">
        <v>133</v>
      </c>
      <c r="D74" s="429" t="s">
        <v>134</v>
      </c>
      <c r="E74" s="388" t="s">
        <v>103</v>
      </c>
      <c r="F74" s="433" t="s">
        <v>135</v>
      </c>
      <c r="G74" s="433" t="s">
        <v>14</v>
      </c>
      <c r="H74" s="385">
        <f t="shared" si="3"/>
        <v>0.41800000000000004</v>
      </c>
      <c r="I74" s="385">
        <v>0.38</v>
      </c>
    </row>
    <row r="75" spans="1:9" ht="50.1" customHeight="1" x14ac:dyDescent="0.25">
      <c r="A75" s="536">
        <v>60</v>
      </c>
      <c r="B75" s="380"/>
      <c r="C75" s="378" t="s">
        <v>133</v>
      </c>
      <c r="D75" s="429" t="s">
        <v>136</v>
      </c>
      <c r="E75" s="388" t="s">
        <v>103</v>
      </c>
      <c r="F75" s="433" t="s">
        <v>135</v>
      </c>
      <c r="G75" s="433" t="s">
        <v>14</v>
      </c>
      <c r="H75" s="385">
        <f t="shared" si="3"/>
        <v>0.41800000000000004</v>
      </c>
      <c r="I75" s="385">
        <v>0.38</v>
      </c>
    </row>
    <row r="76" spans="1:9" ht="50.1" customHeight="1" x14ac:dyDescent="0.25">
      <c r="A76" s="536"/>
      <c r="B76" s="380"/>
      <c r="C76" s="378" t="s">
        <v>137</v>
      </c>
      <c r="D76" s="435" t="s">
        <v>138</v>
      </c>
      <c r="E76" s="388" t="s">
        <v>139</v>
      </c>
      <c r="F76" s="433" t="s">
        <v>140</v>
      </c>
      <c r="G76" s="433" t="s">
        <v>14</v>
      </c>
      <c r="H76" s="385">
        <f t="shared" si="3"/>
        <v>1.2649999999999999</v>
      </c>
      <c r="I76" s="385">
        <v>1.1499999999999999</v>
      </c>
    </row>
    <row r="77" spans="1:9" ht="50.1" customHeight="1" x14ac:dyDescent="0.25">
      <c r="A77" s="379">
        <v>61</v>
      </c>
      <c r="B77" s="380"/>
      <c r="C77" s="378" t="s">
        <v>141</v>
      </c>
      <c r="D77" s="418" t="s">
        <v>142</v>
      </c>
      <c r="E77" s="388" t="s">
        <v>32</v>
      </c>
      <c r="F77" s="433" t="s">
        <v>143</v>
      </c>
      <c r="G77" s="433" t="s">
        <v>14</v>
      </c>
      <c r="H77" s="385">
        <f t="shared" si="3"/>
        <v>1.639</v>
      </c>
      <c r="I77" s="385">
        <v>1.49</v>
      </c>
    </row>
    <row r="78" spans="1:9" ht="50.1" customHeight="1" x14ac:dyDescent="0.25">
      <c r="A78" s="379">
        <v>62</v>
      </c>
      <c r="B78" s="380"/>
      <c r="C78" s="378" t="s">
        <v>144</v>
      </c>
      <c r="D78" s="418" t="s">
        <v>145</v>
      </c>
      <c r="E78" s="388" t="s">
        <v>32</v>
      </c>
      <c r="F78" s="433" t="s">
        <v>143</v>
      </c>
      <c r="G78" s="433" t="s">
        <v>14</v>
      </c>
      <c r="H78" s="385">
        <f t="shared" si="3"/>
        <v>1.639</v>
      </c>
      <c r="I78" s="385">
        <v>1.49</v>
      </c>
    </row>
    <row r="79" spans="1:9" ht="50.1" customHeight="1" x14ac:dyDescent="0.25">
      <c r="A79" s="536">
        <v>63</v>
      </c>
      <c r="B79" s="380"/>
      <c r="C79" s="378" t="s">
        <v>141</v>
      </c>
      <c r="D79" s="418" t="s">
        <v>146</v>
      </c>
      <c r="E79" s="388" t="s">
        <v>32</v>
      </c>
      <c r="F79" s="433" t="s">
        <v>143</v>
      </c>
      <c r="G79" s="433" t="s">
        <v>14</v>
      </c>
      <c r="H79" s="385">
        <f t="shared" si="3"/>
        <v>1.595</v>
      </c>
      <c r="I79" s="385">
        <v>1.45</v>
      </c>
    </row>
    <row r="80" spans="1:9" ht="50.1" customHeight="1" x14ac:dyDescent="0.25">
      <c r="A80" s="536"/>
      <c r="B80" s="380"/>
      <c r="C80" s="378" t="s">
        <v>144</v>
      </c>
      <c r="D80" s="418" t="s">
        <v>147</v>
      </c>
      <c r="E80" s="388" t="s">
        <v>32</v>
      </c>
      <c r="F80" s="433" t="s">
        <v>143</v>
      </c>
      <c r="G80" s="433" t="s">
        <v>14</v>
      </c>
      <c r="H80" s="385">
        <f t="shared" si="3"/>
        <v>1.595</v>
      </c>
      <c r="I80" s="385">
        <v>1.45</v>
      </c>
    </row>
    <row r="81" spans="1:9" ht="50.1" customHeight="1" x14ac:dyDescent="0.25">
      <c r="A81" s="536">
        <v>64</v>
      </c>
      <c r="B81" s="380"/>
      <c r="C81" s="378" t="s">
        <v>148</v>
      </c>
      <c r="D81" s="418" t="s">
        <v>149</v>
      </c>
      <c r="E81" s="388" t="s">
        <v>32</v>
      </c>
      <c r="F81" s="433" t="s">
        <v>143</v>
      </c>
      <c r="G81" s="433" t="s">
        <v>14</v>
      </c>
      <c r="H81" s="385">
        <f t="shared" si="3"/>
        <v>1.639</v>
      </c>
      <c r="I81" s="385">
        <v>1.49</v>
      </c>
    </row>
    <row r="82" spans="1:9" ht="50.1" customHeight="1" x14ac:dyDescent="0.25">
      <c r="A82" s="536"/>
      <c r="B82" s="380"/>
      <c r="C82" s="378" t="s">
        <v>150</v>
      </c>
      <c r="D82" s="418" t="s">
        <v>151</v>
      </c>
      <c r="E82" s="388" t="s">
        <v>32</v>
      </c>
      <c r="F82" s="433" t="s">
        <v>152</v>
      </c>
      <c r="G82" s="433" t="s">
        <v>14</v>
      </c>
      <c r="H82" s="385">
        <f t="shared" si="3"/>
        <v>3.6079999999999997</v>
      </c>
      <c r="I82" s="385">
        <v>3.28</v>
      </c>
    </row>
    <row r="83" spans="1:9" ht="50.1" customHeight="1" x14ac:dyDescent="0.25">
      <c r="A83" s="536">
        <v>65</v>
      </c>
      <c r="B83" s="380"/>
      <c r="C83" s="378" t="s">
        <v>153</v>
      </c>
      <c r="D83" s="429" t="s">
        <v>154</v>
      </c>
      <c r="E83" s="388" t="s">
        <v>32</v>
      </c>
      <c r="F83" s="433" t="s">
        <v>143</v>
      </c>
      <c r="G83" s="433" t="s">
        <v>14</v>
      </c>
      <c r="H83" s="385">
        <f t="shared" si="3"/>
        <v>1.639</v>
      </c>
      <c r="I83" s="385">
        <v>1.49</v>
      </c>
    </row>
    <row r="84" spans="1:9" ht="50.1" customHeight="1" x14ac:dyDescent="0.25">
      <c r="A84" s="536"/>
      <c r="B84" s="380"/>
      <c r="C84" s="378" t="s">
        <v>155</v>
      </c>
      <c r="D84" s="418" t="s">
        <v>156</v>
      </c>
      <c r="E84" s="388" t="s">
        <v>32</v>
      </c>
      <c r="F84" s="436" t="s">
        <v>130</v>
      </c>
      <c r="G84" s="434" t="s">
        <v>34</v>
      </c>
      <c r="H84" s="385">
        <f t="shared" si="3"/>
        <v>2.3649999999999998</v>
      </c>
      <c r="I84" s="385">
        <v>2.15</v>
      </c>
    </row>
    <row r="85" spans="1:9" ht="50.1" customHeight="1" x14ac:dyDescent="0.25">
      <c r="A85" s="536">
        <v>66</v>
      </c>
      <c r="B85" s="380"/>
      <c r="C85" s="378" t="s">
        <v>157</v>
      </c>
      <c r="D85" s="418" t="s">
        <v>158</v>
      </c>
      <c r="E85" s="388" t="s">
        <v>32</v>
      </c>
      <c r="F85" s="436" t="s">
        <v>143</v>
      </c>
      <c r="G85" s="436" t="s">
        <v>14</v>
      </c>
      <c r="H85" s="385">
        <f t="shared" si="3"/>
        <v>1.5289999999999999</v>
      </c>
      <c r="I85" s="385">
        <v>1.39</v>
      </c>
    </row>
    <row r="86" spans="1:9" ht="50.1" customHeight="1" x14ac:dyDescent="0.25">
      <c r="A86" s="536"/>
      <c r="B86" s="380"/>
      <c r="C86" s="378" t="s">
        <v>159</v>
      </c>
      <c r="D86" s="429" t="s">
        <v>160</v>
      </c>
      <c r="E86" s="389" t="s">
        <v>103</v>
      </c>
      <c r="F86" s="436" t="s">
        <v>135</v>
      </c>
      <c r="G86" s="436" t="s">
        <v>14</v>
      </c>
      <c r="H86" s="385">
        <f t="shared" si="3"/>
        <v>0.41800000000000004</v>
      </c>
      <c r="I86" s="385">
        <v>0.38</v>
      </c>
    </row>
    <row r="87" spans="1:9" ht="50.1" customHeight="1" x14ac:dyDescent="0.25">
      <c r="A87" s="536">
        <v>67</v>
      </c>
      <c r="B87" s="380"/>
      <c r="C87" s="378" t="s">
        <v>161</v>
      </c>
      <c r="D87" s="429" t="s">
        <v>162</v>
      </c>
      <c r="E87" s="389" t="s">
        <v>32</v>
      </c>
      <c r="F87" s="436" t="s">
        <v>163</v>
      </c>
      <c r="G87" s="436" t="s">
        <v>14</v>
      </c>
      <c r="H87" s="385">
        <f t="shared" si="3"/>
        <v>5.8849999999999998</v>
      </c>
      <c r="I87" s="385">
        <v>5.35</v>
      </c>
    </row>
    <row r="88" spans="1:9" ht="50.1" customHeight="1" x14ac:dyDescent="0.25">
      <c r="A88" s="536"/>
      <c r="B88" s="380"/>
      <c r="C88" s="378" t="s">
        <v>164</v>
      </c>
      <c r="D88" s="429" t="s">
        <v>165</v>
      </c>
      <c r="E88" s="389" t="s">
        <v>32</v>
      </c>
      <c r="F88" s="436" t="s">
        <v>163</v>
      </c>
      <c r="G88" s="436" t="s">
        <v>14</v>
      </c>
      <c r="H88" s="385">
        <f t="shared" si="3"/>
        <v>5.4669999999999996</v>
      </c>
      <c r="I88" s="385">
        <v>4.97</v>
      </c>
    </row>
    <row r="89" spans="1:9" ht="50.1" customHeight="1" x14ac:dyDescent="0.25">
      <c r="A89" s="379">
        <v>68</v>
      </c>
      <c r="B89" s="380"/>
      <c r="C89" s="378"/>
      <c r="D89" s="429" t="s">
        <v>166</v>
      </c>
      <c r="E89" s="389"/>
      <c r="F89" s="436"/>
      <c r="G89" s="436" t="s">
        <v>14</v>
      </c>
      <c r="H89" s="385">
        <f t="shared" si="3"/>
        <v>5.4669999999999996</v>
      </c>
      <c r="I89" s="385">
        <v>4.97</v>
      </c>
    </row>
    <row r="90" spans="1:9" ht="24.95" customHeight="1" x14ac:dyDescent="0.25">
      <c r="A90" s="570" t="s">
        <v>167</v>
      </c>
      <c r="B90" s="570"/>
      <c r="C90" s="570"/>
      <c r="D90" s="570"/>
      <c r="E90" s="570"/>
      <c r="F90" s="570"/>
      <c r="G90" s="570"/>
      <c r="H90" s="570"/>
      <c r="I90" s="570"/>
    </row>
    <row r="91" spans="1:9" ht="30" customHeight="1" x14ac:dyDescent="0.25">
      <c r="A91" s="386" t="s">
        <v>2</v>
      </c>
      <c r="B91" s="571" t="s">
        <v>3</v>
      </c>
      <c r="C91" s="571"/>
      <c r="D91" s="386" t="s">
        <v>4</v>
      </c>
      <c r="E91" s="386" t="s">
        <v>5</v>
      </c>
      <c r="F91" s="386" t="s">
        <v>6</v>
      </c>
      <c r="G91" s="153" t="s">
        <v>7</v>
      </c>
      <c r="H91" s="154" t="s">
        <v>360</v>
      </c>
      <c r="I91" s="154" t="s">
        <v>359</v>
      </c>
    </row>
    <row r="92" spans="1:9" ht="50.1" customHeight="1" x14ac:dyDescent="0.25">
      <c r="A92" s="536">
        <v>69</v>
      </c>
      <c r="B92" s="544"/>
      <c r="C92" s="532" t="s">
        <v>168</v>
      </c>
      <c r="D92" s="601" t="s">
        <v>169</v>
      </c>
      <c r="E92" s="56" t="s">
        <v>85</v>
      </c>
      <c r="F92" s="602" t="s">
        <v>170</v>
      </c>
      <c r="G92" s="602" t="s">
        <v>34</v>
      </c>
      <c r="H92" s="385">
        <f>I92*10%+I92</f>
        <v>3.5310000000000001</v>
      </c>
      <c r="I92" s="385">
        <v>3.21</v>
      </c>
    </row>
    <row r="93" spans="1:9" ht="50.1" customHeight="1" x14ac:dyDescent="0.25">
      <c r="A93" s="536"/>
      <c r="B93" s="544"/>
      <c r="C93" s="532"/>
      <c r="D93" s="601"/>
      <c r="E93" s="56" t="s">
        <v>100</v>
      </c>
      <c r="F93" s="602"/>
      <c r="G93" s="602"/>
      <c r="H93" s="385">
        <f t="shared" ref="H93:H111" si="4">I93*10%+I93</f>
        <v>2.7720000000000002</v>
      </c>
      <c r="I93" s="385">
        <v>2.52</v>
      </c>
    </row>
    <row r="94" spans="1:9" ht="50.1" customHeight="1" x14ac:dyDescent="0.25">
      <c r="A94" s="379">
        <v>70</v>
      </c>
      <c r="B94" s="380"/>
      <c r="C94" s="378" t="s">
        <v>171</v>
      </c>
      <c r="D94" s="418" t="s">
        <v>172</v>
      </c>
      <c r="E94" s="56" t="s">
        <v>70</v>
      </c>
      <c r="F94" s="431" t="s">
        <v>93</v>
      </c>
      <c r="G94" s="431" t="s">
        <v>14</v>
      </c>
      <c r="H94" s="385">
        <f t="shared" si="4"/>
        <v>2.3540000000000001</v>
      </c>
      <c r="I94" s="385">
        <v>2.14</v>
      </c>
    </row>
    <row r="95" spans="1:9" ht="50.1" customHeight="1" x14ac:dyDescent="0.25">
      <c r="A95" s="379">
        <v>71</v>
      </c>
      <c r="B95" s="380"/>
      <c r="C95" s="378" t="s">
        <v>173</v>
      </c>
      <c r="D95" s="418" t="s">
        <v>174</v>
      </c>
      <c r="E95" s="56" t="s">
        <v>100</v>
      </c>
      <c r="F95" s="431" t="s">
        <v>175</v>
      </c>
      <c r="G95" s="431" t="s">
        <v>14</v>
      </c>
      <c r="H95" s="385">
        <f t="shared" si="4"/>
        <v>3.5310000000000001</v>
      </c>
      <c r="I95" s="385">
        <v>3.21</v>
      </c>
    </row>
    <row r="96" spans="1:9" ht="50.1" customHeight="1" x14ac:dyDescent="0.25">
      <c r="A96" s="379">
        <v>72</v>
      </c>
      <c r="B96" s="380"/>
      <c r="C96" s="378" t="s">
        <v>176</v>
      </c>
      <c r="D96" s="418" t="s">
        <v>177</v>
      </c>
      <c r="E96" s="56" t="s">
        <v>100</v>
      </c>
      <c r="F96" s="431" t="s">
        <v>175</v>
      </c>
      <c r="G96" s="431" t="s">
        <v>14</v>
      </c>
      <c r="H96" s="385">
        <f t="shared" si="4"/>
        <v>3.5310000000000001</v>
      </c>
      <c r="I96" s="385">
        <v>3.21</v>
      </c>
    </row>
    <row r="97" spans="1:9" ht="50.1" customHeight="1" x14ac:dyDescent="0.25">
      <c r="A97" s="379">
        <v>73</v>
      </c>
      <c r="B97" s="380"/>
      <c r="C97" s="378" t="s">
        <v>178</v>
      </c>
      <c r="D97" s="429" t="s">
        <v>179</v>
      </c>
      <c r="E97" s="56"/>
      <c r="F97" s="431" t="s">
        <v>97</v>
      </c>
      <c r="G97" s="431" t="s">
        <v>14</v>
      </c>
      <c r="H97" s="385">
        <f t="shared" si="4"/>
        <v>0.34099999999999997</v>
      </c>
      <c r="I97" s="385">
        <v>0.31</v>
      </c>
    </row>
    <row r="98" spans="1:9" ht="50.1" customHeight="1" x14ac:dyDescent="0.25">
      <c r="A98" s="379">
        <v>74</v>
      </c>
      <c r="B98" s="380"/>
      <c r="C98" s="378" t="s">
        <v>180</v>
      </c>
      <c r="D98" s="418" t="s">
        <v>181</v>
      </c>
      <c r="E98" s="56" t="s">
        <v>113</v>
      </c>
      <c r="F98" s="431" t="s">
        <v>114</v>
      </c>
      <c r="G98" s="431" t="s">
        <v>14</v>
      </c>
      <c r="H98" s="385">
        <f t="shared" si="4"/>
        <v>0.36299999999999999</v>
      </c>
      <c r="I98" s="385">
        <v>0.33</v>
      </c>
    </row>
    <row r="99" spans="1:9" ht="50.1" customHeight="1" x14ac:dyDescent="0.25">
      <c r="A99" s="379">
        <v>75</v>
      </c>
      <c r="B99" s="380"/>
      <c r="C99" s="378" t="s">
        <v>182</v>
      </c>
      <c r="D99" s="418" t="s">
        <v>183</v>
      </c>
      <c r="E99" s="56" t="s">
        <v>113</v>
      </c>
      <c r="F99" s="431" t="s">
        <v>114</v>
      </c>
      <c r="G99" s="431" t="s">
        <v>14</v>
      </c>
      <c r="H99" s="385">
        <f t="shared" si="4"/>
        <v>0.35199999999999998</v>
      </c>
      <c r="I99" s="385">
        <v>0.32</v>
      </c>
    </row>
    <row r="100" spans="1:9" ht="50.1" customHeight="1" x14ac:dyDescent="0.25">
      <c r="A100" s="379">
        <v>76</v>
      </c>
      <c r="B100" s="380"/>
      <c r="C100" s="378" t="s">
        <v>184</v>
      </c>
      <c r="D100" s="418" t="s">
        <v>185</v>
      </c>
      <c r="E100" s="56" t="s">
        <v>113</v>
      </c>
      <c r="F100" s="431" t="s">
        <v>114</v>
      </c>
      <c r="G100" s="431" t="s">
        <v>14</v>
      </c>
      <c r="H100" s="385">
        <f t="shared" si="4"/>
        <v>0.31899999999999995</v>
      </c>
      <c r="I100" s="385">
        <v>0.28999999999999998</v>
      </c>
    </row>
    <row r="101" spans="1:9" ht="50.1" customHeight="1" x14ac:dyDescent="0.25">
      <c r="A101" s="379">
        <v>77</v>
      </c>
      <c r="B101" s="380"/>
      <c r="C101" s="378" t="s">
        <v>186</v>
      </c>
      <c r="D101" s="418" t="s">
        <v>187</v>
      </c>
      <c r="E101" s="56" t="s">
        <v>100</v>
      </c>
      <c r="F101" s="431" t="s">
        <v>170</v>
      </c>
      <c r="G101" s="431" t="s">
        <v>34</v>
      </c>
      <c r="H101" s="385">
        <f t="shared" si="4"/>
        <v>2.4750000000000001</v>
      </c>
      <c r="I101" s="385">
        <v>2.25</v>
      </c>
    </row>
    <row r="102" spans="1:9" ht="50.1" customHeight="1" x14ac:dyDescent="0.25">
      <c r="A102" s="379">
        <v>78</v>
      </c>
      <c r="B102" s="380"/>
      <c r="C102" s="378"/>
      <c r="D102" s="418" t="s">
        <v>188</v>
      </c>
      <c r="E102" s="56" t="s">
        <v>113</v>
      </c>
      <c r="F102" s="431" t="s">
        <v>114</v>
      </c>
      <c r="G102" s="431" t="s">
        <v>14</v>
      </c>
      <c r="H102" s="385">
        <f t="shared" si="4"/>
        <v>0.34099999999999997</v>
      </c>
      <c r="I102" s="385">
        <v>0.31</v>
      </c>
    </row>
    <row r="103" spans="1:9" ht="50.1" customHeight="1" x14ac:dyDescent="0.25">
      <c r="A103" s="379">
        <v>79</v>
      </c>
      <c r="B103" s="380"/>
      <c r="C103" s="532" t="s">
        <v>189</v>
      </c>
      <c r="D103" s="601" t="s">
        <v>190</v>
      </c>
      <c r="E103" s="56" t="s">
        <v>191</v>
      </c>
      <c r="F103" s="431" t="s">
        <v>170</v>
      </c>
      <c r="G103" s="431" t="s">
        <v>34</v>
      </c>
      <c r="H103" s="385">
        <f t="shared" si="4"/>
        <v>2.4750000000000001</v>
      </c>
      <c r="I103" s="385">
        <v>2.25</v>
      </c>
    </row>
    <row r="104" spans="1:9" ht="50.1" customHeight="1" x14ac:dyDescent="0.25">
      <c r="A104" s="379">
        <v>80</v>
      </c>
      <c r="B104" s="380"/>
      <c r="C104" s="532"/>
      <c r="D104" s="601"/>
      <c r="E104" s="56" t="s">
        <v>85</v>
      </c>
      <c r="F104" s="431" t="s">
        <v>170</v>
      </c>
      <c r="G104" s="431" t="s">
        <v>34</v>
      </c>
      <c r="H104" s="385">
        <f t="shared" si="4"/>
        <v>3.1679999999999997</v>
      </c>
      <c r="I104" s="385">
        <v>2.88</v>
      </c>
    </row>
    <row r="105" spans="1:9" ht="50.1" customHeight="1" x14ac:dyDescent="0.25">
      <c r="A105" s="379">
        <v>81</v>
      </c>
      <c r="B105" s="380"/>
      <c r="C105" s="378" t="s">
        <v>192</v>
      </c>
      <c r="D105" s="429" t="s">
        <v>193</v>
      </c>
      <c r="E105" s="56" t="s">
        <v>194</v>
      </c>
      <c r="F105" s="431" t="s">
        <v>97</v>
      </c>
      <c r="G105" s="431" t="s">
        <v>14</v>
      </c>
      <c r="H105" s="385">
        <f t="shared" si="4"/>
        <v>0.29700000000000004</v>
      </c>
      <c r="I105" s="385">
        <v>0.27</v>
      </c>
    </row>
    <row r="106" spans="1:9" ht="50.1" customHeight="1" x14ac:dyDescent="0.25">
      <c r="A106" s="379">
        <v>82</v>
      </c>
      <c r="B106" s="380"/>
      <c r="C106" s="378" t="s">
        <v>195</v>
      </c>
      <c r="D106" s="418" t="s">
        <v>196</v>
      </c>
      <c r="E106" s="56" t="s">
        <v>70</v>
      </c>
      <c r="F106" s="431" t="s">
        <v>93</v>
      </c>
      <c r="G106" s="431" t="s">
        <v>14</v>
      </c>
      <c r="H106" s="385">
        <f t="shared" si="4"/>
        <v>2.266</v>
      </c>
      <c r="I106" s="385">
        <v>2.06</v>
      </c>
    </row>
    <row r="107" spans="1:9" ht="50.1" customHeight="1" x14ac:dyDescent="0.25">
      <c r="A107" s="379">
        <v>83</v>
      </c>
      <c r="B107" s="380"/>
      <c r="C107" s="378" t="s">
        <v>197</v>
      </c>
      <c r="D107" s="418" t="s">
        <v>198</v>
      </c>
      <c r="E107" s="56" t="s">
        <v>191</v>
      </c>
      <c r="F107" s="431" t="s">
        <v>163</v>
      </c>
      <c r="G107" s="431" t="s">
        <v>14</v>
      </c>
      <c r="H107" s="385">
        <f t="shared" si="4"/>
        <v>3.2450000000000001</v>
      </c>
      <c r="I107" s="385">
        <v>2.95</v>
      </c>
    </row>
    <row r="108" spans="1:9" ht="50.1" customHeight="1" x14ac:dyDescent="0.25">
      <c r="A108" s="379">
        <v>84</v>
      </c>
      <c r="B108" s="380"/>
      <c r="C108" s="378" t="s">
        <v>199</v>
      </c>
      <c r="D108" s="418" t="s">
        <v>200</v>
      </c>
      <c r="E108" s="56">
        <v>0.4</v>
      </c>
      <c r="F108" s="431" t="s">
        <v>175</v>
      </c>
      <c r="G108" s="431" t="s">
        <v>14</v>
      </c>
      <c r="H108" s="385">
        <f t="shared" si="4"/>
        <v>3.2450000000000001</v>
      </c>
      <c r="I108" s="385">
        <v>2.95</v>
      </c>
    </row>
    <row r="109" spans="1:9" ht="50.1" customHeight="1" x14ac:dyDescent="0.25">
      <c r="A109" s="536">
        <v>85</v>
      </c>
      <c r="B109" s="544"/>
      <c r="C109" s="532"/>
      <c r="D109" s="418" t="s">
        <v>201</v>
      </c>
      <c r="E109" s="56">
        <v>0.35</v>
      </c>
      <c r="F109" s="431"/>
      <c r="G109" s="602" t="s">
        <v>14</v>
      </c>
      <c r="H109" s="385">
        <f t="shared" si="4"/>
        <v>1.6830000000000001</v>
      </c>
      <c r="I109" s="385">
        <v>1.53</v>
      </c>
    </row>
    <row r="110" spans="1:9" ht="50.1" customHeight="1" x14ac:dyDescent="0.25">
      <c r="A110" s="536"/>
      <c r="B110" s="544"/>
      <c r="C110" s="532"/>
      <c r="D110" s="418" t="s">
        <v>202</v>
      </c>
      <c r="E110" s="56">
        <v>0.35</v>
      </c>
      <c r="F110" s="431"/>
      <c r="G110" s="602"/>
      <c r="H110" s="385">
        <f t="shared" si="4"/>
        <v>1.8039999999999998</v>
      </c>
      <c r="I110" s="385">
        <v>1.64</v>
      </c>
    </row>
    <row r="111" spans="1:9" ht="50.1" customHeight="1" x14ac:dyDescent="0.25">
      <c r="A111" s="379">
        <v>86</v>
      </c>
      <c r="B111" s="380"/>
      <c r="C111" s="378" t="s">
        <v>203</v>
      </c>
      <c r="D111" s="418" t="s">
        <v>204</v>
      </c>
      <c r="E111" s="56" t="s">
        <v>205</v>
      </c>
      <c r="F111" s="431" t="s">
        <v>119</v>
      </c>
      <c r="G111" s="431" t="s">
        <v>14</v>
      </c>
      <c r="H111" s="385">
        <f t="shared" si="4"/>
        <v>2.9039999999999999</v>
      </c>
      <c r="I111" s="385">
        <v>2.64</v>
      </c>
    </row>
    <row r="112" spans="1:9" ht="24.95" customHeight="1" x14ac:dyDescent="0.25">
      <c r="A112" s="570" t="s">
        <v>206</v>
      </c>
      <c r="B112" s="570"/>
      <c r="C112" s="570"/>
      <c r="D112" s="570"/>
      <c r="E112" s="570"/>
      <c r="F112" s="570"/>
      <c r="G112" s="570"/>
      <c r="H112" s="570"/>
      <c r="I112" s="570"/>
    </row>
    <row r="113" spans="1:9" ht="30" customHeight="1" x14ac:dyDescent="0.25">
      <c r="A113" s="386" t="s">
        <v>2</v>
      </c>
      <c r="B113" s="571" t="s">
        <v>3</v>
      </c>
      <c r="C113" s="571"/>
      <c r="D113" s="386" t="s">
        <v>4</v>
      </c>
      <c r="E113" s="386" t="s">
        <v>5</v>
      </c>
      <c r="F113" s="386" t="s">
        <v>6</v>
      </c>
      <c r="G113" s="153" t="s">
        <v>7</v>
      </c>
      <c r="H113" s="154" t="s">
        <v>360</v>
      </c>
      <c r="I113" s="154" t="s">
        <v>359</v>
      </c>
    </row>
    <row r="114" spans="1:9" ht="54.95" customHeight="1" x14ac:dyDescent="0.25">
      <c r="A114" s="379">
        <v>87</v>
      </c>
      <c r="B114" s="380"/>
      <c r="C114" s="378" t="s">
        <v>207</v>
      </c>
      <c r="D114" s="418" t="s">
        <v>208</v>
      </c>
      <c r="E114" s="56">
        <v>0.35</v>
      </c>
      <c r="F114" s="431" t="s">
        <v>209</v>
      </c>
      <c r="G114" s="431" t="s">
        <v>34</v>
      </c>
      <c r="H114" s="385">
        <f>I114*10%+I114</f>
        <v>2.5630000000000002</v>
      </c>
      <c r="I114" s="385">
        <v>2.33</v>
      </c>
    </row>
    <row r="115" spans="1:9" ht="54.95" customHeight="1" x14ac:dyDescent="0.25">
      <c r="A115" s="379">
        <v>88</v>
      </c>
      <c r="B115" s="380"/>
      <c r="C115" s="378"/>
      <c r="D115" s="418" t="s">
        <v>210</v>
      </c>
      <c r="E115" s="56" t="s">
        <v>32</v>
      </c>
      <c r="F115" s="431"/>
      <c r="G115" s="431"/>
      <c r="H115" s="385">
        <f t="shared" ref="H115:H134" si="5">I115*10%+I115</f>
        <v>2.6399999999999997</v>
      </c>
      <c r="I115" s="385">
        <v>2.4</v>
      </c>
    </row>
    <row r="116" spans="1:9" ht="54.95" customHeight="1" x14ac:dyDescent="0.25">
      <c r="A116" s="379">
        <v>89</v>
      </c>
      <c r="B116" s="380"/>
      <c r="C116" s="378" t="s">
        <v>211</v>
      </c>
      <c r="D116" s="418" t="s">
        <v>212</v>
      </c>
      <c r="E116" s="56" t="s">
        <v>103</v>
      </c>
      <c r="F116" s="431" t="s">
        <v>135</v>
      </c>
      <c r="G116" s="431" t="s">
        <v>14</v>
      </c>
      <c r="H116" s="385">
        <f t="shared" si="5"/>
        <v>0.41800000000000004</v>
      </c>
      <c r="I116" s="385">
        <v>0.38</v>
      </c>
    </row>
    <row r="117" spans="1:9" ht="54.95" customHeight="1" x14ac:dyDescent="0.25">
      <c r="A117" s="379">
        <v>90</v>
      </c>
      <c r="B117" s="380"/>
      <c r="C117" s="378" t="s">
        <v>211</v>
      </c>
      <c r="D117" s="418" t="s">
        <v>213</v>
      </c>
      <c r="E117" s="56" t="s">
        <v>103</v>
      </c>
      <c r="F117" s="431" t="s">
        <v>135</v>
      </c>
      <c r="G117" s="431" t="s">
        <v>14</v>
      </c>
      <c r="H117" s="385">
        <f t="shared" si="5"/>
        <v>0.41800000000000004</v>
      </c>
      <c r="I117" s="385">
        <v>0.38</v>
      </c>
    </row>
    <row r="118" spans="1:9" ht="54.95" customHeight="1" x14ac:dyDescent="0.25">
      <c r="A118" s="379">
        <v>91</v>
      </c>
      <c r="B118" s="380"/>
      <c r="C118" s="378" t="s">
        <v>214</v>
      </c>
      <c r="D118" s="429" t="s">
        <v>215</v>
      </c>
      <c r="E118" s="56" t="s">
        <v>70</v>
      </c>
      <c r="F118" s="431" t="s">
        <v>135</v>
      </c>
      <c r="G118" s="431" t="s">
        <v>14</v>
      </c>
      <c r="H118" s="385">
        <f t="shared" si="5"/>
        <v>1.2649999999999999</v>
      </c>
      <c r="I118" s="385">
        <v>1.1499999999999999</v>
      </c>
    </row>
    <row r="119" spans="1:9" ht="54.95" customHeight="1" x14ac:dyDescent="0.25">
      <c r="A119" s="379">
        <v>92</v>
      </c>
      <c r="B119" s="380"/>
      <c r="C119" s="378"/>
      <c r="D119" s="429" t="s">
        <v>216</v>
      </c>
      <c r="E119" s="56">
        <v>0.35</v>
      </c>
      <c r="F119" s="431" t="s">
        <v>143</v>
      </c>
      <c r="G119" s="431" t="s">
        <v>14</v>
      </c>
      <c r="H119" s="385">
        <f t="shared" si="5"/>
        <v>1.639</v>
      </c>
      <c r="I119" s="385">
        <v>1.49</v>
      </c>
    </row>
    <row r="120" spans="1:9" ht="54.95" customHeight="1" x14ac:dyDescent="0.25">
      <c r="A120" s="379">
        <v>93</v>
      </c>
      <c r="B120" s="380"/>
      <c r="C120" s="378" t="s">
        <v>217</v>
      </c>
      <c r="D120" s="429" t="s">
        <v>218</v>
      </c>
      <c r="E120" s="56">
        <v>0.35</v>
      </c>
      <c r="F120" s="431" t="s">
        <v>143</v>
      </c>
      <c r="G120" s="431" t="s">
        <v>14</v>
      </c>
      <c r="H120" s="385">
        <f t="shared" si="5"/>
        <v>1.661</v>
      </c>
      <c r="I120" s="385">
        <v>1.51</v>
      </c>
    </row>
    <row r="121" spans="1:9" ht="54.95" customHeight="1" x14ac:dyDescent="0.25">
      <c r="A121" s="379">
        <v>94</v>
      </c>
      <c r="B121" s="380"/>
      <c r="C121" s="378" t="s">
        <v>219</v>
      </c>
      <c r="D121" s="418" t="s">
        <v>220</v>
      </c>
      <c r="E121" s="56" t="s">
        <v>122</v>
      </c>
      <c r="F121" s="431" t="s">
        <v>143</v>
      </c>
      <c r="G121" s="431" t="s">
        <v>14</v>
      </c>
      <c r="H121" s="385">
        <f t="shared" si="5"/>
        <v>1.595</v>
      </c>
      <c r="I121" s="385">
        <v>1.45</v>
      </c>
    </row>
    <row r="122" spans="1:9" ht="54.95" customHeight="1" x14ac:dyDescent="0.25">
      <c r="A122" s="379">
        <v>95</v>
      </c>
      <c r="B122" s="380"/>
      <c r="C122" s="378" t="s">
        <v>217</v>
      </c>
      <c r="D122" s="418" t="s">
        <v>221</v>
      </c>
      <c r="E122" s="56">
        <v>0.35</v>
      </c>
      <c r="F122" s="431" t="s">
        <v>143</v>
      </c>
      <c r="G122" s="431" t="s">
        <v>14</v>
      </c>
      <c r="H122" s="385">
        <f t="shared" si="5"/>
        <v>1.595</v>
      </c>
      <c r="I122" s="385">
        <v>1.45</v>
      </c>
    </row>
    <row r="123" spans="1:9" ht="54.95" customHeight="1" x14ac:dyDescent="0.25">
      <c r="A123" s="379">
        <v>96</v>
      </c>
      <c r="B123" s="380"/>
      <c r="C123" s="378" t="s">
        <v>222</v>
      </c>
      <c r="D123" s="418" t="s">
        <v>223</v>
      </c>
      <c r="E123" s="56">
        <v>0.35</v>
      </c>
      <c r="F123" s="431" t="s">
        <v>224</v>
      </c>
      <c r="G123" s="431" t="s">
        <v>14</v>
      </c>
      <c r="H123" s="385">
        <f t="shared" si="5"/>
        <v>1.8039999999999998</v>
      </c>
      <c r="I123" s="385">
        <v>1.64</v>
      </c>
    </row>
    <row r="124" spans="1:9" ht="54.95" customHeight="1" x14ac:dyDescent="0.25">
      <c r="A124" s="379">
        <v>97</v>
      </c>
      <c r="B124" s="380"/>
      <c r="C124" s="378" t="s">
        <v>225</v>
      </c>
      <c r="D124" s="418" t="s">
        <v>226</v>
      </c>
      <c r="E124" s="56">
        <v>0.35</v>
      </c>
      <c r="F124" s="431" t="s">
        <v>152</v>
      </c>
      <c r="G124" s="431" t="s">
        <v>14</v>
      </c>
      <c r="H124" s="385">
        <f t="shared" si="5"/>
        <v>4.367</v>
      </c>
      <c r="I124" s="385">
        <v>3.97</v>
      </c>
    </row>
    <row r="125" spans="1:9" ht="54.95" customHeight="1" x14ac:dyDescent="0.25">
      <c r="A125" s="379">
        <v>98</v>
      </c>
      <c r="B125" s="380"/>
      <c r="C125" s="532" t="s">
        <v>227</v>
      </c>
      <c r="D125" s="418" t="s">
        <v>228</v>
      </c>
      <c r="E125" s="56" t="s">
        <v>100</v>
      </c>
      <c r="F125" s="431" t="s">
        <v>14</v>
      </c>
      <c r="G125" s="431" t="s">
        <v>14</v>
      </c>
      <c r="H125" s="385">
        <f t="shared" si="5"/>
        <v>4.202</v>
      </c>
      <c r="I125" s="385">
        <v>3.82</v>
      </c>
    </row>
    <row r="126" spans="1:9" ht="54.95" customHeight="1" x14ac:dyDescent="0.25">
      <c r="A126" s="379">
        <v>99</v>
      </c>
      <c r="B126" s="380"/>
      <c r="C126" s="532"/>
      <c r="D126" s="418" t="s">
        <v>229</v>
      </c>
      <c r="E126" s="56" t="s">
        <v>100</v>
      </c>
      <c r="F126" s="431" t="s">
        <v>14</v>
      </c>
      <c r="G126" s="431" t="s">
        <v>14</v>
      </c>
      <c r="H126" s="385">
        <f t="shared" si="5"/>
        <v>4.367</v>
      </c>
      <c r="I126" s="385">
        <v>3.97</v>
      </c>
    </row>
    <row r="127" spans="1:9" ht="54.95" customHeight="1" x14ac:dyDescent="0.25">
      <c r="A127" s="379">
        <v>100</v>
      </c>
      <c r="B127" s="380"/>
      <c r="C127" s="532"/>
      <c r="D127" s="418" t="s">
        <v>230</v>
      </c>
      <c r="E127" s="56" t="s">
        <v>100</v>
      </c>
      <c r="F127" s="431" t="s">
        <v>14</v>
      </c>
      <c r="G127" s="431" t="s">
        <v>14</v>
      </c>
      <c r="H127" s="385">
        <f t="shared" si="5"/>
        <v>4.367</v>
      </c>
      <c r="I127" s="385">
        <v>3.97</v>
      </c>
    </row>
    <row r="128" spans="1:9" ht="54.95" customHeight="1" x14ac:dyDescent="0.25">
      <c r="A128" s="379">
        <v>101</v>
      </c>
      <c r="B128" s="380"/>
      <c r="C128" s="378" t="s">
        <v>231</v>
      </c>
      <c r="D128" s="418" t="s">
        <v>232</v>
      </c>
      <c r="E128" s="56">
        <v>0.35</v>
      </c>
      <c r="F128" s="431" t="s">
        <v>143</v>
      </c>
      <c r="G128" s="431" t="s">
        <v>14</v>
      </c>
      <c r="H128" s="385">
        <f t="shared" si="5"/>
        <v>1.595</v>
      </c>
      <c r="I128" s="385">
        <v>1.45</v>
      </c>
    </row>
    <row r="129" spans="1:9" ht="54.95" customHeight="1" x14ac:dyDescent="0.25">
      <c r="A129" s="379">
        <v>102</v>
      </c>
      <c r="B129" s="380"/>
      <c r="C129" s="378" t="s">
        <v>233</v>
      </c>
      <c r="D129" s="418" t="s">
        <v>234</v>
      </c>
      <c r="E129" s="56">
        <v>0.35</v>
      </c>
      <c r="F129" s="431" t="s">
        <v>209</v>
      </c>
      <c r="G129" s="431" t="s">
        <v>34</v>
      </c>
      <c r="H129" s="385">
        <f t="shared" si="5"/>
        <v>2.3649999999999998</v>
      </c>
      <c r="I129" s="385">
        <v>2.15</v>
      </c>
    </row>
    <row r="130" spans="1:9" ht="54.95" customHeight="1" x14ac:dyDescent="0.25">
      <c r="A130" s="379">
        <v>103</v>
      </c>
      <c r="B130" s="380"/>
      <c r="C130" s="378" t="s">
        <v>235</v>
      </c>
      <c r="D130" s="418" t="s">
        <v>236</v>
      </c>
      <c r="E130" s="56" t="s">
        <v>103</v>
      </c>
      <c r="F130" s="431" t="s">
        <v>135</v>
      </c>
      <c r="G130" s="431" t="s">
        <v>14</v>
      </c>
      <c r="H130" s="385">
        <f t="shared" si="5"/>
        <v>0.40699999999999997</v>
      </c>
      <c r="I130" s="385">
        <v>0.37</v>
      </c>
    </row>
    <row r="131" spans="1:9" ht="54.95" customHeight="1" x14ac:dyDescent="0.25">
      <c r="A131" s="379">
        <v>104</v>
      </c>
      <c r="B131" s="380"/>
      <c r="C131" s="378" t="s">
        <v>237</v>
      </c>
      <c r="D131" s="418" t="s">
        <v>238</v>
      </c>
      <c r="E131" s="56">
        <v>0.35</v>
      </c>
      <c r="F131" s="431" t="s">
        <v>143</v>
      </c>
      <c r="G131" s="431" t="s">
        <v>14</v>
      </c>
      <c r="H131" s="385">
        <f t="shared" si="5"/>
        <v>1.3860000000000001</v>
      </c>
      <c r="I131" s="385">
        <v>1.26</v>
      </c>
    </row>
    <row r="132" spans="1:9" ht="54.95" customHeight="1" x14ac:dyDescent="0.25">
      <c r="A132" s="379">
        <v>105</v>
      </c>
      <c r="B132" s="380"/>
      <c r="C132" s="378" t="s">
        <v>239</v>
      </c>
      <c r="D132" s="418" t="s">
        <v>240</v>
      </c>
      <c r="E132" s="56">
        <v>0.35</v>
      </c>
      <c r="F132" s="431" t="s">
        <v>143</v>
      </c>
      <c r="G132" s="431" t="s">
        <v>14</v>
      </c>
      <c r="H132" s="385">
        <f t="shared" si="5"/>
        <v>1.3860000000000001</v>
      </c>
      <c r="I132" s="385">
        <v>1.26</v>
      </c>
    </row>
    <row r="133" spans="1:9" ht="54.95" customHeight="1" x14ac:dyDescent="0.25">
      <c r="A133" s="379">
        <v>106</v>
      </c>
      <c r="B133" s="380"/>
      <c r="C133" s="378" t="s">
        <v>241</v>
      </c>
      <c r="D133" s="418" t="s">
        <v>242</v>
      </c>
      <c r="E133" s="56">
        <v>0.35</v>
      </c>
      <c r="F133" s="431" t="s">
        <v>224</v>
      </c>
      <c r="G133" s="431" t="s">
        <v>14</v>
      </c>
      <c r="H133" s="385">
        <f t="shared" si="5"/>
        <v>1.6830000000000001</v>
      </c>
      <c r="I133" s="385">
        <v>1.53</v>
      </c>
    </row>
    <row r="134" spans="1:9" ht="54.95" customHeight="1" x14ac:dyDescent="0.25">
      <c r="A134" s="379">
        <v>107</v>
      </c>
      <c r="B134" s="380"/>
      <c r="C134" s="378" t="s">
        <v>243</v>
      </c>
      <c r="D134" s="418" t="s">
        <v>244</v>
      </c>
      <c r="E134" s="56">
        <v>0.35</v>
      </c>
      <c r="F134" s="431" t="s">
        <v>152</v>
      </c>
      <c r="G134" s="431" t="s">
        <v>14</v>
      </c>
      <c r="H134" s="385">
        <f t="shared" si="5"/>
        <v>3.19</v>
      </c>
      <c r="I134" s="385">
        <v>2.9</v>
      </c>
    </row>
    <row r="135" spans="1:9" ht="24.95" customHeight="1" x14ac:dyDescent="0.25">
      <c r="A135" s="570" t="s">
        <v>245</v>
      </c>
      <c r="B135" s="570"/>
      <c r="C135" s="570"/>
      <c r="D135" s="570"/>
      <c r="E135" s="570"/>
      <c r="F135" s="570"/>
      <c r="G135" s="570"/>
      <c r="H135" s="570"/>
      <c r="I135" s="570"/>
    </row>
    <row r="136" spans="1:9" ht="30" customHeight="1" x14ac:dyDescent="0.25">
      <c r="A136" s="386" t="s">
        <v>2</v>
      </c>
      <c r="B136" s="571" t="s">
        <v>3</v>
      </c>
      <c r="C136" s="571"/>
      <c r="D136" s="386" t="s">
        <v>4</v>
      </c>
      <c r="E136" s="386" t="s">
        <v>5</v>
      </c>
      <c r="F136" s="386" t="s">
        <v>6</v>
      </c>
      <c r="G136" s="153" t="s">
        <v>7</v>
      </c>
      <c r="H136" s="154" t="s">
        <v>360</v>
      </c>
      <c r="I136" s="154" t="s">
        <v>359</v>
      </c>
    </row>
    <row r="137" spans="1:9" ht="57.95" customHeight="1" x14ac:dyDescent="0.25">
      <c r="A137" s="379">
        <v>108</v>
      </c>
      <c r="B137" s="380"/>
      <c r="C137" s="378" t="s">
        <v>246</v>
      </c>
      <c r="D137" s="418" t="s">
        <v>247</v>
      </c>
      <c r="E137" s="438" t="s">
        <v>122</v>
      </c>
      <c r="F137" s="431" t="s">
        <v>44</v>
      </c>
      <c r="G137" s="431" t="s">
        <v>34</v>
      </c>
      <c r="H137" s="385">
        <f>I137*10%+I137</f>
        <v>3.6079999999999997</v>
      </c>
      <c r="I137" s="385">
        <v>3.28</v>
      </c>
    </row>
    <row r="138" spans="1:9" ht="57.95" customHeight="1" x14ac:dyDescent="0.25">
      <c r="A138" s="379">
        <v>109</v>
      </c>
      <c r="B138" s="380"/>
      <c r="C138" s="378" t="s">
        <v>248</v>
      </c>
      <c r="D138" s="418" t="s">
        <v>249</v>
      </c>
      <c r="E138" s="56" t="s">
        <v>122</v>
      </c>
      <c r="F138" s="431" t="s">
        <v>250</v>
      </c>
      <c r="G138" s="431" t="s">
        <v>34</v>
      </c>
      <c r="H138" s="385">
        <f t="shared" ref="H138:H154" si="6">I138*10%+I138</f>
        <v>2.6070000000000002</v>
      </c>
      <c r="I138" s="385">
        <v>2.37</v>
      </c>
    </row>
    <row r="139" spans="1:9" ht="57.95" customHeight="1" x14ac:dyDescent="0.25">
      <c r="A139" s="379">
        <v>110</v>
      </c>
      <c r="B139" s="380"/>
      <c r="C139" s="378" t="s">
        <v>251</v>
      </c>
      <c r="D139" s="418" t="s">
        <v>252</v>
      </c>
      <c r="E139" s="56" t="s">
        <v>122</v>
      </c>
      <c r="F139" s="431" t="s">
        <v>250</v>
      </c>
      <c r="G139" s="431" t="s">
        <v>34</v>
      </c>
      <c r="H139" s="385">
        <f t="shared" si="6"/>
        <v>2.6070000000000002</v>
      </c>
      <c r="I139" s="385">
        <v>2.37</v>
      </c>
    </row>
    <row r="140" spans="1:9" ht="57.95" customHeight="1" x14ac:dyDescent="0.25">
      <c r="A140" s="379">
        <v>111</v>
      </c>
      <c r="B140" s="380"/>
      <c r="C140" s="378" t="s">
        <v>253</v>
      </c>
      <c r="D140" s="418" t="s">
        <v>254</v>
      </c>
      <c r="E140" s="56">
        <v>0.35</v>
      </c>
      <c r="F140" s="431" t="s">
        <v>250</v>
      </c>
      <c r="G140" s="431" t="s">
        <v>34</v>
      </c>
      <c r="H140" s="385">
        <f t="shared" si="6"/>
        <v>2.6070000000000002</v>
      </c>
      <c r="I140" s="385">
        <v>2.37</v>
      </c>
    </row>
    <row r="141" spans="1:9" ht="57.95" customHeight="1" x14ac:dyDescent="0.25">
      <c r="A141" s="379">
        <v>112</v>
      </c>
      <c r="B141" s="380"/>
      <c r="C141" s="532" t="s">
        <v>255</v>
      </c>
      <c r="D141" s="418" t="s">
        <v>256</v>
      </c>
      <c r="E141" s="56">
        <v>0.35</v>
      </c>
      <c r="F141" s="431" t="s">
        <v>250</v>
      </c>
      <c r="G141" s="431" t="s">
        <v>34</v>
      </c>
      <c r="H141" s="385">
        <f t="shared" si="6"/>
        <v>2.6070000000000002</v>
      </c>
      <c r="I141" s="385">
        <v>2.37</v>
      </c>
    </row>
    <row r="142" spans="1:9" ht="57.95" customHeight="1" x14ac:dyDescent="0.25">
      <c r="A142" s="379">
        <v>113</v>
      </c>
      <c r="B142" s="380"/>
      <c r="C142" s="532"/>
      <c r="D142" s="418" t="s">
        <v>257</v>
      </c>
      <c r="E142" s="56">
        <v>0.35</v>
      </c>
      <c r="F142" s="431" t="s">
        <v>250</v>
      </c>
      <c r="G142" s="431" t="s">
        <v>34</v>
      </c>
      <c r="H142" s="385">
        <f t="shared" si="6"/>
        <v>3.5310000000000001</v>
      </c>
      <c r="I142" s="385">
        <v>3.21</v>
      </c>
    </row>
    <row r="143" spans="1:9" ht="57.95" customHeight="1" x14ac:dyDescent="0.25">
      <c r="A143" s="379">
        <v>114</v>
      </c>
      <c r="B143" s="380"/>
      <c r="C143" s="532"/>
      <c r="D143" s="418" t="s">
        <v>258</v>
      </c>
      <c r="E143" s="56">
        <v>0.35</v>
      </c>
      <c r="F143" s="431" t="s">
        <v>250</v>
      </c>
      <c r="G143" s="431" t="s">
        <v>34</v>
      </c>
      <c r="H143" s="385">
        <f t="shared" si="6"/>
        <v>3.6079999999999997</v>
      </c>
      <c r="I143" s="385">
        <v>3.28</v>
      </c>
    </row>
    <row r="144" spans="1:9" ht="57.95" customHeight="1" x14ac:dyDescent="0.25">
      <c r="A144" s="379">
        <v>115</v>
      </c>
      <c r="B144" s="380"/>
      <c r="C144" s="378" t="s">
        <v>259</v>
      </c>
      <c r="D144" s="418" t="s">
        <v>260</v>
      </c>
      <c r="E144" s="56">
        <v>0.35</v>
      </c>
      <c r="F144" s="431" t="s">
        <v>250</v>
      </c>
      <c r="G144" s="431" t="s">
        <v>34</v>
      </c>
      <c r="H144" s="385">
        <f t="shared" si="6"/>
        <v>1.3420000000000001</v>
      </c>
      <c r="I144" s="385">
        <v>1.22</v>
      </c>
    </row>
    <row r="145" spans="1:9" ht="57.95" customHeight="1" x14ac:dyDescent="0.25">
      <c r="A145" s="379">
        <v>116</v>
      </c>
      <c r="B145" s="380"/>
      <c r="C145" s="378" t="s">
        <v>261</v>
      </c>
      <c r="D145" s="418" t="s">
        <v>262</v>
      </c>
      <c r="E145" s="56">
        <v>0.35</v>
      </c>
      <c r="F145" s="431" t="s">
        <v>263</v>
      </c>
      <c r="G145" s="431" t="s">
        <v>14</v>
      </c>
      <c r="H145" s="385">
        <f t="shared" si="6"/>
        <v>3.0249999999999999</v>
      </c>
      <c r="I145" s="385">
        <v>2.75</v>
      </c>
    </row>
    <row r="146" spans="1:9" ht="57.95" customHeight="1" x14ac:dyDescent="0.25">
      <c r="A146" s="379">
        <v>117</v>
      </c>
      <c r="B146" s="380"/>
      <c r="C146" s="378" t="s">
        <v>264</v>
      </c>
      <c r="D146" s="435" t="s">
        <v>265</v>
      </c>
      <c r="E146" s="56" t="s">
        <v>122</v>
      </c>
      <c r="F146" s="431" t="s">
        <v>263</v>
      </c>
      <c r="G146" s="431" t="s">
        <v>14</v>
      </c>
      <c r="H146" s="385">
        <f t="shared" si="6"/>
        <v>2.7720000000000002</v>
      </c>
      <c r="I146" s="385">
        <v>2.52</v>
      </c>
    </row>
    <row r="147" spans="1:9" ht="57.95" customHeight="1" x14ac:dyDescent="0.25">
      <c r="A147" s="379">
        <v>118</v>
      </c>
      <c r="B147" s="380"/>
      <c r="C147" s="378" t="s">
        <v>266</v>
      </c>
      <c r="D147" s="418" t="s">
        <v>267</v>
      </c>
      <c r="E147" s="56" t="s">
        <v>122</v>
      </c>
      <c r="F147" s="431" t="s">
        <v>263</v>
      </c>
      <c r="G147" s="431" t="s">
        <v>14</v>
      </c>
      <c r="H147" s="385">
        <f t="shared" si="6"/>
        <v>2.6840000000000002</v>
      </c>
      <c r="I147" s="385">
        <v>2.44</v>
      </c>
    </row>
    <row r="148" spans="1:9" ht="57.95" customHeight="1" x14ac:dyDescent="0.25">
      <c r="A148" s="379">
        <v>119</v>
      </c>
      <c r="B148" s="380"/>
      <c r="C148" s="378" t="s">
        <v>268</v>
      </c>
      <c r="D148" s="418" t="s">
        <v>269</v>
      </c>
      <c r="E148" s="56" t="s">
        <v>122</v>
      </c>
      <c r="F148" s="431" t="s">
        <v>263</v>
      </c>
      <c r="G148" s="431" t="s">
        <v>14</v>
      </c>
      <c r="H148" s="385">
        <f t="shared" si="6"/>
        <v>2.7720000000000002</v>
      </c>
      <c r="I148" s="385">
        <v>2.52</v>
      </c>
    </row>
    <row r="149" spans="1:9" ht="57.95" customHeight="1" x14ac:dyDescent="0.25">
      <c r="A149" s="379">
        <v>120</v>
      </c>
      <c r="B149" s="544"/>
      <c r="C149" s="44" t="s">
        <v>270</v>
      </c>
      <c r="D149" s="418" t="s">
        <v>271</v>
      </c>
      <c r="E149" s="56" t="s">
        <v>272</v>
      </c>
      <c r="F149" s="602" t="s">
        <v>14</v>
      </c>
      <c r="G149" s="602" t="s">
        <v>14</v>
      </c>
      <c r="H149" s="385">
        <f t="shared" si="6"/>
        <v>0</v>
      </c>
      <c r="I149" s="385">
        <v>0</v>
      </c>
    </row>
    <row r="150" spans="1:9" ht="57.95" customHeight="1" x14ac:dyDescent="0.25">
      <c r="A150" s="379">
        <v>121</v>
      </c>
      <c r="B150" s="544"/>
      <c r="C150" s="44"/>
      <c r="D150" s="418" t="s">
        <v>271</v>
      </c>
      <c r="E150" s="56" t="s">
        <v>273</v>
      </c>
      <c r="F150" s="602"/>
      <c r="G150" s="602"/>
      <c r="H150" s="385">
        <f t="shared" si="6"/>
        <v>21.846</v>
      </c>
      <c r="I150" s="385">
        <v>19.86</v>
      </c>
    </row>
    <row r="151" spans="1:9" ht="57.95" customHeight="1" x14ac:dyDescent="0.25">
      <c r="A151" s="379">
        <v>122</v>
      </c>
      <c r="B151" s="544"/>
      <c r="C151" s="44"/>
      <c r="D151" s="418" t="s">
        <v>271</v>
      </c>
      <c r="E151" s="56" t="s">
        <v>274</v>
      </c>
      <c r="F151" s="602"/>
      <c r="G151" s="602"/>
      <c r="H151" s="385">
        <f t="shared" si="6"/>
        <v>28.149000000000001</v>
      </c>
      <c r="I151" s="385">
        <v>25.59</v>
      </c>
    </row>
    <row r="152" spans="1:9" ht="57.95" customHeight="1" x14ac:dyDescent="0.25">
      <c r="A152" s="379">
        <f t="shared" ref="A152" si="7">A151+1</f>
        <v>123</v>
      </c>
      <c r="B152" s="544"/>
      <c r="C152" s="44"/>
      <c r="D152" s="418" t="s">
        <v>271</v>
      </c>
      <c r="E152" s="56" t="s">
        <v>275</v>
      </c>
      <c r="F152" s="602"/>
      <c r="G152" s="602"/>
      <c r="H152" s="385">
        <f t="shared" si="6"/>
        <v>31.515000000000001</v>
      </c>
      <c r="I152" s="385">
        <v>28.65</v>
      </c>
    </row>
    <row r="153" spans="1:9" ht="57.95" customHeight="1" x14ac:dyDescent="0.25">
      <c r="A153" s="379">
        <v>124</v>
      </c>
      <c r="B153" s="544"/>
      <c r="C153" s="44"/>
      <c r="D153" s="418" t="s">
        <v>276</v>
      </c>
      <c r="E153" s="56" t="s">
        <v>277</v>
      </c>
      <c r="F153" s="602"/>
      <c r="G153" s="602"/>
      <c r="H153" s="385">
        <f t="shared" si="6"/>
        <v>33.616</v>
      </c>
      <c r="I153" s="385">
        <v>30.56</v>
      </c>
    </row>
    <row r="154" spans="1:9" ht="57.95" customHeight="1" x14ac:dyDescent="0.25">
      <c r="A154" s="379">
        <v>125</v>
      </c>
      <c r="B154" s="544"/>
      <c r="C154" s="44"/>
      <c r="D154" s="418" t="s">
        <v>278</v>
      </c>
      <c r="E154" s="56" t="s">
        <v>277</v>
      </c>
      <c r="F154" s="602"/>
      <c r="G154" s="602"/>
      <c r="H154" s="385">
        <f t="shared" si="6"/>
        <v>36.552999999999997</v>
      </c>
      <c r="I154" s="385">
        <v>33.229999999999997</v>
      </c>
    </row>
    <row r="155" spans="1:9" ht="24.95" customHeight="1" x14ac:dyDescent="0.25">
      <c r="A155" s="570" t="s">
        <v>279</v>
      </c>
      <c r="B155" s="570"/>
      <c r="C155" s="570"/>
      <c r="D155" s="570"/>
      <c r="E155" s="570"/>
      <c r="F155" s="570"/>
      <c r="G155" s="570"/>
      <c r="H155" s="570"/>
      <c r="I155" s="570"/>
    </row>
    <row r="156" spans="1:9" ht="30" customHeight="1" x14ac:dyDescent="0.25">
      <c r="A156" s="386" t="s">
        <v>2</v>
      </c>
      <c r="B156" s="571" t="s">
        <v>3</v>
      </c>
      <c r="C156" s="571"/>
      <c r="D156" s="386" t="s">
        <v>4</v>
      </c>
      <c r="E156" s="386" t="s">
        <v>5</v>
      </c>
      <c r="F156" s="386" t="s">
        <v>6</v>
      </c>
      <c r="G156" s="153" t="s">
        <v>7</v>
      </c>
      <c r="H156" s="154" t="s">
        <v>360</v>
      </c>
      <c r="I156" s="154" t="s">
        <v>359</v>
      </c>
    </row>
    <row r="157" spans="1:9" ht="57.95" customHeight="1" x14ac:dyDescent="0.25">
      <c r="A157" s="379">
        <f>A154+1</f>
        <v>126</v>
      </c>
      <c r="B157" s="380"/>
      <c r="C157" s="378" t="s">
        <v>280</v>
      </c>
      <c r="D157" s="418" t="s">
        <v>281</v>
      </c>
      <c r="E157" s="56" t="s">
        <v>70</v>
      </c>
      <c r="F157" s="431" t="s">
        <v>282</v>
      </c>
      <c r="G157" s="431" t="s">
        <v>34</v>
      </c>
      <c r="H157" s="385">
        <f>I157*10%+I157</f>
        <v>5.4669999999999996</v>
      </c>
      <c r="I157" s="385">
        <v>4.97</v>
      </c>
    </row>
    <row r="158" spans="1:9" ht="57.95" customHeight="1" x14ac:dyDescent="0.25">
      <c r="A158" s="379">
        <f>A157+1</f>
        <v>127</v>
      </c>
      <c r="B158" s="380"/>
      <c r="C158" s="378" t="s">
        <v>283</v>
      </c>
      <c r="D158" s="418" t="s">
        <v>284</v>
      </c>
      <c r="E158" s="56">
        <v>0.5</v>
      </c>
      <c r="F158" s="431" t="s">
        <v>97</v>
      </c>
      <c r="G158" s="431" t="s">
        <v>14</v>
      </c>
      <c r="H158" s="385">
        <f t="shared" ref="H158:H159" si="8">I158*10%+I158</f>
        <v>0.83600000000000008</v>
      </c>
      <c r="I158" s="385">
        <v>0.76</v>
      </c>
    </row>
    <row r="159" spans="1:9" ht="57.95" customHeight="1" x14ac:dyDescent="0.25">
      <c r="A159" s="379">
        <f>A158+1</f>
        <v>128</v>
      </c>
      <c r="B159" s="380"/>
      <c r="C159" s="378" t="s">
        <v>285</v>
      </c>
      <c r="D159" s="418" t="s">
        <v>286</v>
      </c>
      <c r="E159" s="56">
        <v>0.35</v>
      </c>
      <c r="F159" s="431" t="s">
        <v>287</v>
      </c>
      <c r="G159" s="431" t="s">
        <v>14</v>
      </c>
      <c r="H159" s="385">
        <f t="shared" si="8"/>
        <v>5.4669999999999996</v>
      </c>
      <c r="I159" s="385">
        <v>4.97</v>
      </c>
    </row>
    <row r="160" spans="1:9" ht="24.95" customHeight="1" x14ac:dyDescent="0.25">
      <c r="A160" s="570" t="s">
        <v>288</v>
      </c>
      <c r="B160" s="570"/>
      <c r="C160" s="570"/>
      <c r="D160" s="570"/>
      <c r="E160" s="570"/>
      <c r="F160" s="570"/>
      <c r="G160" s="570"/>
      <c r="H160" s="570"/>
      <c r="I160" s="570"/>
    </row>
    <row r="161" spans="1:9" ht="30" customHeight="1" x14ac:dyDescent="0.25">
      <c r="A161" s="386" t="s">
        <v>2</v>
      </c>
      <c r="B161" s="571" t="s">
        <v>3</v>
      </c>
      <c r="C161" s="571"/>
      <c r="D161" s="386" t="s">
        <v>4</v>
      </c>
      <c r="E161" s="386" t="s">
        <v>5</v>
      </c>
      <c r="F161" s="386" t="s">
        <v>6</v>
      </c>
      <c r="G161" s="153" t="s">
        <v>7</v>
      </c>
      <c r="H161" s="154" t="s">
        <v>360</v>
      </c>
      <c r="I161" s="154" t="s">
        <v>359</v>
      </c>
    </row>
    <row r="162" spans="1:9" ht="57.95" customHeight="1" x14ac:dyDescent="0.25">
      <c r="A162" s="379">
        <f>SUM(A159+1)</f>
        <v>129</v>
      </c>
      <c r="B162" s="531"/>
      <c r="C162" s="532" t="s">
        <v>289</v>
      </c>
      <c r="D162" s="601" t="s">
        <v>290</v>
      </c>
      <c r="E162" s="56" t="s">
        <v>291</v>
      </c>
      <c r="F162" s="602" t="s">
        <v>14</v>
      </c>
      <c r="G162" s="602" t="s">
        <v>14</v>
      </c>
      <c r="H162" s="385">
        <f>I162*10%+I162</f>
        <v>13.86</v>
      </c>
      <c r="I162" s="385">
        <v>12.6</v>
      </c>
    </row>
    <row r="163" spans="1:9" ht="57.95" customHeight="1" x14ac:dyDescent="0.25">
      <c r="A163" s="379">
        <f>A162+1</f>
        <v>130</v>
      </c>
      <c r="B163" s="531"/>
      <c r="C163" s="532"/>
      <c r="D163" s="601"/>
      <c r="E163" s="56" t="s">
        <v>292</v>
      </c>
      <c r="F163" s="602"/>
      <c r="G163" s="602"/>
      <c r="H163" s="385">
        <f t="shared" ref="H163:H164" si="9">I163*10%+I163</f>
        <v>15.543000000000001</v>
      </c>
      <c r="I163" s="385">
        <v>14.13</v>
      </c>
    </row>
    <row r="164" spans="1:9" ht="57.95" customHeight="1" x14ac:dyDescent="0.25">
      <c r="A164" s="379">
        <f>A163+1</f>
        <v>131</v>
      </c>
      <c r="B164" s="377"/>
      <c r="C164" s="378" t="s">
        <v>293</v>
      </c>
      <c r="D164" s="418" t="s">
        <v>294</v>
      </c>
      <c r="E164" s="56"/>
      <c r="F164" s="431" t="s">
        <v>14</v>
      </c>
      <c r="G164" s="431" t="s">
        <v>14</v>
      </c>
      <c r="H164" s="385">
        <f t="shared" si="9"/>
        <v>6.7210000000000001</v>
      </c>
      <c r="I164" s="385">
        <v>6.11</v>
      </c>
    </row>
    <row r="165" spans="1:9" ht="24.95" customHeight="1" x14ac:dyDescent="0.25">
      <c r="A165" s="570" t="s">
        <v>295</v>
      </c>
      <c r="B165" s="570"/>
      <c r="C165" s="570"/>
      <c r="D165" s="570"/>
      <c r="E165" s="570"/>
      <c r="F165" s="570"/>
      <c r="G165" s="570"/>
      <c r="H165" s="570"/>
      <c r="I165" s="570"/>
    </row>
    <row r="166" spans="1:9" ht="30" customHeight="1" x14ac:dyDescent="0.25">
      <c r="A166" s="386" t="s">
        <v>2</v>
      </c>
      <c r="B166" s="571" t="s">
        <v>3</v>
      </c>
      <c r="C166" s="571"/>
      <c r="D166" s="386" t="s">
        <v>4</v>
      </c>
      <c r="E166" s="386" t="s">
        <v>5</v>
      </c>
      <c r="F166" s="386" t="s">
        <v>6</v>
      </c>
      <c r="G166" s="153" t="s">
        <v>7</v>
      </c>
      <c r="H166" s="154" t="s">
        <v>360</v>
      </c>
      <c r="I166" s="154" t="s">
        <v>359</v>
      </c>
    </row>
    <row r="167" spans="1:9" ht="57.95" customHeight="1" x14ac:dyDescent="0.25">
      <c r="A167" s="379">
        <f>A164+1</f>
        <v>132</v>
      </c>
      <c r="B167" s="377"/>
      <c r="C167" s="378" t="s">
        <v>296</v>
      </c>
      <c r="D167" s="418" t="s">
        <v>297</v>
      </c>
      <c r="E167" s="56" t="s">
        <v>298</v>
      </c>
      <c r="F167" s="431" t="s">
        <v>14</v>
      </c>
      <c r="G167" s="431" t="s">
        <v>14</v>
      </c>
      <c r="H167" s="385">
        <f>I167*10%+I167</f>
        <v>12.606000000000002</v>
      </c>
      <c r="I167" s="385">
        <v>11.46</v>
      </c>
    </row>
    <row r="168" spans="1:9" ht="57.95" customHeight="1" x14ac:dyDescent="0.25">
      <c r="A168" s="379">
        <v>134</v>
      </c>
      <c r="B168" s="377"/>
      <c r="C168" s="378" t="s">
        <v>299</v>
      </c>
      <c r="D168" s="418" t="s">
        <v>300</v>
      </c>
      <c r="E168" s="56" t="s">
        <v>85</v>
      </c>
      <c r="F168" s="431" t="s">
        <v>14</v>
      </c>
      <c r="G168" s="431" t="s">
        <v>14</v>
      </c>
      <c r="H168" s="385">
        <f t="shared" ref="H168:H173" si="10">I168*10%+I168</f>
        <v>31.086000000000002</v>
      </c>
      <c r="I168" s="385">
        <v>28.26</v>
      </c>
    </row>
    <row r="169" spans="1:9" ht="57.95" customHeight="1" x14ac:dyDescent="0.25">
      <c r="A169" s="379">
        <f>A168+1</f>
        <v>135</v>
      </c>
      <c r="B169" s="377"/>
      <c r="C169" s="378" t="s">
        <v>301</v>
      </c>
      <c r="D169" s="418" t="s">
        <v>302</v>
      </c>
      <c r="E169" s="56" t="s">
        <v>70</v>
      </c>
      <c r="F169" s="431" t="s">
        <v>14</v>
      </c>
      <c r="G169" s="431" t="s">
        <v>14</v>
      </c>
      <c r="H169" s="385">
        <f t="shared" si="10"/>
        <v>38.654000000000003</v>
      </c>
      <c r="I169" s="385">
        <v>35.14</v>
      </c>
    </row>
    <row r="170" spans="1:9" ht="57.95" customHeight="1" x14ac:dyDescent="0.25">
      <c r="A170" s="379">
        <f>A169+1</f>
        <v>136</v>
      </c>
      <c r="B170" s="377"/>
      <c r="C170" s="378" t="s">
        <v>296</v>
      </c>
      <c r="D170" s="418" t="s">
        <v>303</v>
      </c>
      <c r="E170" s="56" t="s">
        <v>70</v>
      </c>
      <c r="F170" s="431" t="s">
        <v>14</v>
      </c>
      <c r="G170" s="431" t="s">
        <v>14</v>
      </c>
      <c r="H170" s="385">
        <f t="shared" si="10"/>
        <v>1.177</v>
      </c>
      <c r="I170" s="385">
        <v>1.07</v>
      </c>
    </row>
    <row r="171" spans="1:9" ht="57.95" customHeight="1" x14ac:dyDescent="0.25">
      <c r="A171" s="379">
        <f>A170+1</f>
        <v>137</v>
      </c>
      <c r="B171" s="377"/>
      <c r="C171" s="378" t="s">
        <v>304</v>
      </c>
      <c r="D171" s="418" t="s">
        <v>305</v>
      </c>
      <c r="E171" s="56" t="s">
        <v>70</v>
      </c>
      <c r="F171" s="431" t="s">
        <v>14</v>
      </c>
      <c r="G171" s="431" t="s">
        <v>14</v>
      </c>
      <c r="H171" s="385">
        <f t="shared" si="10"/>
        <v>0.67100000000000004</v>
      </c>
      <c r="I171" s="385">
        <v>0.61</v>
      </c>
    </row>
    <row r="172" spans="1:9" ht="57.95" customHeight="1" x14ac:dyDescent="0.25">
      <c r="A172" s="379">
        <f>A171+1</f>
        <v>138</v>
      </c>
      <c r="B172" s="377"/>
      <c r="C172" s="378" t="s">
        <v>306</v>
      </c>
      <c r="D172" s="418" t="s">
        <v>307</v>
      </c>
      <c r="E172" s="56" t="s">
        <v>70</v>
      </c>
      <c r="F172" s="431" t="s">
        <v>14</v>
      </c>
      <c r="G172" s="431" t="s">
        <v>14</v>
      </c>
      <c r="H172" s="385">
        <f t="shared" si="10"/>
        <v>0.67100000000000004</v>
      </c>
      <c r="I172" s="385">
        <v>0.61</v>
      </c>
    </row>
    <row r="173" spans="1:9" ht="57.95" customHeight="1" x14ac:dyDescent="0.25">
      <c r="A173" s="379">
        <f>A172+1</f>
        <v>139</v>
      </c>
      <c r="B173" s="47"/>
      <c r="C173" s="47" t="s">
        <v>308</v>
      </c>
      <c r="D173" s="439" t="s">
        <v>309</v>
      </c>
      <c r="E173" s="47"/>
      <c r="F173" s="47" t="s">
        <v>14</v>
      </c>
      <c r="G173" s="47" t="s">
        <v>14</v>
      </c>
      <c r="H173" s="385">
        <f t="shared" si="10"/>
        <v>56.188000000000002</v>
      </c>
      <c r="I173" s="385">
        <v>51.08</v>
      </c>
    </row>
    <row r="174" spans="1:9" ht="24.95" customHeight="1" x14ac:dyDescent="0.25">
      <c r="A174" s="570" t="s">
        <v>310</v>
      </c>
      <c r="B174" s="570"/>
      <c r="C174" s="570"/>
      <c r="D174" s="570"/>
      <c r="E174" s="570"/>
      <c r="F174" s="570"/>
      <c r="G174" s="570"/>
      <c r="H174" s="570"/>
      <c r="I174" s="570"/>
    </row>
    <row r="175" spans="1:9" ht="30" customHeight="1" x14ac:dyDescent="0.25">
      <c r="A175" s="386" t="s">
        <v>2</v>
      </c>
      <c r="B175" s="571" t="s">
        <v>3</v>
      </c>
      <c r="C175" s="571"/>
      <c r="D175" s="386" t="s">
        <v>4</v>
      </c>
      <c r="E175" s="386" t="s">
        <v>5</v>
      </c>
      <c r="F175" s="386" t="s">
        <v>6</v>
      </c>
      <c r="G175" s="153" t="s">
        <v>7</v>
      </c>
      <c r="H175" s="154" t="s">
        <v>360</v>
      </c>
      <c r="I175" s="154" t="s">
        <v>359</v>
      </c>
    </row>
    <row r="176" spans="1:9" ht="57.95" customHeight="1" x14ac:dyDescent="0.25">
      <c r="A176" s="379">
        <f>SUM(A173+1)</f>
        <v>140</v>
      </c>
      <c r="B176" s="380"/>
      <c r="C176" s="378" t="s">
        <v>311</v>
      </c>
      <c r="D176" s="418" t="s">
        <v>312</v>
      </c>
      <c r="E176" s="56" t="s">
        <v>313</v>
      </c>
      <c r="F176" s="388" t="s">
        <v>314</v>
      </c>
      <c r="G176" s="440" t="s">
        <v>315</v>
      </c>
      <c r="H176" s="385">
        <f>I176*10%+I176</f>
        <v>9.548</v>
      </c>
      <c r="I176" s="385">
        <v>8.68</v>
      </c>
    </row>
    <row r="177" spans="1:9" ht="57.95" customHeight="1" x14ac:dyDescent="0.25">
      <c r="A177" s="379">
        <f>A176+1</f>
        <v>141</v>
      </c>
      <c r="B177" s="380"/>
      <c r="C177" s="378" t="s">
        <v>316</v>
      </c>
      <c r="D177" s="418" t="s">
        <v>317</v>
      </c>
      <c r="E177" s="441" t="s">
        <v>318</v>
      </c>
      <c r="F177" s="388" t="s">
        <v>315</v>
      </c>
      <c r="G177" s="440" t="s">
        <v>14</v>
      </c>
      <c r="H177" s="385">
        <f t="shared" ref="H177:H181" si="11">I177*10%+I177</f>
        <v>24.364999999999998</v>
      </c>
      <c r="I177" s="385">
        <v>22.15</v>
      </c>
    </row>
    <row r="178" spans="1:9" ht="57.95" customHeight="1" x14ac:dyDescent="0.25">
      <c r="A178" s="379">
        <f>A177+1</f>
        <v>142</v>
      </c>
      <c r="B178" s="380"/>
      <c r="C178" s="378" t="s">
        <v>319</v>
      </c>
      <c r="D178" s="418" t="s">
        <v>320</v>
      </c>
      <c r="E178" s="441" t="s">
        <v>318</v>
      </c>
      <c r="F178" s="388" t="s">
        <v>315</v>
      </c>
      <c r="G178" s="440" t="s">
        <v>14</v>
      </c>
      <c r="H178" s="385">
        <f t="shared" si="11"/>
        <v>57.287999999999997</v>
      </c>
      <c r="I178" s="385">
        <v>52.08</v>
      </c>
    </row>
    <row r="179" spans="1:9" ht="57.95" customHeight="1" x14ac:dyDescent="0.25">
      <c r="A179" s="379">
        <f>A178+1</f>
        <v>143</v>
      </c>
      <c r="B179" s="380"/>
      <c r="C179" s="378" t="s">
        <v>321</v>
      </c>
      <c r="D179" s="418" t="s">
        <v>322</v>
      </c>
      <c r="E179" s="441" t="s">
        <v>318</v>
      </c>
      <c r="F179" s="388" t="s">
        <v>315</v>
      </c>
      <c r="G179" s="440" t="s">
        <v>14</v>
      </c>
      <c r="H179" s="385">
        <f t="shared" si="11"/>
        <v>57.287999999999997</v>
      </c>
      <c r="I179" s="385">
        <v>52.08</v>
      </c>
    </row>
    <row r="180" spans="1:9" ht="57.95" customHeight="1" x14ac:dyDescent="0.25">
      <c r="A180" s="379">
        <f>A179+1</f>
        <v>144</v>
      </c>
      <c r="B180" s="380"/>
      <c r="C180" s="378" t="s">
        <v>323</v>
      </c>
      <c r="D180" s="429" t="s">
        <v>324</v>
      </c>
      <c r="E180" s="441" t="s">
        <v>318</v>
      </c>
      <c r="F180" s="388" t="s">
        <v>325</v>
      </c>
      <c r="G180" s="440" t="s">
        <v>14</v>
      </c>
      <c r="H180" s="385">
        <f t="shared" si="11"/>
        <v>5.3460000000000001</v>
      </c>
      <c r="I180" s="385">
        <v>4.8600000000000003</v>
      </c>
    </row>
    <row r="181" spans="1:9" ht="57.95" customHeight="1" x14ac:dyDescent="0.25">
      <c r="A181" s="379">
        <f>A180+1</f>
        <v>145</v>
      </c>
      <c r="B181" s="380"/>
      <c r="C181" s="378" t="s">
        <v>326</v>
      </c>
      <c r="D181" s="429" t="s">
        <v>327</v>
      </c>
      <c r="E181" s="441" t="s">
        <v>318</v>
      </c>
      <c r="F181" s="388" t="s">
        <v>175</v>
      </c>
      <c r="G181" s="440" t="s">
        <v>14</v>
      </c>
      <c r="H181" s="385">
        <f t="shared" si="11"/>
        <v>3.6630000000000003</v>
      </c>
      <c r="I181" s="385">
        <v>3.33</v>
      </c>
    </row>
    <row r="182" spans="1:9" ht="24.95" customHeight="1" x14ac:dyDescent="0.25">
      <c r="A182" s="572" t="s">
        <v>328</v>
      </c>
      <c r="B182" s="572"/>
      <c r="C182" s="572"/>
      <c r="D182" s="572"/>
      <c r="E182" s="572"/>
      <c r="F182" s="572"/>
      <c r="G182" s="572"/>
      <c r="H182" s="572"/>
      <c r="I182" s="572"/>
    </row>
    <row r="183" spans="1:9" ht="24.95" customHeight="1" x14ac:dyDescent="0.25">
      <c r="A183" s="571" t="s">
        <v>333</v>
      </c>
      <c r="B183" s="571"/>
      <c r="C183" s="571"/>
      <c r="D183" s="571"/>
      <c r="E183" s="386" t="s">
        <v>334</v>
      </c>
      <c r="F183" s="386" t="s">
        <v>335</v>
      </c>
      <c r="G183" s="155" t="s">
        <v>7</v>
      </c>
      <c r="H183" s="154" t="s">
        <v>360</v>
      </c>
      <c r="I183" s="154" t="s">
        <v>359</v>
      </c>
    </row>
    <row r="184" spans="1:9" ht="57.95" customHeight="1" x14ac:dyDescent="0.25">
      <c r="A184" s="536">
        <f>A181+1</f>
        <v>146</v>
      </c>
      <c r="B184" s="537"/>
      <c r="C184" s="532"/>
      <c r="D184" s="586" t="s">
        <v>337</v>
      </c>
      <c r="E184" s="201" t="s">
        <v>338</v>
      </c>
      <c r="F184" s="201" t="s">
        <v>339</v>
      </c>
      <c r="G184" s="201" t="s">
        <v>340</v>
      </c>
      <c r="H184" s="385">
        <f>I184*10%+I184</f>
        <v>16.808</v>
      </c>
      <c r="I184" s="385">
        <v>15.28</v>
      </c>
    </row>
    <row r="185" spans="1:9" ht="57.95" customHeight="1" x14ac:dyDescent="0.25">
      <c r="A185" s="536"/>
      <c r="B185" s="537"/>
      <c r="C185" s="532"/>
      <c r="D185" s="586"/>
      <c r="E185" s="203" t="s">
        <v>341</v>
      </c>
      <c r="F185" s="203" t="s">
        <v>339</v>
      </c>
      <c r="G185" s="203" t="s">
        <v>340</v>
      </c>
      <c r="H185" s="385">
        <f t="shared" ref="H185:H198" si="12">I185*10%+I185</f>
        <v>23.529</v>
      </c>
      <c r="I185" s="385">
        <v>21.39</v>
      </c>
    </row>
    <row r="186" spans="1:9" ht="57.95" customHeight="1" x14ac:dyDescent="0.25">
      <c r="A186" s="536"/>
      <c r="B186" s="537"/>
      <c r="C186" s="532"/>
      <c r="D186" s="586"/>
      <c r="E186" s="201" t="s">
        <v>342</v>
      </c>
      <c r="F186" s="201" t="s">
        <v>339</v>
      </c>
      <c r="G186" s="201" t="s">
        <v>340</v>
      </c>
      <c r="H186" s="385">
        <f t="shared" si="12"/>
        <v>31.515000000000001</v>
      </c>
      <c r="I186" s="385">
        <v>28.65</v>
      </c>
    </row>
    <row r="187" spans="1:9" ht="57.95" customHeight="1" x14ac:dyDescent="0.25">
      <c r="A187" s="536"/>
      <c r="B187" s="537"/>
      <c r="C187" s="532"/>
      <c r="D187" s="586"/>
      <c r="E187" s="203" t="s">
        <v>343</v>
      </c>
      <c r="F187" s="203" t="s">
        <v>339</v>
      </c>
      <c r="G187" s="203" t="s">
        <v>340</v>
      </c>
      <c r="H187" s="385">
        <f t="shared" si="12"/>
        <v>38.235999999999997</v>
      </c>
      <c r="I187" s="385">
        <v>34.76</v>
      </c>
    </row>
    <row r="188" spans="1:9" ht="57.95" customHeight="1" x14ac:dyDescent="0.25">
      <c r="A188" s="536"/>
      <c r="B188" s="537"/>
      <c r="C188" s="532"/>
      <c r="D188" s="586"/>
      <c r="E188" s="201" t="s">
        <v>344</v>
      </c>
      <c r="F188" s="201" t="s">
        <v>339</v>
      </c>
      <c r="G188" s="201" t="s">
        <v>340</v>
      </c>
      <c r="H188" s="385">
        <f t="shared" si="12"/>
        <v>46.210999999999999</v>
      </c>
      <c r="I188" s="385">
        <v>42.01</v>
      </c>
    </row>
    <row r="189" spans="1:9" ht="57.95" customHeight="1" x14ac:dyDescent="0.25">
      <c r="A189" s="536"/>
      <c r="B189" s="537"/>
      <c r="C189" s="532"/>
      <c r="D189" s="586"/>
      <c r="E189" s="203" t="s">
        <v>345</v>
      </c>
      <c r="F189" s="203" t="s">
        <v>339</v>
      </c>
      <c r="G189" s="203" t="s">
        <v>340</v>
      </c>
      <c r="H189" s="385">
        <f t="shared" si="12"/>
        <v>53.779000000000003</v>
      </c>
      <c r="I189" s="385">
        <v>48.89</v>
      </c>
    </row>
    <row r="190" spans="1:9" ht="57.95" customHeight="1" x14ac:dyDescent="0.25">
      <c r="A190" s="536"/>
      <c r="B190" s="537"/>
      <c r="C190" s="532"/>
      <c r="D190" s="586"/>
      <c r="E190" s="201" t="s">
        <v>346</v>
      </c>
      <c r="F190" s="201" t="s">
        <v>339</v>
      </c>
      <c r="G190" s="201" t="s">
        <v>340</v>
      </c>
      <c r="H190" s="385">
        <f t="shared" si="12"/>
        <v>61.335999999999999</v>
      </c>
      <c r="I190" s="385">
        <v>55.76</v>
      </c>
    </row>
    <row r="191" spans="1:9" ht="24.95" customHeight="1" x14ac:dyDescent="0.25">
      <c r="A191" s="573" t="s">
        <v>347</v>
      </c>
      <c r="B191" s="574"/>
      <c r="C191" s="574"/>
      <c r="D191" s="575"/>
      <c r="E191" s="386" t="s">
        <v>334</v>
      </c>
      <c r="F191" s="386" t="s">
        <v>335</v>
      </c>
      <c r="G191" s="155" t="s">
        <v>7</v>
      </c>
      <c r="H191" s="154" t="s">
        <v>360</v>
      </c>
      <c r="I191" s="154" t="s">
        <v>359</v>
      </c>
    </row>
    <row r="192" spans="1:9" ht="57.95" customHeight="1" x14ac:dyDescent="0.25">
      <c r="A192" s="530">
        <f>A184+1</f>
        <v>147</v>
      </c>
      <c r="B192" s="531"/>
      <c r="C192" s="532"/>
      <c r="D192" s="586" t="s">
        <v>337</v>
      </c>
      <c r="E192" s="201" t="s">
        <v>348</v>
      </c>
      <c r="F192" s="201" t="s">
        <v>349</v>
      </c>
      <c r="G192" s="202" t="s">
        <v>14</v>
      </c>
      <c r="H192" s="385">
        <f t="shared" si="12"/>
        <v>1.5509999999999999</v>
      </c>
      <c r="I192" s="385">
        <v>1.41</v>
      </c>
    </row>
    <row r="193" spans="1:9" ht="57.95" customHeight="1" x14ac:dyDescent="0.25">
      <c r="A193" s="530"/>
      <c r="B193" s="531"/>
      <c r="C193" s="532"/>
      <c r="D193" s="586"/>
      <c r="E193" s="203" t="s">
        <v>350</v>
      </c>
      <c r="F193" s="203" t="s">
        <v>349</v>
      </c>
      <c r="G193" s="204" t="s">
        <v>14</v>
      </c>
      <c r="H193" s="385">
        <f t="shared" si="12"/>
        <v>1.8039999999999998</v>
      </c>
      <c r="I193" s="385">
        <v>1.64</v>
      </c>
    </row>
    <row r="194" spans="1:9" ht="57.95" customHeight="1" x14ac:dyDescent="0.25">
      <c r="A194" s="530"/>
      <c r="B194" s="531"/>
      <c r="C194" s="532"/>
      <c r="D194" s="586"/>
      <c r="E194" s="201" t="s">
        <v>351</v>
      </c>
      <c r="F194" s="201" t="s">
        <v>349</v>
      </c>
      <c r="G194" s="202" t="s">
        <v>14</v>
      </c>
      <c r="H194" s="385">
        <f t="shared" si="12"/>
        <v>1.8039999999999998</v>
      </c>
      <c r="I194" s="385">
        <v>1.64</v>
      </c>
    </row>
    <row r="195" spans="1:9" ht="57.95" customHeight="1" x14ac:dyDescent="0.25">
      <c r="A195" s="530"/>
      <c r="B195" s="531"/>
      <c r="C195" s="532"/>
      <c r="D195" s="586"/>
      <c r="E195" s="203" t="s">
        <v>352</v>
      </c>
      <c r="F195" s="203" t="s">
        <v>349</v>
      </c>
      <c r="G195" s="204" t="s">
        <v>14</v>
      </c>
      <c r="H195" s="385">
        <f t="shared" si="12"/>
        <v>2.101</v>
      </c>
      <c r="I195" s="385">
        <v>1.91</v>
      </c>
    </row>
    <row r="196" spans="1:9" ht="57.95" customHeight="1" x14ac:dyDescent="0.25">
      <c r="A196" s="530"/>
      <c r="B196" s="531"/>
      <c r="C196" s="532"/>
      <c r="D196" s="586"/>
      <c r="E196" s="201" t="s">
        <v>353</v>
      </c>
      <c r="F196" s="201" t="s">
        <v>349</v>
      </c>
      <c r="G196" s="202" t="s">
        <v>14</v>
      </c>
      <c r="H196" s="385">
        <f t="shared" si="12"/>
        <v>2.266</v>
      </c>
      <c r="I196" s="385">
        <v>2.06</v>
      </c>
    </row>
    <row r="197" spans="1:9" ht="57.95" customHeight="1" x14ac:dyDescent="0.25">
      <c r="A197" s="530"/>
      <c r="B197" s="531"/>
      <c r="C197" s="532"/>
      <c r="D197" s="586"/>
      <c r="E197" s="203" t="s">
        <v>354</v>
      </c>
      <c r="F197" s="203" t="s">
        <v>349</v>
      </c>
      <c r="G197" s="204" t="s">
        <v>14</v>
      </c>
      <c r="H197" s="385">
        <f t="shared" si="12"/>
        <v>2.4420000000000002</v>
      </c>
      <c r="I197" s="385">
        <v>2.2200000000000002</v>
      </c>
    </row>
    <row r="198" spans="1:9" ht="57.95" customHeight="1" x14ac:dyDescent="0.25">
      <c r="A198" s="530"/>
      <c r="B198" s="531"/>
      <c r="C198" s="532"/>
      <c r="D198" s="586"/>
      <c r="E198" s="201" t="s">
        <v>355</v>
      </c>
      <c r="F198" s="201" t="s">
        <v>349</v>
      </c>
      <c r="G198" s="202" t="s">
        <v>14</v>
      </c>
      <c r="H198" s="385">
        <f t="shared" si="12"/>
        <v>3.19</v>
      </c>
      <c r="I198" s="385">
        <v>2.9</v>
      </c>
    </row>
    <row r="199" spans="1:9" ht="39.950000000000003" customHeight="1" x14ac:dyDescent="0.25">
      <c r="A199" s="61"/>
      <c r="B199" s="61"/>
      <c r="H199" s="65"/>
    </row>
    <row r="200" spans="1:9" ht="39.950000000000003" customHeight="1" x14ac:dyDescent="0.25">
      <c r="A200" s="61"/>
      <c r="B200" s="61"/>
      <c r="H200" s="65"/>
    </row>
    <row r="201" spans="1:9" ht="39.950000000000003" customHeight="1" x14ac:dyDescent="0.25">
      <c r="A201" s="61"/>
      <c r="B201" s="61"/>
      <c r="H201" s="65"/>
    </row>
    <row r="202" spans="1:9" ht="48" customHeight="1" x14ac:dyDescent="0.25">
      <c r="A202" s="61"/>
      <c r="B202" s="61"/>
      <c r="H202" s="65"/>
    </row>
    <row r="203" spans="1:9" ht="57" customHeight="1" x14ac:dyDescent="0.25">
      <c r="A203" s="67"/>
      <c r="B203" s="67"/>
    </row>
    <row r="204" spans="1:9" s="28" customFormat="1" ht="48" customHeight="1" x14ac:dyDescent="0.25">
      <c r="A204" s="1"/>
      <c r="B204" s="1"/>
      <c r="D204" s="62"/>
      <c r="E204" s="63"/>
      <c r="F204" s="63"/>
      <c r="G204" s="64"/>
      <c r="H204" s="68"/>
      <c r="I204" s="66"/>
    </row>
    <row r="205" spans="1:9" s="28" customFormat="1" ht="63.75" customHeight="1" x14ac:dyDescent="0.25">
      <c r="A205" s="1"/>
      <c r="B205" s="1"/>
      <c r="D205" s="62"/>
      <c r="E205" s="63"/>
      <c r="F205" s="63"/>
      <c r="G205" s="64"/>
      <c r="H205" s="68"/>
      <c r="I205" s="66"/>
    </row>
    <row r="206" spans="1:9" s="28" customFormat="1" ht="24.95" customHeight="1" x14ac:dyDescent="0.25">
      <c r="A206" s="1"/>
      <c r="B206" s="1"/>
      <c r="D206" s="62"/>
      <c r="E206" s="63"/>
      <c r="F206" s="63"/>
      <c r="G206" s="64"/>
      <c r="H206" s="68"/>
      <c r="I206" s="66"/>
    </row>
    <row r="207" spans="1:9" s="28" customFormat="1" ht="24.95" customHeight="1" x14ac:dyDescent="0.25">
      <c r="A207" s="1"/>
      <c r="B207" s="1"/>
      <c r="D207" s="62"/>
      <c r="E207" s="63"/>
      <c r="F207" s="63"/>
      <c r="G207" s="64"/>
      <c r="H207" s="68"/>
      <c r="I207" s="66"/>
    </row>
    <row r="208" spans="1:9" s="28" customFormat="1" ht="24.95" customHeight="1" x14ac:dyDescent="0.25">
      <c r="A208" s="1"/>
      <c r="B208" s="1"/>
      <c r="D208" s="62"/>
      <c r="E208" s="63"/>
      <c r="F208" s="63"/>
      <c r="G208" s="64"/>
      <c r="H208" s="68"/>
      <c r="I208" s="66"/>
    </row>
    <row r="209" spans="1:9" s="28" customFormat="1" ht="24.95" customHeight="1" x14ac:dyDescent="0.25">
      <c r="A209" s="1"/>
      <c r="B209" s="1"/>
      <c r="D209" s="62"/>
      <c r="E209" s="63"/>
      <c r="F209" s="63"/>
      <c r="G209" s="64"/>
      <c r="H209" s="68"/>
      <c r="I209" s="66"/>
    </row>
    <row r="210" spans="1:9" s="28" customFormat="1" ht="24.95" customHeight="1" x14ac:dyDescent="0.25">
      <c r="A210" s="1"/>
      <c r="B210" s="1"/>
      <c r="D210" s="62"/>
      <c r="E210" s="63"/>
      <c r="F210" s="63"/>
      <c r="G210" s="64"/>
      <c r="H210" s="68"/>
      <c r="I210" s="66"/>
    </row>
    <row r="211" spans="1:9" s="28" customFormat="1" ht="30" customHeight="1" x14ac:dyDescent="0.25">
      <c r="A211" s="1"/>
      <c r="B211" s="1"/>
      <c r="D211" s="62"/>
      <c r="E211" s="63"/>
      <c r="F211" s="63"/>
      <c r="G211" s="64"/>
      <c r="H211" s="68"/>
      <c r="I211" s="66"/>
    </row>
    <row r="212" spans="1:9" s="28" customFormat="1" ht="28.5" customHeight="1" x14ac:dyDescent="0.25">
      <c r="A212" s="1"/>
      <c r="B212" s="1"/>
      <c r="D212" s="62"/>
      <c r="E212" s="63"/>
      <c r="F212" s="63"/>
      <c r="G212" s="64"/>
      <c r="H212" s="68"/>
      <c r="I212" s="66"/>
    </row>
    <row r="213" spans="1:9" s="28" customFormat="1" ht="32.25" customHeight="1" x14ac:dyDescent="0.25">
      <c r="A213" s="1"/>
      <c r="B213" s="1"/>
      <c r="D213" s="62"/>
      <c r="E213" s="63"/>
      <c r="F213" s="63"/>
      <c r="G213" s="64"/>
      <c r="H213" s="68"/>
      <c r="I213" s="66"/>
    </row>
    <row r="214" spans="1:9" s="28" customFormat="1" ht="24.95" customHeight="1" x14ac:dyDescent="0.25">
      <c r="A214" s="1"/>
      <c r="B214" s="1"/>
      <c r="D214" s="62"/>
      <c r="E214" s="63"/>
      <c r="F214" s="63"/>
      <c r="G214" s="64"/>
      <c r="H214" s="68"/>
      <c r="I214" s="66"/>
    </row>
    <row r="215" spans="1:9" s="28" customFormat="1" ht="24.95" customHeight="1" x14ac:dyDescent="0.25">
      <c r="A215" s="1"/>
      <c r="B215" s="1"/>
      <c r="D215" s="62"/>
      <c r="E215" s="63"/>
      <c r="F215" s="63"/>
      <c r="G215" s="64"/>
      <c r="H215" s="68"/>
      <c r="I215" s="66"/>
    </row>
    <row r="216" spans="1:9" s="28" customFormat="1" ht="27" customHeight="1" x14ac:dyDescent="0.25">
      <c r="A216" s="1"/>
      <c r="B216" s="1"/>
      <c r="D216" s="62"/>
      <c r="E216" s="63"/>
      <c r="F216" s="63"/>
      <c r="G216" s="64"/>
      <c r="H216" s="68"/>
      <c r="I216" s="66"/>
    </row>
    <row r="217" spans="1:9" s="28" customFormat="1" ht="28.5" customHeight="1" x14ac:dyDescent="0.25">
      <c r="A217" s="1"/>
      <c r="B217" s="1"/>
      <c r="D217" s="62"/>
      <c r="E217" s="63"/>
      <c r="F217" s="63"/>
      <c r="G217" s="64"/>
      <c r="H217" s="68"/>
      <c r="I217" s="66"/>
    </row>
    <row r="218" spans="1:9" ht="27" customHeight="1" x14ac:dyDescent="0.25"/>
    <row r="219" spans="1:9" ht="26.25" customHeight="1" x14ac:dyDescent="0.25"/>
    <row r="220" spans="1:9" ht="24.75" customHeight="1" x14ac:dyDescent="0.25"/>
    <row r="221" spans="1:9" ht="21" customHeight="1" x14ac:dyDescent="0.25"/>
    <row r="222" spans="1:9" ht="17.25" customHeight="1" x14ac:dyDescent="0.25"/>
    <row r="223" spans="1:9" ht="19.5" customHeight="1" x14ac:dyDescent="0.25"/>
    <row r="224" spans="1:9" ht="38.25" customHeight="1" x14ac:dyDescent="0.25"/>
    <row r="225" ht="20.25" customHeight="1" x14ac:dyDescent="0.25"/>
    <row r="226" ht="19.5" customHeight="1" x14ac:dyDescent="0.25"/>
  </sheetData>
  <mergeCells count="111">
    <mergeCell ref="I7:I8"/>
    <mergeCell ref="A13:A14"/>
    <mergeCell ref="B13:B14"/>
    <mergeCell ref="E13:E14"/>
    <mergeCell ref="F13:F14"/>
    <mergeCell ref="G13:G14"/>
    <mergeCell ref="H13:H14"/>
    <mergeCell ref="I13:I14"/>
    <mergeCell ref="A1:I2"/>
    <mergeCell ref="A4:I4"/>
    <mergeCell ref="B5:C5"/>
    <mergeCell ref="A7:A8"/>
    <mergeCell ref="B7:B8"/>
    <mergeCell ref="C7:C8"/>
    <mergeCell ref="E7:E8"/>
    <mergeCell ref="F7:F8"/>
    <mergeCell ref="G7:G8"/>
    <mergeCell ref="H7:H8"/>
    <mergeCell ref="B32:B33"/>
    <mergeCell ref="C32:C33"/>
    <mergeCell ref="F32:F33"/>
    <mergeCell ref="G32:G33"/>
    <mergeCell ref="B35:B36"/>
    <mergeCell ref="C35:C36"/>
    <mergeCell ref="F35:F36"/>
    <mergeCell ref="G35:G36"/>
    <mergeCell ref="E20:E21"/>
    <mergeCell ref="F20:F21"/>
    <mergeCell ref="G20:G21"/>
    <mergeCell ref="A23:I23"/>
    <mergeCell ref="B24:C24"/>
    <mergeCell ref="B30:B31"/>
    <mergeCell ref="C30:C31"/>
    <mergeCell ref="E30:E31"/>
    <mergeCell ref="F30:F31"/>
    <mergeCell ref="G30:G31"/>
    <mergeCell ref="B38:B39"/>
    <mergeCell ref="C38:C39"/>
    <mergeCell ref="E38:E39"/>
    <mergeCell ref="F38:F39"/>
    <mergeCell ref="G38:G39"/>
    <mergeCell ref="B40:B41"/>
    <mergeCell ref="E40:E41"/>
    <mergeCell ref="F40:F41"/>
    <mergeCell ref="G40:G41"/>
    <mergeCell ref="G68:G69"/>
    <mergeCell ref="A70:I70"/>
    <mergeCell ref="B71:C71"/>
    <mergeCell ref="B47:B48"/>
    <mergeCell ref="E47:E48"/>
    <mergeCell ref="F47:F48"/>
    <mergeCell ref="G47:G48"/>
    <mergeCell ref="A50:I50"/>
    <mergeCell ref="B51:C51"/>
    <mergeCell ref="A72:A73"/>
    <mergeCell ref="A75:A76"/>
    <mergeCell ref="A79:A80"/>
    <mergeCell ref="A81:A82"/>
    <mergeCell ref="A83:A84"/>
    <mergeCell ref="A85:A86"/>
    <mergeCell ref="B68:B69"/>
    <mergeCell ref="C68:C69"/>
    <mergeCell ref="F68:F69"/>
    <mergeCell ref="C103:C104"/>
    <mergeCell ref="D103:D104"/>
    <mergeCell ref="A109:A110"/>
    <mergeCell ref="B109:B110"/>
    <mergeCell ref="C109:C110"/>
    <mergeCell ref="G109:G110"/>
    <mergeCell ref="A87:A88"/>
    <mergeCell ref="A90:I90"/>
    <mergeCell ref="B91:C91"/>
    <mergeCell ref="A92:A93"/>
    <mergeCell ref="B92:B93"/>
    <mergeCell ref="C92:C93"/>
    <mergeCell ref="D92:D93"/>
    <mergeCell ref="F92:F93"/>
    <mergeCell ref="G92:G93"/>
    <mergeCell ref="B149:B154"/>
    <mergeCell ref="F149:F154"/>
    <mergeCell ref="G149:G154"/>
    <mergeCell ref="A155:I155"/>
    <mergeCell ref="B156:C156"/>
    <mergeCell ref="A160:I160"/>
    <mergeCell ref="A112:I112"/>
    <mergeCell ref="B113:C113"/>
    <mergeCell ref="C125:C127"/>
    <mergeCell ref="A135:I135"/>
    <mergeCell ref="B136:C136"/>
    <mergeCell ref="C141:C143"/>
    <mergeCell ref="A165:I165"/>
    <mergeCell ref="B166:C166"/>
    <mergeCell ref="A174:I174"/>
    <mergeCell ref="B175:C175"/>
    <mergeCell ref="A182:I182"/>
    <mergeCell ref="B161:C161"/>
    <mergeCell ref="B162:B163"/>
    <mergeCell ref="C162:C163"/>
    <mergeCell ref="D162:D163"/>
    <mergeCell ref="F162:F163"/>
    <mergeCell ref="G162:G163"/>
    <mergeCell ref="A191:D191"/>
    <mergeCell ref="A192:A198"/>
    <mergeCell ref="B192:B198"/>
    <mergeCell ref="C192:C198"/>
    <mergeCell ref="D192:D198"/>
    <mergeCell ref="A183:D183"/>
    <mergeCell ref="A184:A190"/>
    <mergeCell ref="B184:B190"/>
    <mergeCell ref="C184:C190"/>
    <mergeCell ref="D184:D190"/>
  </mergeCells>
  <pageMargins left="0.51181102362204722" right="0.11811023622047245" top="0.35433070866141736" bottom="0.35433070866141736" header="0" footer="0"/>
  <pageSetup paperSize="9" scale="61" orientation="portrait" r:id="rId1"/>
  <rowBreaks count="7" manualBreakCount="7">
    <brk id="29" max="8" man="1"/>
    <brk id="58" max="8" man="1"/>
    <brk id="84" max="8" man="1"/>
    <brk id="111" max="8" man="1"/>
    <brk id="134" max="8" man="1"/>
    <brk id="154" max="8" man="1"/>
    <brk id="181" max="8" man="1"/>
  </rowBreaks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4EF834-19AD-43DF-B6E1-21168F58DB7E}">
  <dimension ref="A1:N230"/>
  <sheetViews>
    <sheetView topLeftCell="A27" zoomScaleNormal="100" workbookViewId="0">
      <selection activeCell="D34" sqref="D34"/>
    </sheetView>
  </sheetViews>
  <sheetFormatPr defaultRowHeight="12" customHeight="1" x14ac:dyDescent="0.25"/>
  <cols>
    <col min="1" max="1" width="8.140625" style="1" customWidth="1"/>
    <col min="2" max="2" width="10.42578125" style="1" customWidth="1"/>
    <col min="3" max="3" width="8" style="28" customWidth="1"/>
    <col min="4" max="4" width="39.5703125" style="62" customWidth="1"/>
    <col min="5" max="5" width="9.7109375" style="63" customWidth="1"/>
    <col min="6" max="6" width="10" style="63" customWidth="1"/>
    <col min="7" max="7" width="7.7109375" style="64" customWidth="1"/>
    <col min="8" max="8" width="20.7109375" style="68" customWidth="1"/>
    <col min="9" max="9" width="20.7109375" style="66" customWidth="1"/>
    <col min="10" max="10" width="20.7109375" style="68" customWidth="1"/>
    <col min="11" max="16384" width="9.140625" style="1"/>
  </cols>
  <sheetData>
    <row r="1" spans="1:14" ht="26.25" customHeight="1" x14ac:dyDescent="0.25">
      <c r="A1" s="595" t="s">
        <v>0</v>
      </c>
      <c r="B1" s="596"/>
      <c r="C1" s="596"/>
      <c r="D1" s="596"/>
      <c r="E1" s="596"/>
      <c r="F1" s="596"/>
      <c r="G1" s="596"/>
      <c r="H1" s="596"/>
      <c r="I1" s="596"/>
      <c r="J1" s="597"/>
    </row>
    <row r="2" spans="1:14" ht="47.25" customHeight="1" x14ac:dyDescent="0.25">
      <c r="A2" s="598"/>
      <c r="B2" s="599"/>
      <c r="C2" s="599"/>
      <c r="D2" s="599"/>
      <c r="E2" s="599"/>
      <c r="F2" s="599"/>
      <c r="G2" s="599"/>
      <c r="H2" s="599"/>
      <c r="I2" s="599"/>
      <c r="J2" s="600"/>
    </row>
    <row r="3" spans="1:14" ht="18.75" customHeight="1" x14ac:dyDescent="0.25">
      <c r="A3" s="2"/>
      <c r="B3" s="2"/>
      <c r="C3" s="2"/>
      <c r="D3" s="3"/>
      <c r="E3" s="2"/>
      <c r="F3" s="2"/>
      <c r="G3" s="2"/>
      <c r="H3" s="4"/>
      <c r="I3" s="5"/>
      <c r="J3" s="5" t="s">
        <v>402</v>
      </c>
    </row>
    <row r="4" spans="1:14" ht="24.95" customHeight="1" x14ac:dyDescent="0.25">
      <c r="A4" s="612" t="s">
        <v>1</v>
      </c>
      <c r="B4" s="613"/>
      <c r="C4" s="613"/>
      <c r="D4" s="613"/>
      <c r="E4" s="613"/>
      <c r="F4" s="613"/>
      <c r="G4" s="613"/>
      <c r="H4" s="613"/>
      <c r="I4" s="613"/>
      <c r="J4" s="614"/>
    </row>
    <row r="5" spans="1:14" ht="30" customHeight="1" x14ac:dyDescent="0.25">
      <c r="A5" s="152" t="s">
        <v>2</v>
      </c>
      <c r="B5" s="571" t="s">
        <v>3</v>
      </c>
      <c r="C5" s="571"/>
      <c r="D5" s="152" t="s">
        <v>4</v>
      </c>
      <c r="E5" s="152" t="s">
        <v>5</v>
      </c>
      <c r="F5" s="152" t="s">
        <v>6</v>
      </c>
      <c r="G5" s="153" t="s">
        <v>7</v>
      </c>
      <c r="H5" s="154" t="s">
        <v>360</v>
      </c>
      <c r="I5" s="154" t="s">
        <v>359</v>
      </c>
      <c r="J5" s="154" t="s">
        <v>403</v>
      </c>
    </row>
    <row r="6" spans="1:14" ht="45" customHeight="1" x14ac:dyDescent="0.25">
      <c r="A6" s="116">
        <v>1</v>
      </c>
      <c r="B6" s="107"/>
      <c r="C6" s="117" t="s">
        <v>10</v>
      </c>
      <c r="D6" s="118" t="s">
        <v>370</v>
      </c>
      <c r="E6" s="121" t="s">
        <v>12</v>
      </c>
      <c r="F6" s="121" t="s">
        <v>13</v>
      </c>
      <c r="G6" s="122" t="s">
        <v>14</v>
      </c>
      <c r="H6" s="109">
        <f>I6/14.4</f>
        <v>32.986111111111107</v>
      </c>
      <c r="I6" s="108">
        <v>475</v>
      </c>
      <c r="J6" s="402">
        <v>450</v>
      </c>
    </row>
    <row r="7" spans="1:14" ht="45" customHeight="1" x14ac:dyDescent="0.25">
      <c r="A7" s="556">
        <v>2</v>
      </c>
      <c r="B7" s="558"/>
      <c r="C7" s="558" t="s">
        <v>15</v>
      </c>
      <c r="D7" s="119" t="s">
        <v>371</v>
      </c>
      <c r="E7" s="579" t="s">
        <v>12</v>
      </c>
      <c r="F7" s="579" t="s">
        <v>13</v>
      </c>
      <c r="G7" s="581" t="s">
        <v>14</v>
      </c>
      <c r="H7" s="552">
        <f t="shared" ref="H7" si="0">I7/14.4</f>
        <v>32.986111111111107</v>
      </c>
      <c r="I7" s="554">
        <v>475</v>
      </c>
      <c r="J7" s="399">
        <v>450</v>
      </c>
    </row>
    <row r="8" spans="1:14" ht="45" customHeight="1" x14ac:dyDescent="0.25">
      <c r="A8" s="557"/>
      <c r="B8" s="559"/>
      <c r="C8" s="559"/>
      <c r="D8" s="119" t="s">
        <v>372</v>
      </c>
      <c r="E8" s="580"/>
      <c r="F8" s="580"/>
      <c r="G8" s="582"/>
      <c r="H8" s="553"/>
      <c r="I8" s="554"/>
      <c r="J8" s="400"/>
      <c r="N8" s="355"/>
    </row>
    <row r="9" spans="1:14" ht="45" customHeight="1" x14ac:dyDescent="0.25">
      <c r="A9" s="116">
        <v>3</v>
      </c>
      <c r="B9" s="107"/>
      <c r="C9" s="117" t="s">
        <v>18</v>
      </c>
      <c r="D9" s="119" t="s">
        <v>373</v>
      </c>
      <c r="E9" s="124" t="s">
        <v>20</v>
      </c>
      <c r="F9" s="124" t="s">
        <v>13</v>
      </c>
      <c r="G9" s="125" t="s">
        <v>14</v>
      </c>
      <c r="H9" s="109">
        <f>I9/14.4</f>
        <v>36.111111111111107</v>
      </c>
      <c r="I9" s="108">
        <v>520</v>
      </c>
      <c r="J9" s="402">
        <v>490</v>
      </c>
    </row>
    <row r="10" spans="1:14" ht="45" customHeight="1" x14ac:dyDescent="0.25">
      <c r="A10" s="101">
        <v>4</v>
      </c>
      <c r="B10" s="104"/>
      <c r="C10" s="100"/>
      <c r="D10" s="120" t="s">
        <v>374</v>
      </c>
      <c r="E10" s="121" t="s">
        <v>20</v>
      </c>
      <c r="F10" s="123" t="s">
        <v>14</v>
      </c>
      <c r="G10" s="123" t="s">
        <v>14</v>
      </c>
      <c r="H10" s="318">
        <f t="shared" ref="H10:H13" si="1">I10/14.4</f>
        <v>39.930555555555557</v>
      </c>
      <c r="I10" s="108">
        <v>575</v>
      </c>
      <c r="J10" s="402">
        <v>545</v>
      </c>
    </row>
    <row r="11" spans="1:14" ht="45" customHeight="1" x14ac:dyDescent="0.25">
      <c r="A11" s="101">
        <f>A10+1</f>
        <v>5</v>
      </c>
      <c r="B11" s="104"/>
      <c r="C11" s="100"/>
      <c r="D11" s="120" t="s">
        <v>375</v>
      </c>
      <c r="E11" s="121" t="s">
        <v>20</v>
      </c>
      <c r="F11" s="123" t="s">
        <v>14</v>
      </c>
      <c r="G11" s="123" t="s">
        <v>14</v>
      </c>
      <c r="H11" s="318">
        <f t="shared" si="1"/>
        <v>39.930555555555557</v>
      </c>
      <c r="I11" s="108">
        <v>575</v>
      </c>
      <c r="J11" s="402">
        <v>545</v>
      </c>
    </row>
    <row r="12" spans="1:14" ht="45" customHeight="1" x14ac:dyDescent="0.25">
      <c r="A12" s="101">
        <f>A11+1</f>
        <v>6</v>
      </c>
      <c r="B12" s="104"/>
      <c r="C12" s="100"/>
      <c r="D12" s="120" t="s">
        <v>376</v>
      </c>
      <c r="E12" s="121" t="s">
        <v>20</v>
      </c>
      <c r="F12" s="123" t="s">
        <v>14</v>
      </c>
      <c r="G12" s="123" t="s">
        <v>14</v>
      </c>
      <c r="H12" s="318">
        <f t="shared" si="1"/>
        <v>39.930555555555557</v>
      </c>
      <c r="I12" s="108">
        <v>575</v>
      </c>
      <c r="J12" s="402">
        <v>545</v>
      </c>
    </row>
    <row r="13" spans="1:14" s="28" customFormat="1" ht="45" customHeight="1" x14ac:dyDescent="0.25">
      <c r="A13" s="536">
        <f>A12+1</f>
        <v>7</v>
      </c>
      <c r="B13" s="544"/>
      <c r="C13" s="100"/>
      <c r="D13" s="120" t="s">
        <v>377</v>
      </c>
      <c r="E13" s="576" t="s">
        <v>20</v>
      </c>
      <c r="F13" s="583" t="s">
        <v>14</v>
      </c>
      <c r="G13" s="583" t="s">
        <v>14</v>
      </c>
      <c r="H13" s="552">
        <f t="shared" si="1"/>
        <v>39.930555555555557</v>
      </c>
      <c r="I13" s="554">
        <v>575</v>
      </c>
      <c r="J13" s="399">
        <v>545</v>
      </c>
    </row>
    <row r="14" spans="1:14" s="28" customFormat="1" ht="45" customHeight="1" x14ac:dyDescent="0.25">
      <c r="A14" s="536"/>
      <c r="B14" s="544"/>
      <c r="C14" s="100"/>
      <c r="D14" s="120" t="s">
        <v>378</v>
      </c>
      <c r="E14" s="576"/>
      <c r="F14" s="583"/>
      <c r="G14" s="583"/>
      <c r="H14" s="553"/>
      <c r="I14" s="554"/>
      <c r="J14" s="400"/>
    </row>
    <row r="15" spans="1:14" s="28" customFormat="1" ht="45" customHeight="1" x14ac:dyDescent="0.25">
      <c r="A15" s="101">
        <f>A13+1</f>
        <v>8</v>
      </c>
      <c r="B15" s="104"/>
      <c r="C15" s="100"/>
      <c r="D15" s="120" t="s">
        <v>379</v>
      </c>
      <c r="E15" s="121" t="s">
        <v>20</v>
      </c>
      <c r="F15" s="123" t="s">
        <v>14</v>
      </c>
      <c r="G15" s="123" t="s">
        <v>14</v>
      </c>
      <c r="H15" s="109">
        <f>I15/14.4</f>
        <v>40.625</v>
      </c>
      <c r="I15" s="108">
        <v>585</v>
      </c>
      <c r="J15" s="402">
        <v>555</v>
      </c>
    </row>
    <row r="16" spans="1:14" s="28" customFormat="1" ht="45" customHeight="1" x14ac:dyDescent="0.25">
      <c r="A16" s="101">
        <v>9</v>
      </c>
      <c r="B16" s="104"/>
      <c r="C16" s="100"/>
      <c r="D16" s="120" t="s">
        <v>356</v>
      </c>
      <c r="E16" s="121"/>
      <c r="F16" s="123" t="s">
        <v>14</v>
      </c>
      <c r="G16" s="123" t="s">
        <v>14</v>
      </c>
      <c r="H16" s="318">
        <f t="shared" ref="H16:H22" si="2">I16/14.4</f>
        <v>97.222222222222214</v>
      </c>
      <c r="I16" s="108">
        <v>1400</v>
      </c>
      <c r="J16" s="402">
        <v>1300</v>
      </c>
    </row>
    <row r="17" spans="1:10" ht="45" customHeight="1" x14ac:dyDescent="0.25">
      <c r="A17" s="101">
        <v>10</v>
      </c>
      <c r="B17" s="104"/>
      <c r="C17" s="100"/>
      <c r="D17" s="120" t="s">
        <v>27</v>
      </c>
      <c r="E17" s="121" t="s">
        <v>20</v>
      </c>
      <c r="F17" s="123" t="s">
        <v>14</v>
      </c>
      <c r="G17" s="123" t="s">
        <v>14</v>
      </c>
      <c r="H17" s="318">
        <f t="shared" si="2"/>
        <v>340.27777777777777</v>
      </c>
      <c r="I17" s="108">
        <v>4900</v>
      </c>
      <c r="J17" s="402">
        <v>4750</v>
      </c>
    </row>
    <row r="18" spans="1:10" ht="45" customHeight="1" x14ac:dyDescent="0.25">
      <c r="A18" s="101">
        <f>A17+1</f>
        <v>11</v>
      </c>
      <c r="B18" s="104"/>
      <c r="C18" s="100"/>
      <c r="D18" s="120" t="s">
        <v>28</v>
      </c>
      <c r="E18" s="121" t="s">
        <v>20</v>
      </c>
      <c r="F18" s="123" t="s">
        <v>14</v>
      </c>
      <c r="G18" s="123" t="s">
        <v>14</v>
      </c>
      <c r="H18" s="318">
        <f t="shared" si="2"/>
        <v>340.27777777777777</v>
      </c>
      <c r="I18" s="108">
        <v>4900</v>
      </c>
      <c r="J18" s="402">
        <v>4750</v>
      </c>
    </row>
    <row r="19" spans="1:10" ht="45" customHeight="1" x14ac:dyDescent="0.25">
      <c r="A19" s="101">
        <v>12</v>
      </c>
      <c r="B19" s="104"/>
      <c r="C19" s="100"/>
      <c r="D19" s="119" t="s">
        <v>380</v>
      </c>
      <c r="E19" s="121" t="s">
        <v>12</v>
      </c>
      <c r="F19" s="121" t="s">
        <v>13</v>
      </c>
      <c r="G19" s="122" t="s">
        <v>14</v>
      </c>
      <c r="H19" s="318">
        <f t="shared" si="2"/>
        <v>35.763888888888886</v>
      </c>
      <c r="I19" s="108">
        <v>515</v>
      </c>
      <c r="J19" s="402">
        <v>490</v>
      </c>
    </row>
    <row r="20" spans="1:10" ht="45" customHeight="1" x14ac:dyDescent="0.25">
      <c r="A20" s="101">
        <v>13</v>
      </c>
      <c r="B20" s="104"/>
      <c r="C20" s="100"/>
      <c r="D20" s="119" t="s">
        <v>381</v>
      </c>
      <c r="E20" s="579" t="s">
        <v>12</v>
      </c>
      <c r="F20" s="579" t="s">
        <v>13</v>
      </c>
      <c r="G20" s="581" t="s">
        <v>14</v>
      </c>
      <c r="H20" s="318">
        <f t="shared" si="2"/>
        <v>35.763888888888886</v>
      </c>
      <c r="I20" s="108">
        <v>515</v>
      </c>
      <c r="J20" s="402">
        <v>490</v>
      </c>
    </row>
    <row r="21" spans="1:10" ht="45" customHeight="1" x14ac:dyDescent="0.25">
      <c r="A21" s="101">
        <v>14</v>
      </c>
      <c r="B21" s="104"/>
      <c r="C21" s="100"/>
      <c r="D21" s="119" t="s">
        <v>382</v>
      </c>
      <c r="E21" s="580"/>
      <c r="F21" s="580"/>
      <c r="G21" s="582"/>
      <c r="H21" s="318">
        <f t="shared" si="2"/>
        <v>35.763888888888886</v>
      </c>
      <c r="I21" s="108">
        <v>515</v>
      </c>
      <c r="J21" s="402">
        <v>490</v>
      </c>
    </row>
    <row r="22" spans="1:10" ht="45" customHeight="1" x14ac:dyDescent="0.25">
      <c r="A22" s="101">
        <v>15</v>
      </c>
      <c r="B22" s="104"/>
      <c r="C22" s="100"/>
      <c r="D22" s="119" t="s">
        <v>383</v>
      </c>
      <c r="E22" s="124" t="s">
        <v>20</v>
      </c>
      <c r="F22" s="124" t="s">
        <v>13</v>
      </c>
      <c r="G22" s="125" t="s">
        <v>14</v>
      </c>
      <c r="H22" s="318">
        <f t="shared" si="2"/>
        <v>39.583333333333336</v>
      </c>
      <c r="I22" s="108">
        <v>570</v>
      </c>
      <c r="J22" s="402">
        <v>545</v>
      </c>
    </row>
    <row r="23" spans="1:10" ht="24.95" customHeight="1" x14ac:dyDescent="0.25">
      <c r="A23" s="612" t="s">
        <v>29</v>
      </c>
      <c r="B23" s="613"/>
      <c r="C23" s="613"/>
      <c r="D23" s="613"/>
      <c r="E23" s="613"/>
      <c r="F23" s="613"/>
      <c r="G23" s="613"/>
      <c r="H23" s="613"/>
      <c r="I23" s="613"/>
      <c r="J23" s="614"/>
    </row>
    <row r="24" spans="1:10" ht="30" customHeight="1" x14ac:dyDescent="0.25">
      <c r="A24" s="152" t="s">
        <v>2</v>
      </c>
      <c r="B24" s="571" t="s">
        <v>3</v>
      </c>
      <c r="C24" s="571"/>
      <c r="D24" s="152" t="s">
        <v>4</v>
      </c>
      <c r="E24" s="152" t="s">
        <v>5</v>
      </c>
      <c r="F24" s="152" t="s">
        <v>6</v>
      </c>
      <c r="G24" s="153" t="s">
        <v>7</v>
      </c>
      <c r="H24" s="154" t="s">
        <v>360</v>
      </c>
      <c r="I24" s="154" t="s">
        <v>359</v>
      </c>
      <c r="J24" s="154" t="s">
        <v>403</v>
      </c>
    </row>
    <row r="25" spans="1:10" ht="39.950000000000003" customHeight="1" x14ac:dyDescent="0.25">
      <c r="A25" s="101">
        <v>16</v>
      </c>
      <c r="B25" s="104"/>
      <c r="C25" s="110" t="s">
        <v>30</v>
      </c>
      <c r="D25" s="119" t="s">
        <v>31</v>
      </c>
      <c r="E25" s="121" t="s">
        <v>32</v>
      </c>
      <c r="F25" s="127" t="s">
        <v>33</v>
      </c>
      <c r="G25" s="128" t="s">
        <v>34</v>
      </c>
      <c r="H25" s="109">
        <f>I25/14.4</f>
        <v>2.2916666666666665</v>
      </c>
      <c r="I25" s="108">
        <v>33</v>
      </c>
      <c r="J25" s="402">
        <v>32</v>
      </c>
    </row>
    <row r="26" spans="1:10" ht="39.950000000000003" customHeight="1" x14ac:dyDescent="0.25">
      <c r="A26" s="101">
        <f>SUM(A25+1)</f>
        <v>17</v>
      </c>
      <c r="B26" s="104"/>
      <c r="C26" s="110" t="s">
        <v>35</v>
      </c>
      <c r="D26" s="119" t="s">
        <v>36</v>
      </c>
      <c r="E26" s="121" t="s">
        <v>32</v>
      </c>
      <c r="F26" s="127" t="s">
        <v>33</v>
      </c>
      <c r="G26" s="128" t="s">
        <v>34</v>
      </c>
      <c r="H26" s="318">
        <f t="shared" ref="H26:H49" si="3">I26/14.4</f>
        <v>2.2916666666666665</v>
      </c>
      <c r="I26" s="108">
        <v>33</v>
      </c>
      <c r="J26" s="402">
        <v>32</v>
      </c>
    </row>
    <row r="27" spans="1:10" ht="39.950000000000003" customHeight="1" x14ac:dyDescent="0.25">
      <c r="A27" s="101">
        <f t="shared" ref="A27:A49" si="4">SUM(A26+1)</f>
        <v>18</v>
      </c>
      <c r="B27" s="30"/>
      <c r="C27" s="100" t="s">
        <v>37</v>
      </c>
      <c r="D27" s="120" t="s">
        <v>38</v>
      </c>
      <c r="E27" s="121" t="s">
        <v>32</v>
      </c>
      <c r="F27" s="129" t="s">
        <v>33</v>
      </c>
      <c r="G27" s="128" t="s">
        <v>34</v>
      </c>
      <c r="H27" s="318">
        <f t="shared" si="3"/>
        <v>2.2916666666666665</v>
      </c>
      <c r="I27" s="108">
        <v>33</v>
      </c>
      <c r="J27" s="402">
        <v>32</v>
      </c>
    </row>
    <row r="28" spans="1:10" ht="39.950000000000003" customHeight="1" x14ac:dyDescent="0.25">
      <c r="A28" s="101">
        <f t="shared" si="4"/>
        <v>19</v>
      </c>
      <c r="B28" s="104"/>
      <c r="C28" s="110" t="s">
        <v>39</v>
      </c>
      <c r="D28" s="119" t="s">
        <v>40</v>
      </c>
      <c r="E28" s="121" t="s">
        <v>32</v>
      </c>
      <c r="F28" s="127" t="s">
        <v>33</v>
      </c>
      <c r="G28" s="128" t="s">
        <v>14</v>
      </c>
      <c r="H28" s="318">
        <f t="shared" si="3"/>
        <v>2.2916666666666665</v>
      </c>
      <c r="I28" s="108">
        <v>33</v>
      </c>
      <c r="J28" s="402">
        <v>32</v>
      </c>
    </row>
    <row r="29" spans="1:10" ht="39.950000000000003" customHeight="1" x14ac:dyDescent="0.25">
      <c r="A29" s="101">
        <f t="shared" si="4"/>
        <v>20</v>
      </c>
      <c r="B29" s="104"/>
      <c r="C29" s="110" t="s">
        <v>39</v>
      </c>
      <c r="D29" s="119" t="s">
        <v>41</v>
      </c>
      <c r="E29" s="121" t="s">
        <v>32</v>
      </c>
      <c r="F29" s="127" t="s">
        <v>33</v>
      </c>
      <c r="G29" s="128" t="s">
        <v>14</v>
      </c>
      <c r="H29" s="318">
        <f t="shared" si="3"/>
        <v>2.03125</v>
      </c>
      <c r="I29" s="108">
        <v>29.25</v>
      </c>
      <c r="J29" s="402">
        <v>28.25</v>
      </c>
    </row>
    <row r="30" spans="1:10" ht="39.950000000000003" customHeight="1" x14ac:dyDescent="0.25">
      <c r="A30" s="101">
        <f t="shared" si="4"/>
        <v>21</v>
      </c>
      <c r="B30" s="549"/>
      <c r="C30" s="532" t="s">
        <v>42</v>
      </c>
      <c r="D30" s="126" t="s">
        <v>43</v>
      </c>
      <c r="E30" s="576" t="s">
        <v>32</v>
      </c>
      <c r="F30" s="577" t="s">
        <v>44</v>
      </c>
      <c r="G30" s="578" t="s">
        <v>34</v>
      </c>
      <c r="H30" s="318">
        <f t="shared" si="3"/>
        <v>1.8055555555555556</v>
      </c>
      <c r="I30" s="108">
        <v>26</v>
      </c>
      <c r="J30" s="402">
        <v>24</v>
      </c>
    </row>
    <row r="31" spans="1:10" ht="39.950000000000003" customHeight="1" x14ac:dyDescent="0.25">
      <c r="A31" s="101">
        <f t="shared" si="4"/>
        <v>22</v>
      </c>
      <c r="B31" s="550"/>
      <c r="C31" s="532"/>
      <c r="D31" s="126" t="s">
        <v>45</v>
      </c>
      <c r="E31" s="576"/>
      <c r="F31" s="577"/>
      <c r="G31" s="578"/>
      <c r="H31" s="318">
        <f t="shared" si="3"/>
        <v>2.2569444444444442</v>
      </c>
      <c r="I31" s="108">
        <v>32.5</v>
      </c>
      <c r="J31" s="402">
        <v>30.5</v>
      </c>
    </row>
    <row r="32" spans="1:10" ht="39.950000000000003" customHeight="1" x14ac:dyDescent="0.25">
      <c r="A32" s="101">
        <f t="shared" si="4"/>
        <v>23</v>
      </c>
      <c r="B32" s="544"/>
      <c r="C32" s="532" t="s">
        <v>46</v>
      </c>
      <c r="D32" s="126" t="s">
        <v>47</v>
      </c>
      <c r="E32" s="121" t="s">
        <v>32</v>
      </c>
      <c r="F32" s="577" t="s">
        <v>44</v>
      </c>
      <c r="G32" s="578" t="s">
        <v>34</v>
      </c>
      <c r="H32" s="318">
        <f t="shared" si="3"/>
        <v>1.8055555555555556</v>
      </c>
      <c r="I32" s="108">
        <v>26</v>
      </c>
      <c r="J32" s="402">
        <v>24</v>
      </c>
    </row>
    <row r="33" spans="1:10" ht="39.950000000000003" customHeight="1" x14ac:dyDescent="0.25">
      <c r="A33" s="101">
        <f t="shared" si="4"/>
        <v>24</v>
      </c>
      <c r="B33" s="544"/>
      <c r="C33" s="532"/>
      <c r="D33" s="126" t="s">
        <v>48</v>
      </c>
      <c r="E33" s="121" t="s">
        <v>32</v>
      </c>
      <c r="F33" s="577"/>
      <c r="G33" s="578"/>
      <c r="H33" s="318">
        <f t="shared" si="3"/>
        <v>2.2569444444444442</v>
      </c>
      <c r="I33" s="108">
        <v>32.5</v>
      </c>
      <c r="J33" s="402">
        <v>30.5</v>
      </c>
    </row>
    <row r="34" spans="1:10" ht="39.950000000000003" customHeight="1" x14ac:dyDescent="0.25">
      <c r="A34" s="101">
        <f t="shared" si="4"/>
        <v>25</v>
      </c>
      <c r="B34" s="104"/>
      <c r="C34" s="100"/>
      <c r="D34" s="126" t="s">
        <v>49</v>
      </c>
      <c r="E34" s="121" t="s">
        <v>32</v>
      </c>
      <c r="F34" s="129" t="s">
        <v>44</v>
      </c>
      <c r="G34" s="128" t="s">
        <v>34</v>
      </c>
      <c r="H34" s="318">
        <f t="shared" si="3"/>
        <v>1.5277777777777777</v>
      </c>
      <c r="I34" s="108">
        <v>22</v>
      </c>
      <c r="J34" s="402">
        <v>20</v>
      </c>
    </row>
    <row r="35" spans="1:10" ht="39.950000000000003" customHeight="1" x14ac:dyDescent="0.25">
      <c r="A35" s="101">
        <f t="shared" si="4"/>
        <v>26</v>
      </c>
      <c r="B35" s="544"/>
      <c r="C35" s="532" t="s">
        <v>50</v>
      </c>
      <c r="D35" s="120" t="s">
        <v>51</v>
      </c>
      <c r="E35" s="121" t="s">
        <v>32</v>
      </c>
      <c r="F35" s="577" t="s">
        <v>44</v>
      </c>
      <c r="G35" s="578" t="s">
        <v>34</v>
      </c>
      <c r="H35" s="318">
        <f t="shared" si="3"/>
        <v>1.8055555555555556</v>
      </c>
      <c r="I35" s="108">
        <v>26</v>
      </c>
      <c r="J35" s="402">
        <v>24</v>
      </c>
    </row>
    <row r="36" spans="1:10" ht="39.950000000000003" customHeight="1" x14ac:dyDescent="0.25">
      <c r="A36" s="101">
        <f t="shared" si="4"/>
        <v>27</v>
      </c>
      <c r="B36" s="544"/>
      <c r="C36" s="532"/>
      <c r="D36" s="120" t="s">
        <v>52</v>
      </c>
      <c r="E36" s="121" t="s">
        <v>32</v>
      </c>
      <c r="F36" s="577"/>
      <c r="G36" s="578"/>
      <c r="H36" s="318">
        <f t="shared" si="3"/>
        <v>2.2569444444444442</v>
      </c>
      <c r="I36" s="108">
        <v>32.5</v>
      </c>
      <c r="J36" s="402">
        <v>30.5</v>
      </c>
    </row>
    <row r="37" spans="1:10" ht="39.950000000000003" customHeight="1" x14ac:dyDescent="0.25">
      <c r="A37" s="101">
        <f t="shared" si="4"/>
        <v>28</v>
      </c>
      <c r="B37" s="104"/>
      <c r="C37" s="100" t="s">
        <v>53</v>
      </c>
      <c r="D37" s="120" t="s">
        <v>54</v>
      </c>
      <c r="E37" s="121" t="s">
        <v>32</v>
      </c>
      <c r="F37" s="129" t="s">
        <v>44</v>
      </c>
      <c r="G37" s="128" t="s">
        <v>34</v>
      </c>
      <c r="H37" s="318">
        <f t="shared" si="3"/>
        <v>1.1423611111111109</v>
      </c>
      <c r="I37" s="108">
        <v>16.45</v>
      </c>
      <c r="J37" s="402">
        <v>14.45</v>
      </c>
    </row>
    <row r="38" spans="1:10" ht="39.950000000000003" customHeight="1" x14ac:dyDescent="0.25">
      <c r="A38" s="101">
        <f t="shared" si="4"/>
        <v>29</v>
      </c>
      <c r="B38" s="544"/>
      <c r="C38" s="532" t="s">
        <v>55</v>
      </c>
      <c r="D38" s="126" t="s">
        <v>56</v>
      </c>
      <c r="E38" s="576" t="s">
        <v>32</v>
      </c>
      <c r="F38" s="577" t="s">
        <v>44</v>
      </c>
      <c r="G38" s="578" t="s">
        <v>34</v>
      </c>
      <c r="H38" s="318">
        <f t="shared" si="3"/>
        <v>1.8055555555555556</v>
      </c>
      <c r="I38" s="108">
        <v>26</v>
      </c>
      <c r="J38" s="402">
        <v>24</v>
      </c>
    </row>
    <row r="39" spans="1:10" ht="39.950000000000003" customHeight="1" x14ac:dyDescent="0.25">
      <c r="A39" s="101">
        <f t="shared" si="4"/>
        <v>30</v>
      </c>
      <c r="B39" s="544"/>
      <c r="C39" s="532"/>
      <c r="D39" s="126" t="s">
        <v>57</v>
      </c>
      <c r="E39" s="576"/>
      <c r="F39" s="577"/>
      <c r="G39" s="578"/>
      <c r="H39" s="318">
        <f t="shared" si="3"/>
        <v>2.2569444444444442</v>
      </c>
      <c r="I39" s="108">
        <v>32.5</v>
      </c>
      <c r="J39" s="402">
        <v>30.5</v>
      </c>
    </row>
    <row r="40" spans="1:10" ht="39.950000000000003" customHeight="1" x14ac:dyDescent="0.25">
      <c r="A40" s="101">
        <v>31</v>
      </c>
      <c r="B40" s="544"/>
      <c r="C40" s="100" t="s">
        <v>58</v>
      </c>
      <c r="D40" s="120" t="s">
        <v>59</v>
      </c>
      <c r="E40" s="576" t="s">
        <v>32</v>
      </c>
      <c r="F40" s="577" t="s">
        <v>33</v>
      </c>
      <c r="G40" s="578" t="s">
        <v>34</v>
      </c>
      <c r="H40" s="318">
        <f t="shared" si="3"/>
        <v>2.5</v>
      </c>
      <c r="I40" s="108">
        <v>36</v>
      </c>
      <c r="J40" s="402">
        <v>35</v>
      </c>
    </row>
    <row r="41" spans="1:10" ht="39.950000000000003" customHeight="1" x14ac:dyDescent="0.25">
      <c r="A41" s="101">
        <f t="shared" si="4"/>
        <v>32</v>
      </c>
      <c r="B41" s="544"/>
      <c r="C41" s="100" t="s">
        <v>58</v>
      </c>
      <c r="D41" s="120" t="s">
        <v>60</v>
      </c>
      <c r="E41" s="576"/>
      <c r="F41" s="577"/>
      <c r="G41" s="578"/>
      <c r="H41" s="318">
        <f t="shared" si="3"/>
        <v>2.4305555555555554</v>
      </c>
      <c r="I41" s="108">
        <v>35</v>
      </c>
      <c r="J41" s="402">
        <v>34</v>
      </c>
    </row>
    <row r="42" spans="1:10" ht="39.950000000000003" customHeight="1" x14ac:dyDescent="0.25">
      <c r="A42" s="101">
        <f t="shared" si="4"/>
        <v>33</v>
      </c>
      <c r="B42" s="30"/>
      <c r="C42" s="100" t="s">
        <v>61</v>
      </c>
      <c r="D42" s="120" t="s">
        <v>62</v>
      </c>
      <c r="E42" s="121" t="s">
        <v>32</v>
      </c>
      <c r="F42" s="129" t="s">
        <v>33</v>
      </c>
      <c r="G42" s="128" t="s">
        <v>34</v>
      </c>
      <c r="H42" s="318">
        <f t="shared" si="3"/>
        <v>2.5</v>
      </c>
      <c r="I42" s="108">
        <v>36</v>
      </c>
      <c r="J42" s="402">
        <v>35</v>
      </c>
    </row>
    <row r="43" spans="1:10" ht="39.950000000000003" customHeight="1" x14ac:dyDescent="0.25">
      <c r="A43" s="101">
        <f t="shared" si="4"/>
        <v>34</v>
      </c>
      <c r="B43" s="104"/>
      <c r="C43" s="100" t="s">
        <v>63</v>
      </c>
      <c r="D43" s="120" t="s">
        <v>64</v>
      </c>
      <c r="E43" s="121" t="s">
        <v>32</v>
      </c>
      <c r="F43" s="129" t="s">
        <v>44</v>
      </c>
      <c r="G43" s="128" t="s">
        <v>34</v>
      </c>
      <c r="H43" s="318">
        <f t="shared" si="3"/>
        <v>1.5625</v>
      </c>
      <c r="I43" s="108">
        <v>22.5</v>
      </c>
      <c r="J43" s="402">
        <v>20.5</v>
      </c>
    </row>
    <row r="44" spans="1:10" ht="39.950000000000003" customHeight="1" x14ac:dyDescent="0.25">
      <c r="A44" s="101">
        <f t="shared" si="4"/>
        <v>35</v>
      </c>
      <c r="B44" s="104"/>
      <c r="C44" s="100" t="s">
        <v>65</v>
      </c>
      <c r="D44" s="120" t="s">
        <v>66</v>
      </c>
      <c r="E44" s="121" t="s">
        <v>67</v>
      </c>
      <c r="F44" s="129" t="s">
        <v>44</v>
      </c>
      <c r="G44" s="128" t="s">
        <v>34</v>
      </c>
      <c r="H44" s="318">
        <f t="shared" si="3"/>
        <v>0.97222222222222221</v>
      </c>
      <c r="I44" s="108">
        <v>14</v>
      </c>
      <c r="J44" s="402">
        <v>12</v>
      </c>
    </row>
    <row r="45" spans="1:10" ht="39.950000000000003" customHeight="1" x14ac:dyDescent="0.25">
      <c r="A45" s="101">
        <f t="shared" si="4"/>
        <v>36</v>
      </c>
      <c r="B45" s="104"/>
      <c r="C45" s="100" t="s">
        <v>68</v>
      </c>
      <c r="D45" s="130" t="s">
        <v>69</v>
      </c>
      <c r="E45" s="121" t="s">
        <v>70</v>
      </c>
      <c r="F45" s="131" t="s">
        <v>71</v>
      </c>
      <c r="G45" s="128" t="s">
        <v>34</v>
      </c>
      <c r="H45" s="318">
        <f t="shared" si="3"/>
        <v>1.1111111111111112</v>
      </c>
      <c r="I45" s="108">
        <v>16</v>
      </c>
      <c r="J45" s="402">
        <v>14</v>
      </c>
    </row>
    <row r="46" spans="1:10" ht="39.950000000000003" customHeight="1" x14ac:dyDescent="0.25">
      <c r="A46" s="101">
        <f t="shared" si="4"/>
        <v>37</v>
      </c>
      <c r="B46" s="104"/>
      <c r="C46" s="100" t="s">
        <v>72</v>
      </c>
      <c r="D46" s="120" t="s">
        <v>73</v>
      </c>
      <c r="E46" s="121" t="s">
        <v>32</v>
      </c>
      <c r="F46" s="129" t="s">
        <v>74</v>
      </c>
      <c r="G46" s="129" t="s">
        <v>34</v>
      </c>
      <c r="H46" s="318">
        <f t="shared" si="3"/>
        <v>1.5625</v>
      </c>
      <c r="I46" s="108">
        <v>22.5</v>
      </c>
      <c r="J46" s="402">
        <v>20.5</v>
      </c>
    </row>
    <row r="47" spans="1:10" ht="39.950000000000003" customHeight="1" x14ac:dyDescent="0.25">
      <c r="A47" s="101">
        <f t="shared" si="4"/>
        <v>38</v>
      </c>
      <c r="B47" s="549"/>
      <c r="C47" s="100" t="s">
        <v>75</v>
      </c>
      <c r="D47" s="120" t="s">
        <v>76</v>
      </c>
      <c r="E47" s="576" t="s">
        <v>70</v>
      </c>
      <c r="F47" s="577" t="s">
        <v>78</v>
      </c>
      <c r="G47" s="577" t="s">
        <v>34</v>
      </c>
      <c r="H47" s="318">
        <f t="shared" si="3"/>
        <v>3.8194444444444442</v>
      </c>
      <c r="I47" s="108">
        <v>55</v>
      </c>
      <c r="J47" s="402">
        <v>53</v>
      </c>
    </row>
    <row r="48" spans="1:10" ht="39.950000000000003" customHeight="1" x14ac:dyDescent="0.25">
      <c r="A48" s="101">
        <f t="shared" si="4"/>
        <v>39</v>
      </c>
      <c r="B48" s="550"/>
      <c r="C48" s="100"/>
      <c r="D48" s="120" t="s">
        <v>79</v>
      </c>
      <c r="E48" s="576"/>
      <c r="F48" s="577"/>
      <c r="G48" s="577"/>
      <c r="H48" s="318">
        <f t="shared" si="3"/>
        <v>3.3090277777777777</v>
      </c>
      <c r="I48" s="108">
        <v>47.65</v>
      </c>
      <c r="J48" s="402">
        <v>45.65</v>
      </c>
    </row>
    <row r="49" spans="1:10" ht="39.950000000000003" customHeight="1" x14ac:dyDescent="0.25">
      <c r="A49" s="101">
        <f t="shared" si="4"/>
        <v>40</v>
      </c>
      <c r="B49" s="104"/>
      <c r="C49" s="100" t="s">
        <v>80</v>
      </c>
      <c r="D49" s="120" t="s">
        <v>81</v>
      </c>
      <c r="E49" s="121" t="s">
        <v>77</v>
      </c>
      <c r="F49" s="129" t="s">
        <v>44</v>
      </c>
      <c r="G49" s="129" t="s">
        <v>34</v>
      </c>
      <c r="H49" s="318">
        <f t="shared" si="3"/>
        <v>0.97222222222222221</v>
      </c>
      <c r="I49" s="108">
        <v>14</v>
      </c>
      <c r="J49" s="402">
        <v>12</v>
      </c>
    </row>
    <row r="50" spans="1:10" ht="24.95" customHeight="1" x14ac:dyDescent="0.25">
      <c r="A50" s="612" t="s">
        <v>82</v>
      </c>
      <c r="B50" s="613"/>
      <c r="C50" s="613"/>
      <c r="D50" s="613"/>
      <c r="E50" s="613"/>
      <c r="F50" s="613"/>
      <c r="G50" s="613"/>
      <c r="H50" s="613"/>
      <c r="I50" s="613"/>
      <c r="J50" s="614"/>
    </row>
    <row r="51" spans="1:10" ht="30" customHeight="1" x14ac:dyDescent="0.25">
      <c r="A51" s="152" t="s">
        <v>2</v>
      </c>
      <c r="B51" s="571" t="s">
        <v>3</v>
      </c>
      <c r="C51" s="571"/>
      <c r="D51" s="152" t="s">
        <v>4</v>
      </c>
      <c r="E51" s="152" t="s">
        <v>5</v>
      </c>
      <c r="F51" s="152" t="s">
        <v>6</v>
      </c>
      <c r="G51" s="153" t="s">
        <v>7</v>
      </c>
      <c r="H51" s="154" t="s">
        <v>360</v>
      </c>
      <c r="I51" s="154" t="s">
        <v>359</v>
      </c>
      <c r="J51" s="154" t="s">
        <v>403</v>
      </c>
    </row>
    <row r="52" spans="1:10" ht="70.5" customHeight="1" x14ac:dyDescent="0.25">
      <c r="A52" s="101">
        <f>A49+1</f>
        <v>41</v>
      </c>
      <c r="B52" s="104"/>
      <c r="C52" s="100" t="s">
        <v>83</v>
      </c>
      <c r="D52" s="102" t="s">
        <v>84</v>
      </c>
      <c r="E52" s="33" t="s">
        <v>85</v>
      </c>
      <c r="F52" s="103" t="s">
        <v>34</v>
      </c>
      <c r="G52" s="103" t="s">
        <v>34</v>
      </c>
      <c r="H52" s="109">
        <f>I52/14.4</f>
        <v>2.8472222222222223</v>
      </c>
      <c r="I52" s="108">
        <v>41</v>
      </c>
      <c r="J52" s="402">
        <v>39</v>
      </c>
    </row>
    <row r="53" spans="1:10" ht="56.25" customHeight="1" x14ac:dyDescent="0.25">
      <c r="A53" s="101">
        <f t="shared" ref="A53:A69" si="5">A52+1</f>
        <v>42</v>
      </c>
      <c r="B53" s="104"/>
      <c r="C53" s="100" t="s">
        <v>86</v>
      </c>
      <c r="D53" s="102" t="s">
        <v>87</v>
      </c>
      <c r="E53" s="33" t="s">
        <v>85</v>
      </c>
      <c r="F53" s="103" t="s">
        <v>88</v>
      </c>
      <c r="G53" s="103" t="s">
        <v>14</v>
      </c>
      <c r="H53" s="318">
        <f t="shared" ref="H53:H69" si="6">I53/14.4</f>
        <v>3.8194444444444442</v>
      </c>
      <c r="I53" s="108">
        <v>55</v>
      </c>
      <c r="J53" s="402">
        <v>53</v>
      </c>
    </row>
    <row r="54" spans="1:10" ht="48.75" customHeight="1" x14ac:dyDescent="0.25">
      <c r="A54" s="101">
        <f t="shared" si="5"/>
        <v>43</v>
      </c>
      <c r="B54" s="104"/>
      <c r="C54" s="100" t="s">
        <v>89</v>
      </c>
      <c r="D54" s="102" t="s">
        <v>90</v>
      </c>
      <c r="E54" s="33" t="s">
        <v>85</v>
      </c>
      <c r="F54" s="103" t="s">
        <v>88</v>
      </c>
      <c r="G54" s="103" t="s">
        <v>14</v>
      </c>
      <c r="H54" s="318">
        <f t="shared" si="6"/>
        <v>3.8194444444444442</v>
      </c>
      <c r="I54" s="108">
        <v>55</v>
      </c>
      <c r="J54" s="402">
        <v>53</v>
      </c>
    </row>
    <row r="55" spans="1:10" ht="48.75" customHeight="1" x14ac:dyDescent="0.25">
      <c r="A55" s="101">
        <f t="shared" si="5"/>
        <v>44</v>
      </c>
      <c r="B55" s="104"/>
      <c r="C55" s="100" t="s">
        <v>91</v>
      </c>
      <c r="D55" s="102" t="s">
        <v>92</v>
      </c>
      <c r="E55" s="33"/>
      <c r="F55" s="103" t="s">
        <v>93</v>
      </c>
      <c r="G55" s="103" t="s">
        <v>14</v>
      </c>
      <c r="H55" s="318">
        <f t="shared" si="6"/>
        <v>2.0138888888888888</v>
      </c>
      <c r="I55" s="108">
        <v>29</v>
      </c>
      <c r="J55" s="402">
        <v>27</v>
      </c>
    </row>
    <row r="56" spans="1:10" ht="54.75" customHeight="1" x14ac:dyDescent="0.25">
      <c r="A56" s="101">
        <f t="shared" si="5"/>
        <v>45</v>
      </c>
      <c r="B56" s="104"/>
      <c r="C56" s="100" t="s">
        <v>94</v>
      </c>
      <c r="D56" s="102" t="s">
        <v>400</v>
      </c>
      <c r="E56" s="33" t="s">
        <v>96</v>
      </c>
      <c r="F56" s="103" t="s">
        <v>97</v>
      </c>
      <c r="G56" s="103" t="s">
        <v>14</v>
      </c>
      <c r="H56" s="318">
        <f t="shared" si="6"/>
        <v>0.9375</v>
      </c>
      <c r="I56" s="108">
        <v>13.5</v>
      </c>
      <c r="J56" s="402">
        <v>12</v>
      </c>
    </row>
    <row r="57" spans="1:10" ht="54.75" customHeight="1" x14ac:dyDescent="0.25">
      <c r="A57" s="394"/>
      <c r="B57" s="397"/>
      <c r="C57" s="393"/>
      <c r="D57" s="395" t="s">
        <v>401</v>
      </c>
      <c r="E57" s="409"/>
      <c r="F57" s="396" t="s">
        <v>97</v>
      </c>
      <c r="G57" s="396" t="s">
        <v>14</v>
      </c>
      <c r="H57" s="402">
        <f t="shared" si="6"/>
        <v>0.4513888888888889</v>
      </c>
      <c r="I57" s="401">
        <v>6.5</v>
      </c>
      <c r="J57" s="402">
        <v>5.5</v>
      </c>
    </row>
    <row r="58" spans="1:10" ht="56.25" customHeight="1" x14ac:dyDescent="0.25">
      <c r="A58" s="101">
        <f>A56+1</f>
        <v>46</v>
      </c>
      <c r="B58" s="104"/>
      <c r="C58" s="100" t="s">
        <v>98</v>
      </c>
      <c r="D58" s="102" t="s">
        <v>99</v>
      </c>
      <c r="E58" s="33" t="s">
        <v>100</v>
      </c>
      <c r="F58" s="103" t="s">
        <v>97</v>
      </c>
      <c r="G58" s="103" t="s">
        <v>14</v>
      </c>
      <c r="H58" s="318">
        <f t="shared" si="6"/>
        <v>0.26041666666666669</v>
      </c>
      <c r="I58" s="108">
        <v>3.75</v>
      </c>
      <c r="J58" s="402">
        <v>3.45</v>
      </c>
    </row>
    <row r="59" spans="1:10" ht="53.25" customHeight="1" x14ac:dyDescent="0.25">
      <c r="A59" s="101">
        <f t="shared" si="5"/>
        <v>47</v>
      </c>
      <c r="B59" s="104"/>
      <c r="C59" s="100" t="s">
        <v>101</v>
      </c>
      <c r="D59" s="102" t="s">
        <v>102</v>
      </c>
      <c r="E59" s="33" t="s">
        <v>103</v>
      </c>
      <c r="F59" s="103" t="s">
        <v>104</v>
      </c>
      <c r="G59" s="103" t="s">
        <v>14</v>
      </c>
      <c r="H59" s="318">
        <f t="shared" si="6"/>
        <v>0.15625</v>
      </c>
      <c r="I59" s="108">
        <v>2.25</v>
      </c>
      <c r="J59" s="402">
        <v>2.1</v>
      </c>
    </row>
    <row r="60" spans="1:10" ht="49.5" customHeight="1" x14ac:dyDescent="0.25">
      <c r="A60" s="101">
        <f t="shared" si="5"/>
        <v>48</v>
      </c>
      <c r="B60" s="104"/>
      <c r="C60" s="100" t="s">
        <v>105</v>
      </c>
      <c r="D60" s="102" t="s">
        <v>106</v>
      </c>
      <c r="E60" s="33" t="s">
        <v>103</v>
      </c>
      <c r="F60" s="103" t="s">
        <v>104</v>
      </c>
      <c r="G60" s="103" t="s">
        <v>14</v>
      </c>
      <c r="H60" s="318">
        <f t="shared" si="6"/>
        <v>0.15277777777777779</v>
      </c>
      <c r="I60" s="108">
        <v>2.2000000000000002</v>
      </c>
      <c r="J60" s="402">
        <v>2.0499999999999998</v>
      </c>
    </row>
    <row r="61" spans="1:10" ht="45.75" customHeight="1" x14ac:dyDescent="0.25">
      <c r="A61" s="101">
        <f t="shared" si="5"/>
        <v>49</v>
      </c>
      <c r="B61" s="104"/>
      <c r="C61" s="100" t="s">
        <v>107</v>
      </c>
      <c r="D61" s="102" t="s">
        <v>108</v>
      </c>
      <c r="E61" s="33" t="s">
        <v>103</v>
      </c>
      <c r="F61" s="103" t="s">
        <v>104</v>
      </c>
      <c r="G61" s="103" t="s">
        <v>14</v>
      </c>
      <c r="H61" s="318">
        <f t="shared" si="6"/>
        <v>0.15625</v>
      </c>
      <c r="I61" s="108">
        <v>2.25</v>
      </c>
      <c r="J61" s="402">
        <v>2.0499999999999998</v>
      </c>
    </row>
    <row r="62" spans="1:10" ht="53.25" customHeight="1" x14ac:dyDescent="0.25">
      <c r="A62" s="101">
        <f t="shared" si="5"/>
        <v>50</v>
      </c>
      <c r="B62" s="104"/>
      <c r="C62" s="100" t="s">
        <v>109</v>
      </c>
      <c r="D62" s="102" t="s">
        <v>110</v>
      </c>
      <c r="E62" s="33" t="s">
        <v>103</v>
      </c>
      <c r="F62" s="103" t="s">
        <v>104</v>
      </c>
      <c r="G62" s="103" t="s">
        <v>14</v>
      </c>
      <c r="H62" s="318">
        <f t="shared" si="6"/>
        <v>0.15625</v>
      </c>
      <c r="I62" s="108">
        <v>2.25</v>
      </c>
      <c r="J62" s="402">
        <v>2.0499999999999998</v>
      </c>
    </row>
    <row r="63" spans="1:10" ht="56.25" customHeight="1" x14ac:dyDescent="0.25">
      <c r="A63" s="101">
        <f t="shared" si="5"/>
        <v>51</v>
      </c>
      <c r="B63" s="104"/>
      <c r="C63" s="100" t="s">
        <v>111</v>
      </c>
      <c r="D63" s="35" t="s">
        <v>112</v>
      </c>
      <c r="E63" s="33" t="s">
        <v>113</v>
      </c>
      <c r="F63" s="103" t="s">
        <v>114</v>
      </c>
      <c r="G63" s="103" t="s">
        <v>14</v>
      </c>
      <c r="H63" s="387">
        <f t="shared" si="6"/>
        <v>0.32291666666666669</v>
      </c>
      <c r="I63" s="108">
        <v>4.6500000000000004</v>
      </c>
      <c r="J63" s="402">
        <v>4.5</v>
      </c>
    </row>
    <row r="64" spans="1:10" ht="49.5" customHeight="1" x14ac:dyDescent="0.25">
      <c r="A64" s="101">
        <f t="shared" si="5"/>
        <v>52</v>
      </c>
      <c r="B64" s="104"/>
      <c r="C64" s="100" t="s">
        <v>115</v>
      </c>
      <c r="D64" s="102" t="s">
        <v>116</v>
      </c>
      <c r="E64" s="33" t="s">
        <v>113</v>
      </c>
      <c r="F64" s="103" t="s">
        <v>114</v>
      </c>
      <c r="G64" s="103" t="s">
        <v>14</v>
      </c>
      <c r="H64" s="318">
        <f t="shared" si="6"/>
        <v>0.33333333333333331</v>
      </c>
      <c r="I64" s="108">
        <v>4.8</v>
      </c>
      <c r="J64" s="402">
        <v>4.6500000000000004</v>
      </c>
    </row>
    <row r="65" spans="1:10" ht="48.75" customHeight="1" x14ac:dyDescent="0.25">
      <c r="A65" s="101">
        <f t="shared" si="5"/>
        <v>53</v>
      </c>
      <c r="B65" s="104"/>
      <c r="C65" s="100" t="s">
        <v>117</v>
      </c>
      <c r="D65" s="102" t="s">
        <v>118</v>
      </c>
      <c r="E65" s="33" t="s">
        <v>113</v>
      </c>
      <c r="F65" s="103" t="s">
        <v>119</v>
      </c>
      <c r="G65" s="103" t="s">
        <v>14</v>
      </c>
      <c r="H65" s="318">
        <f t="shared" si="6"/>
        <v>0.61458333333333326</v>
      </c>
      <c r="I65" s="108">
        <v>8.85</v>
      </c>
      <c r="J65" s="402">
        <v>8.35</v>
      </c>
    </row>
    <row r="66" spans="1:10" ht="49.5" customHeight="1" x14ac:dyDescent="0.25">
      <c r="A66" s="101">
        <f t="shared" si="5"/>
        <v>54</v>
      </c>
      <c r="B66" s="104"/>
      <c r="C66" s="100" t="s">
        <v>120</v>
      </c>
      <c r="D66" s="102" t="s">
        <v>121</v>
      </c>
      <c r="E66" s="33" t="s">
        <v>122</v>
      </c>
      <c r="F66" s="103" t="s">
        <v>44</v>
      </c>
      <c r="G66" s="103" t="s">
        <v>34</v>
      </c>
      <c r="H66" s="318">
        <f t="shared" si="6"/>
        <v>1.5625</v>
      </c>
      <c r="I66" s="108">
        <v>22.5</v>
      </c>
      <c r="J66" s="402">
        <v>20.5</v>
      </c>
    </row>
    <row r="67" spans="1:10" ht="46.5" customHeight="1" x14ac:dyDescent="0.25">
      <c r="A67" s="101">
        <f t="shared" si="5"/>
        <v>55</v>
      </c>
      <c r="B67" s="104"/>
      <c r="C67" s="100" t="s">
        <v>123</v>
      </c>
      <c r="D67" s="102" t="s">
        <v>124</v>
      </c>
      <c r="E67" s="33" t="s">
        <v>122</v>
      </c>
      <c r="F67" s="103" t="s">
        <v>44</v>
      </c>
      <c r="G67" s="103" t="s">
        <v>34</v>
      </c>
      <c r="H67" s="318">
        <f t="shared" si="6"/>
        <v>1.5472222222222223</v>
      </c>
      <c r="I67" s="108">
        <v>22.28</v>
      </c>
      <c r="J67" s="402">
        <v>0</v>
      </c>
    </row>
    <row r="68" spans="1:10" ht="48.75" customHeight="1" x14ac:dyDescent="0.25">
      <c r="A68" s="101">
        <f t="shared" si="5"/>
        <v>56</v>
      </c>
      <c r="B68" s="544"/>
      <c r="C68" s="532"/>
      <c r="D68" s="102" t="s">
        <v>125</v>
      </c>
      <c r="E68" s="33" t="s">
        <v>32</v>
      </c>
      <c r="F68" s="542"/>
      <c r="G68" s="542" t="s">
        <v>14</v>
      </c>
      <c r="H68" s="318">
        <f t="shared" si="6"/>
        <v>1.4409722222222221</v>
      </c>
      <c r="I68" s="108">
        <v>20.75</v>
      </c>
      <c r="J68" s="402">
        <v>18.75</v>
      </c>
    </row>
    <row r="69" spans="1:10" ht="49.5" customHeight="1" x14ac:dyDescent="0.25">
      <c r="A69" s="101">
        <f t="shared" si="5"/>
        <v>57</v>
      </c>
      <c r="B69" s="544"/>
      <c r="C69" s="532"/>
      <c r="D69" s="102" t="s">
        <v>126</v>
      </c>
      <c r="E69" s="33" t="s">
        <v>32</v>
      </c>
      <c r="F69" s="542"/>
      <c r="G69" s="542"/>
      <c r="H69" s="318">
        <f t="shared" si="6"/>
        <v>1.5625</v>
      </c>
      <c r="I69" s="108">
        <v>22.5</v>
      </c>
      <c r="J69" s="402">
        <v>20.5</v>
      </c>
    </row>
    <row r="70" spans="1:10" ht="24.95" customHeight="1" x14ac:dyDescent="0.25">
      <c r="A70" s="612" t="s">
        <v>127</v>
      </c>
      <c r="B70" s="613"/>
      <c r="C70" s="613"/>
      <c r="D70" s="613"/>
      <c r="E70" s="613"/>
      <c r="F70" s="613"/>
      <c r="G70" s="613"/>
      <c r="H70" s="613"/>
      <c r="I70" s="613"/>
      <c r="J70" s="614"/>
    </row>
    <row r="71" spans="1:10" ht="30" customHeight="1" x14ac:dyDescent="0.25">
      <c r="A71" s="152" t="s">
        <v>2</v>
      </c>
      <c r="B71" s="571" t="s">
        <v>3</v>
      </c>
      <c r="C71" s="571"/>
      <c r="D71" s="152" t="s">
        <v>4</v>
      </c>
      <c r="E71" s="152" t="s">
        <v>5</v>
      </c>
      <c r="F71" s="152" t="s">
        <v>6</v>
      </c>
      <c r="G71" s="153" t="s">
        <v>7</v>
      </c>
      <c r="H71" s="154" t="s">
        <v>360</v>
      </c>
      <c r="I71" s="154" t="s">
        <v>359</v>
      </c>
      <c r="J71" s="154" t="s">
        <v>403</v>
      </c>
    </row>
    <row r="72" spans="1:10" ht="45" customHeight="1" x14ac:dyDescent="0.25">
      <c r="A72" s="536">
        <f>A69+1</f>
        <v>58</v>
      </c>
      <c r="B72" s="104"/>
      <c r="C72" s="100" t="s">
        <v>128</v>
      </c>
      <c r="D72" s="35" t="s">
        <v>129</v>
      </c>
      <c r="E72" s="37" t="s">
        <v>32</v>
      </c>
      <c r="F72" s="38" t="s">
        <v>130</v>
      </c>
      <c r="G72" s="111" t="s">
        <v>34</v>
      </c>
      <c r="H72" s="109">
        <f>I72/14.4</f>
        <v>2.2916666666666665</v>
      </c>
      <c r="I72" s="108">
        <v>33</v>
      </c>
      <c r="J72" s="402">
        <v>31</v>
      </c>
    </row>
    <row r="73" spans="1:10" ht="43.5" customHeight="1" x14ac:dyDescent="0.25">
      <c r="A73" s="536"/>
      <c r="B73" s="104"/>
      <c r="C73" s="100" t="s">
        <v>128</v>
      </c>
      <c r="D73" s="35" t="s">
        <v>131</v>
      </c>
      <c r="E73" s="37" t="s">
        <v>132</v>
      </c>
      <c r="F73" s="38" t="s">
        <v>130</v>
      </c>
      <c r="G73" s="111" t="s">
        <v>34</v>
      </c>
      <c r="H73" s="318">
        <f t="shared" ref="H73:H89" si="7">I73/14.4</f>
        <v>2.3611111111111112</v>
      </c>
      <c r="I73" s="108">
        <v>34</v>
      </c>
      <c r="J73" s="402">
        <v>32</v>
      </c>
    </row>
    <row r="74" spans="1:10" ht="45" customHeight="1" x14ac:dyDescent="0.25">
      <c r="A74" s="101">
        <v>59</v>
      </c>
      <c r="B74" s="104"/>
      <c r="C74" s="100" t="s">
        <v>133</v>
      </c>
      <c r="D74" s="35" t="s">
        <v>134</v>
      </c>
      <c r="E74" s="37" t="s">
        <v>103</v>
      </c>
      <c r="F74" s="38" t="s">
        <v>135</v>
      </c>
      <c r="G74" s="38" t="s">
        <v>14</v>
      </c>
      <c r="H74" s="318">
        <f t="shared" si="7"/>
        <v>0.34722222222222221</v>
      </c>
      <c r="I74" s="108">
        <v>5</v>
      </c>
      <c r="J74" s="402">
        <v>4.8</v>
      </c>
    </row>
    <row r="75" spans="1:10" ht="45" customHeight="1" x14ac:dyDescent="0.25">
      <c r="A75" s="536">
        <v>60</v>
      </c>
      <c r="B75" s="104"/>
      <c r="C75" s="100" t="s">
        <v>133</v>
      </c>
      <c r="D75" s="35" t="s">
        <v>136</v>
      </c>
      <c r="E75" s="37" t="s">
        <v>103</v>
      </c>
      <c r="F75" s="38" t="s">
        <v>135</v>
      </c>
      <c r="G75" s="38" t="s">
        <v>14</v>
      </c>
      <c r="H75" s="318">
        <f t="shared" si="7"/>
        <v>0.34722222222222221</v>
      </c>
      <c r="I75" s="108">
        <v>5</v>
      </c>
      <c r="J75" s="402">
        <v>4.8</v>
      </c>
    </row>
    <row r="76" spans="1:10" ht="52.5" customHeight="1" x14ac:dyDescent="0.25">
      <c r="A76" s="536"/>
      <c r="B76" s="104"/>
      <c r="C76" s="100" t="s">
        <v>137</v>
      </c>
      <c r="D76" s="73" t="s">
        <v>138</v>
      </c>
      <c r="E76" s="37" t="s">
        <v>139</v>
      </c>
      <c r="F76" s="38" t="s">
        <v>140</v>
      </c>
      <c r="G76" s="38" t="s">
        <v>14</v>
      </c>
      <c r="H76" s="318">
        <f t="shared" si="7"/>
        <v>1.0416666666666667</v>
      </c>
      <c r="I76" s="108">
        <v>15</v>
      </c>
      <c r="J76" s="402">
        <v>14</v>
      </c>
    </row>
    <row r="77" spans="1:10" ht="45" customHeight="1" x14ac:dyDescent="0.25">
      <c r="A77" s="101">
        <v>61</v>
      </c>
      <c r="B77" s="104"/>
      <c r="C77" s="100" t="s">
        <v>141</v>
      </c>
      <c r="D77" s="102" t="s">
        <v>142</v>
      </c>
      <c r="E77" s="37" t="s">
        <v>32</v>
      </c>
      <c r="F77" s="38" t="s">
        <v>143</v>
      </c>
      <c r="G77" s="38" t="s">
        <v>14</v>
      </c>
      <c r="H77" s="318">
        <f t="shared" si="7"/>
        <v>1.4583333333333333</v>
      </c>
      <c r="I77" s="108">
        <v>21</v>
      </c>
      <c r="J77" s="402">
        <v>20</v>
      </c>
    </row>
    <row r="78" spans="1:10" ht="54.75" customHeight="1" x14ac:dyDescent="0.25">
      <c r="A78" s="101">
        <v>62</v>
      </c>
      <c r="B78" s="104"/>
      <c r="C78" s="100" t="s">
        <v>144</v>
      </c>
      <c r="D78" s="102" t="s">
        <v>145</v>
      </c>
      <c r="E78" s="37" t="s">
        <v>32</v>
      </c>
      <c r="F78" s="38" t="s">
        <v>143</v>
      </c>
      <c r="G78" s="38" t="s">
        <v>14</v>
      </c>
      <c r="H78" s="318">
        <f t="shared" si="7"/>
        <v>1.4583333333333333</v>
      </c>
      <c r="I78" s="108">
        <v>21</v>
      </c>
      <c r="J78" s="402">
        <v>20</v>
      </c>
    </row>
    <row r="79" spans="1:10" ht="54" customHeight="1" x14ac:dyDescent="0.25">
      <c r="A79" s="536">
        <v>63</v>
      </c>
      <c r="B79" s="104"/>
      <c r="C79" s="100" t="s">
        <v>141</v>
      </c>
      <c r="D79" s="102" t="s">
        <v>146</v>
      </c>
      <c r="E79" s="37" t="s">
        <v>32</v>
      </c>
      <c r="F79" s="38" t="s">
        <v>143</v>
      </c>
      <c r="G79" s="38" t="s">
        <v>14</v>
      </c>
      <c r="H79" s="318">
        <f t="shared" si="7"/>
        <v>1.3368055555555556</v>
      </c>
      <c r="I79" s="108">
        <v>19.25</v>
      </c>
      <c r="J79" s="402">
        <v>17.25</v>
      </c>
    </row>
    <row r="80" spans="1:10" ht="51.75" customHeight="1" x14ac:dyDescent="0.25">
      <c r="A80" s="536"/>
      <c r="B80" s="104"/>
      <c r="C80" s="100" t="s">
        <v>144</v>
      </c>
      <c r="D80" s="102" t="s">
        <v>147</v>
      </c>
      <c r="E80" s="37" t="s">
        <v>32</v>
      </c>
      <c r="F80" s="38" t="s">
        <v>143</v>
      </c>
      <c r="G80" s="38" t="s">
        <v>14</v>
      </c>
      <c r="H80" s="318">
        <f t="shared" si="7"/>
        <v>1.3402777777777779</v>
      </c>
      <c r="I80" s="108">
        <v>19.3</v>
      </c>
      <c r="J80" s="402">
        <v>17.3</v>
      </c>
    </row>
    <row r="81" spans="1:10" ht="51.75" customHeight="1" x14ac:dyDescent="0.25">
      <c r="A81" s="536">
        <f>A79+1</f>
        <v>64</v>
      </c>
      <c r="B81" s="104"/>
      <c r="C81" s="100" t="s">
        <v>148</v>
      </c>
      <c r="D81" s="102" t="s">
        <v>149</v>
      </c>
      <c r="E81" s="37" t="s">
        <v>32</v>
      </c>
      <c r="F81" s="38" t="s">
        <v>143</v>
      </c>
      <c r="G81" s="38" t="s">
        <v>14</v>
      </c>
      <c r="H81" s="318">
        <f t="shared" si="7"/>
        <v>1.3541666666666667</v>
      </c>
      <c r="I81" s="108">
        <v>19.5</v>
      </c>
      <c r="J81" s="402">
        <v>18</v>
      </c>
    </row>
    <row r="82" spans="1:10" ht="55.5" customHeight="1" x14ac:dyDescent="0.25">
      <c r="A82" s="536"/>
      <c r="B82" s="104"/>
      <c r="C82" s="100" t="s">
        <v>150</v>
      </c>
      <c r="D82" s="102" t="s">
        <v>151</v>
      </c>
      <c r="E82" s="37" t="s">
        <v>32</v>
      </c>
      <c r="F82" s="38" t="s">
        <v>152</v>
      </c>
      <c r="G82" s="38" t="s">
        <v>14</v>
      </c>
      <c r="H82" s="318">
        <f t="shared" si="7"/>
        <v>3.2847222222222219</v>
      </c>
      <c r="I82" s="108">
        <v>47.3</v>
      </c>
      <c r="J82" s="402">
        <v>45</v>
      </c>
    </row>
    <row r="83" spans="1:10" ht="59.25" customHeight="1" x14ac:dyDescent="0.25">
      <c r="A83" s="536">
        <f>A81+1</f>
        <v>65</v>
      </c>
      <c r="B83" s="104"/>
      <c r="C83" s="100" t="s">
        <v>153</v>
      </c>
      <c r="D83" s="35" t="s">
        <v>154</v>
      </c>
      <c r="E83" s="37" t="s">
        <v>32</v>
      </c>
      <c r="F83" s="38" t="s">
        <v>143</v>
      </c>
      <c r="G83" s="38" t="s">
        <v>14</v>
      </c>
      <c r="H83" s="318">
        <f t="shared" si="7"/>
        <v>1.3888888888888888</v>
      </c>
      <c r="I83" s="108">
        <v>20</v>
      </c>
      <c r="J83" s="402">
        <v>19</v>
      </c>
    </row>
    <row r="84" spans="1:10" ht="64.5" customHeight="1" x14ac:dyDescent="0.25">
      <c r="A84" s="536"/>
      <c r="B84" s="104"/>
      <c r="C84" s="100" t="s">
        <v>155</v>
      </c>
      <c r="D84" s="102" t="s">
        <v>156</v>
      </c>
      <c r="E84" s="37" t="s">
        <v>32</v>
      </c>
      <c r="F84" s="40" t="s">
        <v>130</v>
      </c>
      <c r="G84" s="111" t="s">
        <v>34</v>
      </c>
      <c r="H84" s="318">
        <f t="shared" si="7"/>
        <v>2.0694444444444446</v>
      </c>
      <c r="I84" s="108">
        <v>29.8</v>
      </c>
      <c r="J84" s="402">
        <v>28</v>
      </c>
    </row>
    <row r="85" spans="1:10" ht="51.75" customHeight="1" x14ac:dyDescent="0.25">
      <c r="A85" s="536">
        <f>A83+1</f>
        <v>66</v>
      </c>
      <c r="B85" s="104"/>
      <c r="C85" s="100" t="s">
        <v>157</v>
      </c>
      <c r="D85" s="102" t="s">
        <v>158</v>
      </c>
      <c r="E85" s="37" t="s">
        <v>32</v>
      </c>
      <c r="F85" s="40" t="s">
        <v>143</v>
      </c>
      <c r="G85" s="40" t="s">
        <v>14</v>
      </c>
      <c r="H85" s="318">
        <f t="shared" si="7"/>
        <v>1.2951388888888888</v>
      </c>
      <c r="I85" s="108">
        <v>18.649999999999999</v>
      </c>
      <c r="J85" s="402">
        <v>16.649999999999999</v>
      </c>
    </row>
    <row r="86" spans="1:10" ht="54" customHeight="1" x14ac:dyDescent="0.25">
      <c r="A86" s="536"/>
      <c r="B86" s="104"/>
      <c r="C86" s="100" t="s">
        <v>159</v>
      </c>
      <c r="D86" s="35" t="s">
        <v>160</v>
      </c>
      <c r="E86" s="41" t="s">
        <v>103</v>
      </c>
      <c r="F86" s="40" t="s">
        <v>135</v>
      </c>
      <c r="G86" s="40" t="s">
        <v>14</v>
      </c>
      <c r="H86" s="318">
        <f t="shared" si="7"/>
        <v>0.34027777777777779</v>
      </c>
      <c r="I86" s="108">
        <v>4.9000000000000004</v>
      </c>
      <c r="J86" s="402">
        <v>4.5</v>
      </c>
    </row>
    <row r="87" spans="1:10" ht="48" customHeight="1" x14ac:dyDescent="0.25">
      <c r="A87" s="536">
        <f>A85+1</f>
        <v>67</v>
      </c>
      <c r="B87" s="104"/>
      <c r="C87" s="100" t="s">
        <v>161</v>
      </c>
      <c r="D87" s="35" t="s">
        <v>162</v>
      </c>
      <c r="E87" s="41" t="s">
        <v>32</v>
      </c>
      <c r="F87" s="40" t="s">
        <v>163</v>
      </c>
      <c r="G87" s="40" t="s">
        <v>14</v>
      </c>
      <c r="H87" s="318">
        <f t="shared" si="7"/>
        <v>4.5138888888888884</v>
      </c>
      <c r="I87" s="108">
        <v>65</v>
      </c>
      <c r="J87" s="402">
        <v>60</v>
      </c>
    </row>
    <row r="88" spans="1:10" ht="51" customHeight="1" x14ac:dyDescent="0.25">
      <c r="A88" s="536"/>
      <c r="B88" s="104"/>
      <c r="C88" s="100" t="s">
        <v>164</v>
      </c>
      <c r="D88" s="35" t="s">
        <v>165</v>
      </c>
      <c r="E88" s="41" t="s">
        <v>32</v>
      </c>
      <c r="F88" s="40" t="s">
        <v>163</v>
      </c>
      <c r="G88" s="40" t="s">
        <v>14</v>
      </c>
      <c r="H88" s="318">
        <f t="shared" si="7"/>
        <v>4.166666666666667</v>
      </c>
      <c r="I88" s="108">
        <v>60</v>
      </c>
      <c r="J88" s="402">
        <v>55</v>
      </c>
    </row>
    <row r="89" spans="1:10" ht="46.5" customHeight="1" x14ac:dyDescent="0.25">
      <c r="A89" s="101">
        <f>SUM(A87+1)</f>
        <v>68</v>
      </c>
      <c r="B89" s="104"/>
      <c r="C89" s="100"/>
      <c r="D89" s="35" t="s">
        <v>166</v>
      </c>
      <c r="E89" s="41"/>
      <c r="F89" s="40"/>
      <c r="G89" s="40" t="s">
        <v>14</v>
      </c>
      <c r="H89" s="318">
        <f t="shared" si="7"/>
        <v>4.166666666666667</v>
      </c>
      <c r="I89" s="77">
        <v>60</v>
      </c>
      <c r="J89" s="402">
        <v>55</v>
      </c>
    </row>
    <row r="90" spans="1:10" ht="24.95" customHeight="1" x14ac:dyDescent="0.25">
      <c r="A90" s="612" t="s">
        <v>167</v>
      </c>
      <c r="B90" s="613"/>
      <c r="C90" s="613"/>
      <c r="D90" s="613"/>
      <c r="E90" s="613"/>
      <c r="F90" s="613"/>
      <c r="G90" s="613"/>
      <c r="H90" s="613"/>
      <c r="I90" s="613"/>
      <c r="J90" s="614"/>
    </row>
    <row r="91" spans="1:10" ht="30" customHeight="1" x14ac:dyDescent="0.25">
      <c r="A91" s="152" t="s">
        <v>2</v>
      </c>
      <c r="B91" s="571" t="s">
        <v>3</v>
      </c>
      <c r="C91" s="571"/>
      <c r="D91" s="152" t="s">
        <v>4</v>
      </c>
      <c r="E91" s="152" t="s">
        <v>5</v>
      </c>
      <c r="F91" s="152" t="s">
        <v>6</v>
      </c>
      <c r="G91" s="153" t="s">
        <v>7</v>
      </c>
      <c r="H91" s="154" t="s">
        <v>360</v>
      </c>
      <c r="I91" s="154" t="s">
        <v>359</v>
      </c>
      <c r="J91" s="154" t="s">
        <v>403</v>
      </c>
    </row>
    <row r="92" spans="1:10" ht="45" customHeight="1" x14ac:dyDescent="0.25">
      <c r="A92" s="536">
        <f>SUM(A89+1)</f>
        <v>69</v>
      </c>
      <c r="B92" s="544"/>
      <c r="C92" s="532" t="s">
        <v>168</v>
      </c>
      <c r="D92" s="541" t="s">
        <v>169</v>
      </c>
      <c r="E92" s="33" t="s">
        <v>85</v>
      </c>
      <c r="F92" s="542" t="s">
        <v>170</v>
      </c>
      <c r="G92" s="542" t="s">
        <v>34</v>
      </c>
      <c r="H92" s="109">
        <f>I92/14.4</f>
        <v>2.8472222222222223</v>
      </c>
      <c r="I92" s="108">
        <v>41</v>
      </c>
      <c r="J92" s="402">
        <v>39</v>
      </c>
    </row>
    <row r="93" spans="1:10" ht="45" customHeight="1" x14ac:dyDescent="0.25">
      <c r="A93" s="536"/>
      <c r="B93" s="544"/>
      <c r="C93" s="532"/>
      <c r="D93" s="541"/>
      <c r="E93" s="33" t="s">
        <v>100</v>
      </c>
      <c r="F93" s="542"/>
      <c r="G93" s="542"/>
      <c r="H93" s="318">
        <f t="shared" ref="H93:H111" si="8">I93/14.4</f>
        <v>2.3611111111111112</v>
      </c>
      <c r="I93" s="108">
        <v>34</v>
      </c>
      <c r="J93" s="402">
        <v>32</v>
      </c>
    </row>
    <row r="94" spans="1:10" ht="44.25" customHeight="1" x14ac:dyDescent="0.25">
      <c r="A94" s="101">
        <f>A92+1</f>
        <v>70</v>
      </c>
      <c r="B94" s="104"/>
      <c r="C94" s="100" t="s">
        <v>171</v>
      </c>
      <c r="D94" s="102" t="s">
        <v>172</v>
      </c>
      <c r="E94" s="33" t="s">
        <v>70</v>
      </c>
      <c r="F94" s="103" t="s">
        <v>93</v>
      </c>
      <c r="G94" s="103" t="s">
        <v>14</v>
      </c>
      <c r="H94" s="318">
        <f t="shared" si="8"/>
        <v>2.0138888888888888</v>
      </c>
      <c r="I94" s="108">
        <v>29</v>
      </c>
      <c r="J94" s="402">
        <v>27</v>
      </c>
    </row>
    <row r="95" spans="1:10" ht="45" customHeight="1" x14ac:dyDescent="0.25">
      <c r="A95" s="101">
        <f>A94+1</f>
        <v>71</v>
      </c>
      <c r="B95" s="104"/>
      <c r="C95" s="100" t="s">
        <v>173</v>
      </c>
      <c r="D95" s="102" t="s">
        <v>174</v>
      </c>
      <c r="E95" s="33" t="s">
        <v>100</v>
      </c>
      <c r="F95" s="103" t="s">
        <v>175</v>
      </c>
      <c r="G95" s="103" t="s">
        <v>14</v>
      </c>
      <c r="H95" s="318">
        <f t="shared" si="8"/>
        <v>3.0555555555555554</v>
      </c>
      <c r="I95" s="108">
        <v>44</v>
      </c>
      <c r="J95" s="402">
        <v>42</v>
      </c>
    </row>
    <row r="96" spans="1:10" ht="52.5" customHeight="1" x14ac:dyDescent="0.25">
      <c r="A96" s="101">
        <f>A95+1</f>
        <v>72</v>
      </c>
      <c r="B96" s="104"/>
      <c r="C96" s="100" t="s">
        <v>176</v>
      </c>
      <c r="D96" s="102" t="s">
        <v>177</v>
      </c>
      <c r="E96" s="33" t="s">
        <v>100</v>
      </c>
      <c r="F96" s="103" t="s">
        <v>175</v>
      </c>
      <c r="G96" s="103" t="s">
        <v>14</v>
      </c>
      <c r="H96" s="318">
        <f t="shared" si="8"/>
        <v>3.0555555555555554</v>
      </c>
      <c r="I96" s="108">
        <v>44</v>
      </c>
      <c r="J96" s="402">
        <v>42</v>
      </c>
    </row>
    <row r="97" spans="1:10" ht="51" customHeight="1" x14ac:dyDescent="0.25">
      <c r="A97" s="101">
        <f>A96+1</f>
        <v>73</v>
      </c>
      <c r="B97" s="104"/>
      <c r="C97" s="100" t="s">
        <v>178</v>
      </c>
      <c r="D97" s="35" t="s">
        <v>179</v>
      </c>
      <c r="E97" s="33"/>
      <c r="F97" s="103" t="s">
        <v>97</v>
      </c>
      <c r="G97" s="103" t="s">
        <v>14</v>
      </c>
      <c r="H97" s="318">
        <f t="shared" si="8"/>
        <v>0.26041666666666669</v>
      </c>
      <c r="I97" s="108">
        <v>3.75</v>
      </c>
      <c r="J97" s="402">
        <v>3.45</v>
      </c>
    </row>
    <row r="98" spans="1:10" ht="47.25" customHeight="1" x14ac:dyDescent="0.25">
      <c r="A98" s="101">
        <f t="shared" ref="A98:A108" si="9">A97+1</f>
        <v>74</v>
      </c>
      <c r="B98" s="104"/>
      <c r="C98" s="100" t="s">
        <v>180</v>
      </c>
      <c r="D98" s="102" t="s">
        <v>181</v>
      </c>
      <c r="E98" s="33" t="s">
        <v>113</v>
      </c>
      <c r="F98" s="103" t="s">
        <v>114</v>
      </c>
      <c r="G98" s="103" t="s">
        <v>14</v>
      </c>
      <c r="H98" s="318">
        <f t="shared" si="8"/>
        <v>0.33333333333333331</v>
      </c>
      <c r="I98" s="108">
        <v>4.8</v>
      </c>
      <c r="J98" s="402">
        <v>4.6500000000000004</v>
      </c>
    </row>
    <row r="99" spans="1:10" ht="46.5" customHeight="1" x14ac:dyDescent="0.25">
      <c r="A99" s="101">
        <f t="shared" si="9"/>
        <v>75</v>
      </c>
      <c r="B99" s="104"/>
      <c r="C99" s="100" t="s">
        <v>182</v>
      </c>
      <c r="D99" s="102" t="s">
        <v>183</v>
      </c>
      <c r="E99" s="33" t="s">
        <v>113</v>
      </c>
      <c r="F99" s="103" t="s">
        <v>114</v>
      </c>
      <c r="G99" s="103" t="s">
        <v>14</v>
      </c>
      <c r="H99" s="318">
        <f t="shared" si="8"/>
        <v>0.32291666666666669</v>
      </c>
      <c r="I99" s="108">
        <v>4.6500000000000004</v>
      </c>
      <c r="J99" s="402">
        <v>4.5</v>
      </c>
    </row>
    <row r="100" spans="1:10" ht="44.25" customHeight="1" x14ac:dyDescent="0.25">
      <c r="A100" s="101">
        <f t="shared" si="9"/>
        <v>76</v>
      </c>
      <c r="B100" s="104"/>
      <c r="C100" s="100" t="s">
        <v>184</v>
      </c>
      <c r="D100" s="102" t="s">
        <v>185</v>
      </c>
      <c r="E100" s="33" t="s">
        <v>113</v>
      </c>
      <c r="F100" s="103" t="s">
        <v>114</v>
      </c>
      <c r="G100" s="103" t="s">
        <v>14</v>
      </c>
      <c r="H100" s="318">
        <f t="shared" si="8"/>
        <v>0.27777777777777779</v>
      </c>
      <c r="I100" s="108">
        <v>4</v>
      </c>
      <c r="J100" s="402">
        <v>3.9</v>
      </c>
    </row>
    <row r="101" spans="1:10" ht="57.75" customHeight="1" x14ac:dyDescent="0.25">
      <c r="A101" s="101">
        <f t="shared" si="9"/>
        <v>77</v>
      </c>
      <c r="B101" s="104"/>
      <c r="C101" s="100" t="s">
        <v>186</v>
      </c>
      <c r="D101" s="102" t="s">
        <v>187</v>
      </c>
      <c r="E101" s="33" t="s">
        <v>100</v>
      </c>
      <c r="F101" s="103" t="s">
        <v>170</v>
      </c>
      <c r="G101" s="103" t="s">
        <v>34</v>
      </c>
      <c r="H101" s="318">
        <f t="shared" si="8"/>
        <v>2.1527777777777777</v>
      </c>
      <c r="I101" s="108">
        <v>31</v>
      </c>
      <c r="J101" s="402">
        <v>29.75</v>
      </c>
    </row>
    <row r="102" spans="1:10" ht="48" customHeight="1" x14ac:dyDescent="0.25">
      <c r="A102" s="101">
        <f t="shared" si="9"/>
        <v>78</v>
      </c>
      <c r="B102" s="104"/>
      <c r="C102" s="100"/>
      <c r="D102" s="102" t="s">
        <v>188</v>
      </c>
      <c r="E102" s="33" t="s">
        <v>113</v>
      </c>
      <c r="F102" s="103" t="s">
        <v>114</v>
      </c>
      <c r="G102" s="103" t="s">
        <v>14</v>
      </c>
      <c r="H102" s="318">
        <f t="shared" si="8"/>
        <v>0.31944444444444442</v>
      </c>
      <c r="I102" s="108">
        <v>4.5999999999999996</v>
      </c>
      <c r="J102" s="402">
        <v>4.45</v>
      </c>
    </row>
    <row r="103" spans="1:10" ht="53.25" customHeight="1" x14ac:dyDescent="0.25">
      <c r="A103" s="101">
        <f t="shared" si="9"/>
        <v>79</v>
      </c>
      <c r="B103" s="104"/>
      <c r="C103" s="532" t="s">
        <v>189</v>
      </c>
      <c r="D103" s="541" t="s">
        <v>190</v>
      </c>
      <c r="E103" s="33" t="s">
        <v>191</v>
      </c>
      <c r="F103" s="103" t="s">
        <v>170</v>
      </c>
      <c r="G103" s="103" t="s">
        <v>34</v>
      </c>
      <c r="H103" s="318">
        <f t="shared" si="8"/>
        <v>2.1527777777777777</v>
      </c>
      <c r="I103" s="108">
        <v>31</v>
      </c>
      <c r="J103" s="402">
        <v>29.75</v>
      </c>
    </row>
    <row r="104" spans="1:10" ht="46.5" customHeight="1" x14ac:dyDescent="0.25">
      <c r="A104" s="101">
        <f t="shared" si="9"/>
        <v>80</v>
      </c>
      <c r="B104" s="104"/>
      <c r="C104" s="532"/>
      <c r="D104" s="541"/>
      <c r="E104" s="33" t="s">
        <v>85</v>
      </c>
      <c r="F104" s="103" t="s">
        <v>170</v>
      </c>
      <c r="G104" s="103" t="s">
        <v>34</v>
      </c>
      <c r="H104" s="318">
        <f t="shared" si="8"/>
        <v>2.7083333333333335</v>
      </c>
      <c r="I104" s="108">
        <v>39</v>
      </c>
      <c r="J104" s="402">
        <v>37.5</v>
      </c>
    </row>
    <row r="105" spans="1:10" ht="45" customHeight="1" x14ac:dyDescent="0.25">
      <c r="A105" s="101">
        <f t="shared" si="9"/>
        <v>81</v>
      </c>
      <c r="B105" s="104"/>
      <c r="C105" s="100" t="s">
        <v>192</v>
      </c>
      <c r="D105" s="35" t="s">
        <v>193</v>
      </c>
      <c r="E105" s="33" t="s">
        <v>194</v>
      </c>
      <c r="F105" s="103" t="s">
        <v>97</v>
      </c>
      <c r="G105" s="103" t="s">
        <v>14</v>
      </c>
      <c r="H105" s="318">
        <f t="shared" si="8"/>
        <v>0.25347222222222221</v>
      </c>
      <c r="I105" s="108">
        <v>3.65</v>
      </c>
      <c r="J105" s="402">
        <v>3.5</v>
      </c>
    </row>
    <row r="106" spans="1:10" ht="45" customHeight="1" x14ac:dyDescent="0.25">
      <c r="A106" s="101">
        <f t="shared" si="9"/>
        <v>82</v>
      </c>
      <c r="B106" s="104"/>
      <c r="C106" s="100" t="s">
        <v>195</v>
      </c>
      <c r="D106" s="102" t="s">
        <v>196</v>
      </c>
      <c r="E106" s="33" t="s">
        <v>70</v>
      </c>
      <c r="F106" s="103" t="s">
        <v>93</v>
      </c>
      <c r="G106" s="103" t="s">
        <v>14</v>
      </c>
      <c r="H106" s="318">
        <f t="shared" si="8"/>
        <v>2.0138888888888888</v>
      </c>
      <c r="I106" s="108">
        <v>29</v>
      </c>
      <c r="J106" s="402">
        <v>27</v>
      </c>
    </row>
    <row r="107" spans="1:10" ht="45" customHeight="1" x14ac:dyDescent="0.25">
      <c r="A107" s="101">
        <f t="shared" si="9"/>
        <v>83</v>
      </c>
      <c r="B107" s="104"/>
      <c r="C107" s="100" t="s">
        <v>197</v>
      </c>
      <c r="D107" s="102" t="s">
        <v>198</v>
      </c>
      <c r="E107" s="33" t="s">
        <v>191</v>
      </c>
      <c r="F107" s="103" t="s">
        <v>163</v>
      </c>
      <c r="G107" s="103" t="s">
        <v>14</v>
      </c>
      <c r="H107" s="318">
        <f t="shared" si="8"/>
        <v>2.7777777777777777</v>
      </c>
      <c r="I107" s="108">
        <v>40</v>
      </c>
      <c r="J107" s="402">
        <v>38</v>
      </c>
    </row>
    <row r="108" spans="1:10" ht="45" customHeight="1" x14ac:dyDescent="0.25">
      <c r="A108" s="101">
        <f t="shared" si="9"/>
        <v>84</v>
      </c>
      <c r="B108" s="104"/>
      <c r="C108" s="100" t="s">
        <v>199</v>
      </c>
      <c r="D108" s="102" t="s">
        <v>200</v>
      </c>
      <c r="E108" s="33">
        <v>0.4</v>
      </c>
      <c r="F108" s="103" t="s">
        <v>175</v>
      </c>
      <c r="G108" s="103" t="s">
        <v>14</v>
      </c>
      <c r="H108" s="318">
        <f t="shared" si="8"/>
        <v>2.7777777777777777</v>
      </c>
      <c r="I108" s="108">
        <v>40</v>
      </c>
      <c r="J108" s="402">
        <v>38</v>
      </c>
    </row>
    <row r="109" spans="1:10" ht="45" customHeight="1" x14ac:dyDescent="0.25">
      <c r="A109" s="536">
        <f>SUM(A108+1)</f>
        <v>85</v>
      </c>
      <c r="B109" s="544"/>
      <c r="C109" s="532"/>
      <c r="D109" s="102" t="s">
        <v>201</v>
      </c>
      <c r="E109" s="33">
        <v>0.35</v>
      </c>
      <c r="F109" s="103"/>
      <c r="G109" s="542" t="s">
        <v>14</v>
      </c>
      <c r="H109" s="318">
        <f t="shared" si="8"/>
        <v>1.40625</v>
      </c>
      <c r="I109" s="108">
        <v>20.25</v>
      </c>
      <c r="J109" s="402">
        <v>18.25</v>
      </c>
    </row>
    <row r="110" spans="1:10" ht="45" customHeight="1" x14ac:dyDescent="0.25">
      <c r="A110" s="536"/>
      <c r="B110" s="544"/>
      <c r="C110" s="532"/>
      <c r="D110" s="102" t="s">
        <v>202</v>
      </c>
      <c r="E110" s="33">
        <v>0.35</v>
      </c>
      <c r="F110" s="103"/>
      <c r="G110" s="542"/>
      <c r="H110" s="318">
        <f t="shared" si="8"/>
        <v>1.5277777777777777</v>
      </c>
      <c r="I110" s="108">
        <v>22</v>
      </c>
      <c r="J110" s="402">
        <v>20</v>
      </c>
    </row>
    <row r="111" spans="1:10" ht="49.5" customHeight="1" x14ac:dyDescent="0.25">
      <c r="A111" s="101">
        <f>SUM(A109+1)</f>
        <v>86</v>
      </c>
      <c r="B111" s="104"/>
      <c r="C111" s="100" t="s">
        <v>203</v>
      </c>
      <c r="D111" s="102" t="s">
        <v>204</v>
      </c>
      <c r="E111" s="33" t="s">
        <v>205</v>
      </c>
      <c r="F111" s="103" t="s">
        <v>119</v>
      </c>
      <c r="G111" s="103" t="s">
        <v>14</v>
      </c>
      <c r="H111" s="318">
        <f t="shared" si="8"/>
        <v>2.4305555555555554</v>
      </c>
      <c r="I111" s="108">
        <v>35</v>
      </c>
      <c r="J111" s="402">
        <v>33</v>
      </c>
    </row>
    <row r="112" spans="1:10" ht="24.95" customHeight="1" x14ac:dyDescent="0.25">
      <c r="A112" s="612" t="s">
        <v>206</v>
      </c>
      <c r="B112" s="613"/>
      <c r="C112" s="613"/>
      <c r="D112" s="613"/>
      <c r="E112" s="613"/>
      <c r="F112" s="613"/>
      <c r="G112" s="613"/>
      <c r="H112" s="613"/>
      <c r="I112" s="613"/>
      <c r="J112" s="614"/>
    </row>
    <row r="113" spans="1:10" ht="30" customHeight="1" x14ac:dyDescent="0.25">
      <c r="A113" s="152" t="s">
        <v>2</v>
      </c>
      <c r="B113" s="571" t="s">
        <v>3</v>
      </c>
      <c r="C113" s="571"/>
      <c r="D113" s="152" t="s">
        <v>4</v>
      </c>
      <c r="E113" s="152" t="s">
        <v>5</v>
      </c>
      <c r="F113" s="152" t="s">
        <v>6</v>
      </c>
      <c r="G113" s="153" t="s">
        <v>7</v>
      </c>
      <c r="H113" s="154" t="s">
        <v>360</v>
      </c>
      <c r="I113" s="154" t="s">
        <v>359</v>
      </c>
      <c r="J113" s="154" t="s">
        <v>403</v>
      </c>
    </row>
    <row r="114" spans="1:10" ht="45" customHeight="1" x14ac:dyDescent="0.25">
      <c r="A114" s="101">
        <f>A111+1</f>
        <v>87</v>
      </c>
      <c r="B114" s="104"/>
      <c r="C114" s="100" t="s">
        <v>207</v>
      </c>
      <c r="D114" s="102" t="s">
        <v>208</v>
      </c>
      <c r="E114" s="33">
        <v>0.35</v>
      </c>
      <c r="F114" s="103" t="s">
        <v>209</v>
      </c>
      <c r="G114" s="103" t="s">
        <v>34</v>
      </c>
      <c r="H114" s="109">
        <f>I114/14.4</f>
        <v>2.2916666666666665</v>
      </c>
      <c r="I114" s="108">
        <v>33</v>
      </c>
      <c r="J114" s="402">
        <v>31</v>
      </c>
    </row>
    <row r="115" spans="1:10" ht="42" customHeight="1" x14ac:dyDescent="0.25">
      <c r="A115" s="101">
        <f>A114+1</f>
        <v>88</v>
      </c>
      <c r="B115" s="104"/>
      <c r="C115" s="100"/>
      <c r="D115" s="102" t="s">
        <v>210</v>
      </c>
      <c r="E115" s="33" t="s">
        <v>32</v>
      </c>
      <c r="F115" s="103"/>
      <c r="G115" s="103"/>
      <c r="H115" s="318">
        <f t="shared" ref="H115:H134" si="10">I115/14.4</f>
        <v>2.3611111111111112</v>
      </c>
      <c r="I115" s="108">
        <v>34</v>
      </c>
      <c r="J115" s="402">
        <v>32</v>
      </c>
    </row>
    <row r="116" spans="1:10" ht="45" customHeight="1" x14ac:dyDescent="0.25">
      <c r="A116" s="101">
        <v>89</v>
      </c>
      <c r="B116" s="104"/>
      <c r="C116" s="100" t="s">
        <v>211</v>
      </c>
      <c r="D116" s="102" t="s">
        <v>212</v>
      </c>
      <c r="E116" s="33" t="s">
        <v>103</v>
      </c>
      <c r="F116" s="103" t="s">
        <v>135</v>
      </c>
      <c r="G116" s="103" t="s">
        <v>14</v>
      </c>
      <c r="H116" s="318">
        <f t="shared" si="10"/>
        <v>0.34722222222222221</v>
      </c>
      <c r="I116" s="108">
        <v>5</v>
      </c>
      <c r="J116" s="402">
        <v>4.8</v>
      </c>
    </row>
    <row r="117" spans="1:10" ht="45" customHeight="1" x14ac:dyDescent="0.25">
      <c r="A117" s="101">
        <v>90</v>
      </c>
      <c r="B117" s="104"/>
      <c r="C117" s="100" t="s">
        <v>211</v>
      </c>
      <c r="D117" s="102" t="s">
        <v>213</v>
      </c>
      <c r="E117" s="33" t="s">
        <v>103</v>
      </c>
      <c r="F117" s="103" t="s">
        <v>135</v>
      </c>
      <c r="G117" s="103" t="s">
        <v>14</v>
      </c>
      <c r="H117" s="318">
        <f t="shared" si="10"/>
        <v>0.34722222222222221</v>
      </c>
      <c r="I117" s="108">
        <v>5</v>
      </c>
      <c r="J117" s="402">
        <v>4.8</v>
      </c>
    </row>
    <row r="118" spans="1:10" ht="45" customHeight="1" x14ac:dyDescent="0.25">
      <c r="A118" s="101">
        <f t="shared" ref="A118:A134" si="11">A117+1</f>
        <v>91</v>
      </c>
      <c r="B118" s="104"/>
      <c r="C118" s="100" t="s">
        <v>214</v>
      </c>
      <c r="D118" s="35" t="s">
        <v>215</v>
      </c>
      <c r="E118" s="33" t="s">
        <v>70</v>
      </c>
      <c r="F118" s="103" t="s">
        <v>135</v>
      </c>
      <c r="G118" s="103" t="s">
        <v>14</v>
      </c>
      <c r="H118" s="318">
        <f t="shared" si="10"/>
        <v>1.0416666666666667</v>
      </c>
      <c r="I118" s="108">
        <v>15</v>
      </c>
      <c r="J118" s="402">
        <v>13</v>
      </c>
    </row>
    <row r="119" spans="1:10" ht="45" customHeight="1" x14ac:dyDescent="0.25">
      <c r="A119" s="101">
        <f t="shared" si="11"/>
        <v>92</v>
      </c>
      <c r="B119" s="104"/>
      <c r="C119" s="100"/>
      <c r="D119" s="35" t="s">
        <v>216</v>
      </c>
      <c r="E119" s="33">
        <v>0.35</v>
      </c>
      <c r="F119" s="103" t="s">
        <v>143</v>
      </c>
      <c r="G119" s="103" t="s">
        <v>14</v>
      </c>
      <c r="H119" s="318">
        <f t="shared" si="10"/>
        <v>1.3888888888888888</v>
      </c>
      <c r="I119" s="108">
        <v>20</v>
      </c>
      <c r="J119" s="402">
        <v>19</v>
      </c>
    </row>
    <row r="120" spans="1:10" ht="45" customHeight="1" x14ac:dyDescent="0.25">
      <c r="A120" s="101">
        <f t="shared" si="11"/>
        <v>93</v>
      </c>
      <c r="B120" s="104"/>
      <c r="C120" s="100" t="s">
        <v>217</v>
      </c>
      <c r="D120" s="35" t="s">
        <v>218</v>
      </c>
      <c r="E120" s="33">
        <v>0.35</v>
      </c>
      <c r="F120" s="103" t="s">
        <v>143</v>
      </c>
      <c r="G120" s="103" t="s">
        <v>14</v>
      </c>
      <c r="H120" s="318">
        <f t="shared" si="10"/>
        <v>1.4583333333333333</v>
      </c>
      <c r="I120" s="108">
        <v>21</v>
      </c>
      <c r="J120" s="402">
        <v>20</v>
      </c>
    </row>
    <row r="121" spans="1:10" ht="45" customHeight="1" x14ac:dyDescent="0.25">
      <c r="A121" s="101">
        <f t="shared" si="11"/>
        <v>94</v>
      </c>
      <c r="B121" s="104"/>
      <c r="C121" s="100" t="s">
        <v>219</v>
      </c>
      <c r="D121" s="102" t="s">
        <v>220</v>
      </c>
      <c r="E121" s="33" t="s">
        <v>122</v>
      </c>
      <c r="F121" s="103" t="s">
        <v>143</v>
      </c>
      <c r="G121" s="103" t="s">
        <v>14</v>
      </c>
      <c r="H121" s="318">
        <f t="shared" si="10"/>
        <v>1.25</v>
      </c>
      <c r="I121" s="108">
        <v>18</v>
      </c>
      <c r="J121" s="402">
        <v>16</v>
      </c>
    </row>
    <row r="122" spans="1:10" ht="45" customHeight="1" x14ac:dyDescent="0.25">
      <c r="A122" s="101">
        <f t="shared" si="11"/>
        <v>95</v>
      </c>
      <c r="B122" s="104"/>
      <c r="C122" s="100" t="s">
        <v>217</v>
      </c>
      <c r="D122" s="102" t="s">
        <v>221</v>
      </c>
      <c r="E122" s="33">
        <v>0.35</v>
      </c>
      <c r="F122" s="103" t="s">
        <v>143</v>
      </c>
      <c r="G122" s="103" t="s">
        <v>14</v>
      </c>
      <c r="H122" s="318">
        <f t="shared" si="10"/>
        <v>1.25</v>
      </c>
      <c r="I122" s="108">
        <v>18</v>
      </c>
      <c r="J122" s="402">
        <v>16</v>
      </c>
    </row>
    <row r="123" spans="1:10" ht="47.25" customHeight="1" x14ac:dyDescent="0.25">
      <c r="A123" s="101">
        <f t="shared" si="11"/>
        <v>96</v>
      </c>
      <c r="B123" s="104"/>
      <c r="C123" s="100" t="s">
        <v>222</v>
      </c>
      <c r="D123" s="102" t="s">
        <v>223</v>
      </c>
      <c r="E123" s="33">
        <v>0.35</v>
      </c>
      <c r="F123" s="103" t="s">
        <v>224</v>
      </c>
      <c r="G123" s="103" t="s">
        <v>14</v>
      </c>
      <c r="H123" s="318">
        <f t="shared" si="10"/>
        <v>1.5277777777777777</v>
      </c>
      <c r="I123" s="108">
        <v>22</v>
      </c>
      <c r="J123" s="402">
        <v>20</v>
      </c>
    </row>
    <row r="124" spans="1:10" ht="45" customHeight="1" x14ac:dyDescent="0.25">
      <c r="A124" s="101">
        <f t="shared" si="11"/>
        <v>97</v>
      </c>
      <c r="B124" s="104"/>
      <c r="C124" s="100" t="s">
        <v>225</v>
      </c>
      <c r="D124" s="102" t="s">
        <v>226</v>
      </c>
      <c r="E124" s="33">
        <v>0.35</v>
      </c>
      <c r="F124" s="103" t="s">
        <v>152</v>
      </c>
      <c r="G124" s="103" t="s">
        <v>14</v>
      </c>
      <c r="H124" s="318">
        <f t="shared" si="10"/>
        <v>3.4722222222222223</v>
      </c>
      <c r="I124" s="108">
        <v>50</v>
      </c>
      <c r="J124" s="402">
        <v>48</v>
      </c>
    </row>
    <row r="125" spans="1:10" ht="51" customHeight="1" x14ac:dyDescent="0.25">
      <c r="A125" s="101">
        <f t="shared" si="11"/>
        <v>98</v>
      </c>
      <c r="B125" s="104"/>
      <c r="C125" s="532" t="s">
        <v>227</v>
      </c>
      <c r="D125" s="102" t="s">
        <v>228</v>
      </c>
      <c r="E125" s="33" t="s">
        <v>100</v>
      </c>
      <c r="F125" s="103" t="s">
        <v>14</v>
      </c>
      <c r="G125" s="103" t="s">
        <v>14</v>
      </c>
      <c r="H125" s="318">
        <f t="shared" si="10"/>
        <v>3.6805555555555554</v>
      </c>
      <c r="I125" s="108">
        <v>53</v>
      </c>
      <c r="J125" s="402">
        <v>50</v>
      </c>
    </row>
    <row r="126" spans="1:10" ht="62.25" customHeight="1" x14ac:dyDescent="0.25">
      <c r="A126" s="101">
        <f t="shared" si="11"/>
        <v>99</v>
      </c>
      <c r="B126" s="104"/>
      <c r="C126" s="532"/>
      <c r="D126" s="102" t="s">
        <v>229</v>
      </c>
      <c r="E126" s="33" t="s">
        <v>100</v>
      </c>
      <c r="F126" s="103" t="s">
        <v>14</v>
      </c>
      <c r="G126" s="103" t="s">
        <v>14</v>
      </c>
      <c r="H126" s="318">
        <f t="shared" si="10"/>
        <v>3.8194444444444442</v>
      </c>
      <c r="I126" s="108">
        <v>55</v>
      </c>
      <c r="J126" s="402">
        <v>50</v>
      </c>
    </row>
    <row r="127" spans="1:10" ht="51.75" customHeight="1" x14ac:dyDescent="0.25">
      <c r="A127" s="101">
        <f t="shared" si="11"/>
        <v>100</v>
      </c>
      <c r="B127" s="104"/>
      <c r="C127" s="532"/>
      <c r="D127" s="102" t="s">
        <v>230</v>
      </c>
      <c r="E127" s="33" t="s">
        <v>100</v>
      </c>
      <c r="F127" s="103" t="s">
        <v>14</v>
      </c>
      <c r="G127" s="103" t="s">
        <v>14</v>
      </c>
      <c r="H127" s="318">
        <f t="shared" si="10"/>
        <v>3.8194444444444442</v>
      </c>
      <c r="I127" s="108">
        <v>55</v>
      </c>
      <c r="J127" s="402">
        <v>50</v>
      </c>
    </row>
    <row r="128" spans="1:10" ht="45" customHeight="1" x14ac:dyDescent="0.25">
      <c r="A128" s="101">
        <f t="shared" si="11"/>
        <v>101</v>
      </c>
      <c r="B128" s="104"/>
      <c r="C128" s="100" t="s">
        <v>231</v>
      </c>
      <c r="D128" s="102" t="s">
        <v>232</v>
      </c>
      <c r="E128" s="33">
        <v>0.35</v>
      </c>
      <c r="F128" s="103" t="s">
        <v>143</v>
      </c>
      <c r="G128" s="103" t="s">
        <v>14</v>
      </c>
      <c r="H128" s="318">
        <f t="shared" si="10"/>
        <v>1.3888888888888888</v>
      </c>
      <c r="I128" s="108">
        <v>20</v>
      </c>
      <c r="J128" s="402">
        <v>19</v>
      </c>
    </row>
    <row r="129" spans="1:10" ht="45" customHeight="1" x14ac:dyDescent="0.25">
      <c r="A129" s="101">
        <f t="shared" si="11"/>
        <v>102</v>
      </c>
      <c r="B129" s="104"/>
      <c r="C129" s="100" t="s">
        <v>233</v>
      </c>
      <c r="D129" s="102" t="s">
        <v>234</v>
      </c>
      <c r="E129" s="33">
        <v>0.35</v>
      </c>
      <c r="F129" s="103" t="s">
        <v>209</v>
      </c>
      <c r="G129" s="103" t="s">
        <v>34</v>
      </c>
      <c r="H129" s="318">
        <f t="shared" si="10"/>
        <v>2.0694444444444446</v>
      </c>
      <c r="I129" s="108">
        <v>29.8</v>
      </c>
      <c r="J129" s="402">
        <v>28</v>
      </c>
    </row>
    <row r="130" spans="1:10" ht="45" customHeight="1" x14ac:dyDescent="0.25">
      <c r="A130" s="101">
        <f t="shared" si="11"/>
        <v>103</v>
      </c>
      <c r="B130" s="104"/>
      <c r="C130" s="100" t="s">
        <v>235</v>
      </c>
      <c r="D130" s="102" t="s">
        <v>236</v>
      </c>
      <c r="E130" s="33" t="s">
        <v>103</v>
      </c>
      <c r="F130" s="103" t="s">
        <v>135</v>
      </c>
      <c r="G130" s="103" t="s">
        <v>14</v>
      </c>
      <c r="H130" s="318">
        <f t="shared" si="10"/>
        <v>0.34027777777777779</v>
      </c>
      <c r="I130" s="108">
        <v>4.9000000000000004</v>
      </c>
      <c r="J130" s="402">
        <v>4.7</v>
      </c>
    </row>
    <row r="131" spans="1:10" ht="45" customHeight="1" x14ac:dyDescent="0.25">
      <c r="A131" s="101">
        <f t="shared" si="11"/>
        <v>104</v>
      </c>
      <c r="B131" s="104"/>
      <c r="C131" s="100" t="s">
        <v>237</v>
      </c>
      <c r="D131" s="102" t="s">
        <v>238</v>
      </c>
      <c r="E131" s="33">
        <v>0.35</v>
      </c>
      <c r="F131" s="103" t="s">
        <v>143</v>
      </c>
      <c r="G131" s="103" t="s">
        <v>14</v>
      </c>
      <c r="H131" s="318">
        <f t="shared" si="10"/>
        <v>1.1111111111111112</v>
      </c>
      <c r="I131" s="108">
        <v>16</v>
      </c>
      <c r="J131" s="402">
        <v>14</v>
      </c>
    </row>
    <row r="132" spans="1:10" ht="48.75" customHeight="1" x14ac:dyDescent="0.25">
      <c r="A132" s="101">
        <f t="shared" si="11"/>
        <v>105</v>
      </c>
      <c r="B132" s="104"/>
      <c r="C132" s="100" t="s">
        <v>239</v>
      </c>
      <c r="D132" s="102" t="s">
        <v>240</v>
      </c>
      <c r="E132" s="33">
        <v>0.35</v>
      </c>
      <c r="F132" s="103" t="s">
        <v>143</v>
      </c>
      <c r="G132" s="103" t="s">
        <v>14</v>
      </c>
      <c r="H132" s="318">
        <f t="shared" si="10"/>
        <v>1.1111111111111112</v>
      </c>
      <c r="I132" s="108">
        <v>16</v>
      </c>
      <c r="J132" s="402">
        <v>14</v>
      </c>
    </row>
    <row r="133" spans="1:10" ht="57" customHeight="1" x14ac:dyDescent="0.25">
      <c r="A133" s="101">
        <f t="shared" si="11"/>
        <v>106</v>
      </c>
      <c r="B133" s="104"/>
      <c r="C133" s="100" t="s">
        <v>241</v>
      </c>
      <c r="D133" s="102" t="s">
        <v>242</v>
      </c>
      <c r="E133" s="33">
        <v>0.35</v>
      </c>
      <c r="F133" s="103" t="s">
        <v>224</v>
      </c>
      <c r="G133" s="103" t="s">
        <v>14</v>
      </c>
      <c r="H133" s="318">
        <f t="shared" si="10"/>
        <v>1.4236111111111112</v>
      </c>
      <c r="I133" s="108">
        <v>20.5</v>
      </c>
      <c r="J133" s="402">
        <v>18.75</v>
      </c>
    </row>
    <row r="134" spans="1:10" ht="57.75" customHeight="1" x14ac:dyDescent="0.25">
      <c r="A134" s="101">
        <f t="shared" si="11"/>
        <v>107</v>
      </c>
      <c r="B134" s="104"/>
      <c r="C134" s="100" t="s">
        <v>243</v>
      </c>
      <c r="D134" s="102" t="s">
        <v>244</v>
      </c>
      <c r="E134" s="33">
        <v>0.35</v>
      </c>
      <c r="F134" s="103" t="s">
        <v>152</v>
      </c>
      <c r="G134" s="103" t="s">
        <v>14</v>
      </c>
      <c r="H134" s="318">
        <f t="shared" si="10"/>
        <v>2.9027777777777777</v>
      </c>
      <c r="I134" s="108">
        <v>41.8</v>
      </c>
      <c r="J134" s="402">
        <v>40</v>
      </c>
    </row>
    <row r="135" spans="1:10" ht="24.95" customHeight="1" x14ac:dyDescent="0.25">
      <c r="A135" s="612" t="s">
        <v>245</v>
      </c>
      <c r="B135" s="613"/>
      <c r="C135" s="613"/>
      <c r="D135" s="613"/>
      <c r="E135" s="613"/>
      <c r="F135" s="613"/>
      <c r="G135" s="613"/>
      <c r="H135" s="613"/>
      <c r="I135" s="613"/>
      <c r="J135" s="614"/>
    </row>
    <row r="136" spans="1:10" ht="30" customHeight="1" x14ac:dyDescent="0.25">
      <c r="A136" s="152" t="s">
        <v>2</v>
      </c>
      <c r="B136" s="571" t="s">
        <v>3</v>
      </c>
      <c r="C136" s="571"/>
      <c r="D136" s="152" t="s">
        <v>4</v>
      </c>
      <c r="E136" s="152" t="s">
        <v>5</v>
      </c>
      <c r="F136" s="152" t="s">
        <v>6</v>
      </c>
      <c r="G136" s="153" t="s">
        <v>7</v>
      </c>
      <c r="H136" s="154" t="s">
        <v>360</v>
      </c>
      <c r="I136" s="154" t="s">
        <v>359</v>
      </c>
      <c r="J136" s="154" t="s">
        <v>403</v>
      </c>
    </row>
    <row r="137" spans="1:10" ht="51.75" customHeight="1" x14ac:dyDescent="0.25">
      <c r="A137" s="101">
        <f>A134+1</f>
        <v>108</v>
      </c>
      <c r="B137" s="104"/>
      <c r="C137" s="100" t="s">
        <v>246</v>
      </c>
      <c r="D137" s="102" t="s">
        <v>247</v>
      </c>
      <c r="E137" s="43" t="s">
        <v>122</v>
      </c>
      <c r="F137" s="103" t="s">
        <v>44</v>
      </c>
      <c r="G137" s="103" t="s">
        <v>34</v>
      </c>
      <c r="H137" s="109">
        <f>I137/14.4</f>
        <v>3.1944444444444442</v>
      </c>
      <c r="I137" s="108">
        <v>46</v>
      </c>
      <c r="J137" s="402">
        <v>44</v>
      </c>
    </row>
    <row r="138" spans="1:10" ht="50.25" customHeight="1" x14ac:dyDescent="0.25">
      <c r="A138" s="101">
        <f>A137+1</f>
        <v>109</v>
      </c>
      <c r="B138" s="104"/>
      <c r="C138" s="100" t="s">
        <v>248</v>
      </c>
      <c r="D138" s="102" t="s">
        <v>249</v>
      </c>
      <c r="E138" s="33" t="s">
        <v>122</v>
      </c>
      <c r="F138" s="103" t="s">
        <v>250</v>
      </c>
      <c r="G138" s="103" t="s">
        <v>34</v>
      </c>
      <c r="H138" s="318">
        <f t="shared" ref="H138:H154" si="12">I138/14.4</f>
        <v>2.2916666666666665</v>
      </c>
      <c r="I138" s="108">
        <v>33</v>
      </c>
      <c r="J138" s="402">
        <v>31</v>
      </c>
    </row>
    <row r="139" spans="1:10" ht="50.25" customHeight="1" x14ac:dyDescent="0.25">
      <c r="A139" s="101">
        <f t="shared" ref="A139:A145" si="13">A138+1</f>
        <v>110</v>
      </c>
      <c r="B139" s="104"/>
      <c r="C139" s="100" t="s">
        <v>251</v>
      </c>
      <c r="D139" s="102" t="s">
        <v>252</v>
      </c>
      <c r="E139" s="33" t="s">
        <v>122</v>
      </c>
      <c r="F139" s="103" t="s">
        <v>250</v>
      </c>
      <c r="G139" s="103" t="s">
        <v>34</v>
      </c>
      <c r="H139" s="318">
        <f t="shared" si="12"/>
        <v>2.2916666666666665</v>
      </c>
      <c r="I139" s="108">
        <v>33</v>
      </c>
      <c r="J139" s="402">
        <v>31</v>
      </c>
    </row>
    <row r="140" spans="1:10" ht="45" customHeight="1" x14ac:dyDescent="0.25">
      <c r="A140" s="101">
        <f t="shared" si="13"/>
        <v>111</v>
      </c>
      <c r="B140" s="104"/>
      <c r="C140" s="100" t="s">
        <v>253</v>
      </c>
      <c r="D140" s="102" t="s">
        <v>254</v>
      </c>
      <c r="E140" s="33">
        <v>0.35</v>
      </c>
      <c r="F140" s="103" t="s">
        <v>250</v>
      </c>
      <c r="G140" s="103" t="s">
        <v>34</v>
      </c>
      <c r="H140" s="318">
        <f t="shared" si="12"/>
        <v>2.2916666666666665</v>
      </c>
      <c r="I140" s="108">
        <v>33</v>
      </c>
      <c r="J140" s="402">
        <v>31</v>
      </c>
    </row>
    <row r="141" spans="1:10" ht="51" customHeight="1" x14ac:dyDescent="0.25">
      <c r="A141" s="101">
        <f t="shared" si="13"/>
        <v>112</v>
      </c>
      <c r="B141" s="104"/>
      <c r="C141" s="532" t="s">
        <v>255</v>
      </c>
      <c r="D141" s="102" t="s">
        <v>256</v>
      </c>
      <c r="E141" s="33">
        <v>0.35</v>
      </c>
      <c r="F141" s="103" t="s">
        <v>250</v>
      </c>
      <c r="G141" s="103" t="s">
        <v>34</v>
      </c>
      <c r="H141" s="318">
        <f t="shared" si="12"/>
        <v>2.2916666666666665</v>
      </c>
      <c r="I141" s="108">
        <v>33</v>
      </c>
      <c r="J141" s="402">
        <v>31</v>
      </c>
    </row>
    <row r="142" spans="1:10" ht="48" customHeight="1" x14ac:dyDescent="0.25">
      <c r="A142" s="101">
        <f t="shared" si="13"/>
        <v>113</v>
      </c>
      <c r="B142" s="104"/>
      <c r="C142" s="532"/>
      <c r="D142" s="102" t="s">
        <v>257</v>
      </c>
      <c r="E142" s="33">
        <v>0.35</v>
      </c>
      <c r="F142" s="103" t="s">
        <v>250</v>
      </c>
      <c r="G142" s="103" t="s">
        <v>34</v>
      </c>
      <c r="H142" s="318">
        <f t="shared" si="12"/>
        <v>3.125</v>
      </c>
      <c r="I142" s="108">
        <v>45</v>
      </c>
      <c r="J142" s="402">
        <v>43</v>
      </c>
    </row>
    <row r="143" spans="1:10" ht="50.25" customHeight="1" x14ac:dyDescent="0.25">
      <c r="A143" s="101">
        <f t="shared" si="13"/>
        <v>114</v>
      </c>
      <c r="B143" s="104"/>
      <c r="C143" s="532"/>
      <c r="D143" s="102" t="s">
        <v>258</v>
      </c>
      <c r="E143" s="33">
        <v>0.35</v>
      </c>
      <c r="F143" s="103" t="s">
        <v>250</v>
      </c>
      <c r="G143" s="103" t="s">
        <v>34</v>
      </c>
      <c r="H143" s="318">
        <f t="shared" si="12"/>
        <v>3.1944444444444442</v>
      </c>
      <c r="I143" s="108">
        <v>46</v>
      </c>
      <c r="J143" s="402">
        <v>44</v>
      </c>
    </row>
    <row r="144" spans="1:10" ht="45" customHeight="1" x14ac:dyDescent="0.25">
      <c r="A144" s="101">
        <f t="shared" si="13"/>
        <v>115</v>
      </c>
      <c r="B144" s="104"/>
      <c r="C144" s="100" t="s">
        <v>259</v>
      </c>
      <c r="D144" s="102" t="s">
        <v>260</v>
      </c>
      <c r="E144" s="33">
        <v>0.35</v>
      </c>
      <c r="F144" s="103" t="s">
        <v>250</v>
      </c>
      <c r="G144" s="103" t="s">
        <v>34</v>
      </c>
      <c r="H144" s="318">
        <f t="shared" si="12"/>
        <v>0.97222222222222221</v>
      </c>
      <c r="I144" s="108">
        <v>14</v>
      </c>
      <c r="J144" s="402">
        <v>12.5</v>
      </c>
    </row>
    <row r="145" spans="1:10" ht="45" customHeight="1" x14ac:dyDescent="0.25">
      <c r="A145" s="101">
        <f t="shared" si="13"/>
        <v>116</v>
      </c>
      <c r="B145" s="104"/>
      <c r="C145" s="100" t="s">
        <v>261</v>
      </c>
      <c r="D145" s="102" t="s">
        <v>262</v>
      </c>
      <c r="E145" s="33">
        <v>0.35</v>
      </c>
      <c r="F145" s="103" t="s">
        <v>263</v>
      </c>
      <c r="G145" s="103" t="s">
        <v>14</v>
      </c>
      <c r="H145" s="318">
        <f t="shared" si="12"/>
        <v>2.3611111111111112</v>
      </c>
      <c r="I145" s="108">
        <v>34</v>
      </c>
      <c r="J145" s="402">
        <v>31</v>
      </c>
    </row>
    <row r="146" spans="1:10" ht="49.5" customHeight="1" x14ac:dyDescent="0.25">
      <c r="A146" s="101">
        <f>A145+1</f>
        <v>117</v>
      </c>
      <c r="B146" s="104"/>
      <c r="C146" s="100" t="s">
        <v>264</v>
      </c>
      <c r="D146" s="73" t="s">
        <v>265</v>
      </c>
      <c r="E146" s="33" t="s">
        <v>122</v>
      </c>
      <c r="F146" s="103" t="s">
        <v>263</v>
      </c>
      <c r="G146" s="103" t="s">
        <v>14</v>
      </c>
      <c r="H146" s="318">
        <f t="shared" si="12"/>
        <v>2.2222222222222223</v>
      </c>
      <c r="I146" s="108">
        <v>32</v>
      </c>
      <c r="J146" s="402">
        <v>30</v>
      </c>
    </row>
    <row r="147" spans="1:10" ht="45" customHeight="1" x14ac:dyDescent="0.25">
      <c r="A147" s="101">
        <f t="shared" ref="A147:A152" si="14">A146+1</f>
        <v>118</v>
      </c>
      <c r="B147" s="104"/>
      <c r="C147" s="100" t="s">
        <v>266</v>
      </c>
      <c r="D147" s="102" t="s">
        <v>267</v>
      </c>
      <c r="E147" s="33" t="s">
        <v>122</v>
      </c>
      <c r="F147" s="103" t="s">
        <v>263</v>
      </c>
      <c r="G147" s="103" t="s">
        <v>14</v>
      </c>
      <c r="H147" s="318">
        <f t="shared" si="12"/>
        <v>2.0833333333333335</v>
      </c>
      <c r="I147" s="108">
        <v>30</v>
      </c>
      <c r="J147" s="402">
        <v>28</v>
      </c>
    </row>
    <row r="148" spans="1:10" ht="45" customHeight="1" x14ac:dyDescent="0.25">
      <c r="A148" s="101">
        <f t="shared" si="14"/>
        <v>119</v>
      </c>
      <c r="B148" s="104"/>
      <c r="C148" s="100" t="s">
        <v>268</v>
      </c>
      <c r="D148" s="102" t="s">
        <v>269</v>
      </c>
      <c r="E148" s="33" t="s">
        <v>122</v>
      </c>
      <c r="F148" s="103" t="s">
        <v>263</v>
      </c>
      <c r="G148" s="103" t="s">
        <v>14</v>
      </c>
      <c r="H148" s="318">
        <f t="shared" si="12"/>
        <v>2.2222222222222223</v>
      </c>
      <c r="I148" s="108">
        <v>32</v>
      </c>
      <c r="J148" s="402">
        <v>30</v>
      </c>
    </row>
    <row r="149" spans="1:10" ht="42" customHeight="1" x14ac:dyDescent="0.25">
      <c r="A149" s="101">
        <f t="shared" si="14"/>
        <v>120</v>
      </c>
      <c r="B149" s="544"/>
      <c r="C149" s="44" t="s">
        <v>270</v>
      </c>
      <c r="D149" s="102" t="s">
        <v>271</v>
      </c>
      <c r="E149" s="33" t="s">
        <v>272</v>
      </c>
      <c r="F149" s="542" t="s">
        <v>14</v>
      </c>
      <c r="G149" s="542" t="s">
        <v>14</v>
      </c>
      <c r="H149" s="318">
        <f t="shared" si="12"/>
        <v>0</v>
      </c>
      <c r="I149" s="108">
        <v>0</v>
      </c>
      <c r="J149" s="402"/>
    </row>
    <row r="150" spans="1:10" ht="48.75" customHeight="1" x14ac:dyDescent="0.25">
      <c r="A150" s="101">
        <f t="shared" si="14"/>
        <v>121</v>
      </c>
      <c r="B150" s="544"/>
      <c r="C150" s="44"/>
      <c r="D150" s="102" t="s">
        <v>271</v>
      </c>
      <c r="E150" s="33" t="s">
        <v>273</v>
      </c>
      <c r="F150" s="542"/>
      <c r="G150" s="542"/>
      <c r="H150" s="318">
        <f t="shared" si="12"/>
        <v>19.861111111111111</v>
      </c>
      <c r="I150" s="108">
        <v>286</v>
      </c>
      <c r="J150" s="402">
        <v>280</v>
      </c>
    </row>
    <row r="151" spans="1:10" ht="45" customHeight="1" x14ac:dyDescent="0.25">
      <c r="A151" s="101">
        <f t="shared" si="14"/>
        <v>122</v>
      </c>
      <c r="B151" s="544"/>
      <c r="C151" s="44"/>
      <c r="D151" s="102" t="s">
        <v>271</v>
      </c>
      <c r="E151" s="33" t="s">
        <v>274</v>
      </c>
      <c r="F151" s="542"/>
      <c r="G151" s="542"/>
      <c r="H151" s="318">
        <f t="shared" si="12"/>
        <v>25.590277777777779</v>
      </c>
      <c r="I151" s="108">
        <v>368.5</v>
      </c>
      <c r="J151" s="402">
        <v>360</v>
      </c>
    </row>
    <row r="152" spans="1:10" ht="42.75" customHeight="1" x14ac:dyDescent="0.25">
      <c r="A152" s="101">
        <f t="shared" si="14"/>
        <v>123</v>
      </c>
      <c r="B152" s="544"/>
      <c r="C152" s="44"/>
      <c r="D152" s="102" t="s">
        <v>271</v>
      </c>
      <c r="E152" s="33" t="s">
        <v>275</v>
      </c>
      <c r="F152" s="542"/>
      <c r="G152" s="542"/>
      <c r="H152" s="318">
        <f t="shared" si="12"/>
        <v>28.645833333333332</v>
      </c>
      <c r="I152" s="108">
        <v>412.5</v>
      </c>
      <c r="J152" s="402">
        <v>400</v>
      </c>
    </row>
    <row r="153" spans="1:10" ht="49.5" customHeight="1" x14ac:dyDescent="0.25">
      <c r="A153" s="101">
        <v>124</v>
      </c>
      <c r="B153" s="544"/>
      <c r="C153" s="44"/>
      <c r="D153" s="102" t="s">
        <v>276</v>
      </c>
      <c r="E153" s="33" t="s">
        <v>277</v>
      </c>
      <c r="F153" s="542"/>
      <c r="G153" s="542"/>
      <c r="H153" s="318">
        <f t="shared" si="12"/>
        <v>30.555555555555554</v>
      </c>
      <c r="I153" s="108">
        <v>440</v>
      </c>
      <c r="J153" s="402">
        <v>430</v>
      </c>
    </row>
    <row r="154" spans="1:10" ht="45" customHeight="1" x14ac:dyDescent="0.25">
      <c r="A154" s="101">
        <v>125</v>
      </c>
      <c r="B154" s="544"/>
      <c r="C154" s="44"/>
      <c r="D154" s="102" t="s">
        <v>278</v>
      </c>
      <c r="E154" s="33" t="s">
        <v>277</v>
      </c>
      <c r="F154" s="542"/>
      <c r="G154" s="542"/>
      <c r="H154" s="318">
        <f t="shared" si="12"/>
        <v>33.229166666666664</v>
      </c>
      <c r="I154" s="108">
        <v>478.5</v>
      </c>
      <c r="J154" s="402">
        <v>470</v>
      </c>
    </row>
    <row r="155" spans="1:10" ht="24.95" customHeight="1" x14ac:dyDescent="0.25">
      <c r="A155" s="612" t="s">
        <v>279</v>
      </c>
      <c r="B155" s="613"/>
      <c r="C155" s="613"/>
      <c r="D155" s="613"/>
      <c r="E155" s="613"/>
      <c r="F155" s="613"/>
      <c r="G155" s="613"/>
      <c r="H155" s="613"/>
      <c r="I155" s="613"/>
      <c r="J155" s="614"/>
    </row>
    <row r="156" spans="1:10" ht="30" customHeight="1" x14ac:dyDescent="0.25">
      <c r="A156" s="152" t="s">
        <v>2</v>
      </c>
      <c r="B156" s="571" t="s">
        <v>3</v>
      </c>
      <c r="C156" s="571"/>
      <c r="D156" s="152" t="s">
        <v>4</v>
      </c>
      <c r="E156" s="152" t="s">
        <v>5</v>
      </c>
      <c r="F156" s="152" t="s">
        <v>6</v>
      </c>
      <c r="G156" s="153" t="s">
        <v>7</v>
      </c>
      <c r="H156" s="154" t="s">
        <v>360</v>
      </c>
      <c r="I156" s="154" t="s">
        <v>359</v>
      </c>
      <c r="J156" s="154" t="s">
        <v>403</v>
      </c>
    </row>
    <row r="157" spans="1:10" ht="47.25" customHeight="1" x14ac:dyDescent="0.25">
      <c r="A157" s="101">
        <f>A154+1</f>
        <v>126</v>
      </c>
      <c r="B157" s="104"/>
      <c r="C157" s="100" t="s">
        <v>280</v>
      </c>
      <c r="D157" s="102" t="s">
        <v>281</v>
      </c>
      <c r="E157" s="33" t="s">
        <v>70</v>
      </c>
      <c r="F157" s="103" t="s">
        <v>282</v>
      </c>
      <c r="G157" s="103" t="s">
        <v>34</v>
      </c>
      <c r="H157" s="109">
        <f>I157/14.4</f>
        <v>4.8611111111111107</v>
      </c>
      <c r="I157" s="108">
        <v>70</v>
      </c>
      <c r="J157" s="402">
        <v>68</v>
      </c>
    </row>
    <row r="158" spans="1:10" ht="45" customHeight="1" x14ac:dyDescent="0.25">
      <c r="A158" s="101">
        <f>A157+1</f>
        <v>127</v>
      </c>
      <c r="B158" s="104"/>
      <c r="C158" s="100" t="s">
        <v>283</v>
      </c>
      <c r="D158" s="102" t="s">
        <v>284</v>
      </c>
      <c r="E158" s="33">
        <v>0.5</v>
      </c>
      <c r="F158" s="103" t="s">
        <v>97</v>
      </c>
      <c r="G158" s="103" t="s">
        <v>14</v>
      </c>
      <c r="H158" s="318">
        <f t="shared" ref="H158:H159" si="15">I158/14.4</f>
        <v>0.76388888888888884</v>
      </c>
      <c r="I158" s="108">
        <v>11</v>
      </c>
      <c r="J158" s="402">
        <v>10</v>
      </c>
    </row>
    <row r="159" spans="1:10" ht="41.25" customHeight="1" x14ac:dyDescent="0.25">
      <c r="A159" s="101">
        <f>A158+1</f>
        <v>128</v>
      </c>
      <c r="B159" s="104"/>
      <c r="C159" s="100" t="s">
        <v>285</v>
      </c>
      <c r="D159" s="102" t="s">
        <v>286</v>
      </c>
      <c r="E159" s="33">
        <v>0.35</v>
      </c>
      <c r="F159" s="103" t="s">
        <v>287</v>
      </c>
      <c r="G159" s="103" t="s">
        <v>14</v>
      </c>
      <c r="H159" s="318">
        <f t="shared" si="15"/>
        <v>4.6527777777777777</v>
      </c>
      <c r="I159" s="108">
        <v>67</v>
      </c>
      <c r="J159" s="402">
        <v>65</v>
      </c>
    </row>
    <row r="160" spans="1:10" ht="24.95" customHeight="1" x14ac:dyDescent="0.25">
      <c r="A160" s="612" t="s">
        <v>288</v>
      </c>
      <c r="B160" s="613"/>
      <c r="C160" s="613"/>
      <c r="D160" s="613"/>
      <c r="E160" s="613"/>
      <c r="F160" s="613"/>
      <c r="G160" s="613"/>
      <c r="H160" s="613"/>
      <c r="I160" s="613"/>
      <c r="J160" s="614"/>
    </row>
    <row r="161" spans="1:10" ht="30" customHeight="1" x14ac:dyDescent="0.25">
      <c r="A161" s="152" t="s">
        <v>2</v>
      </c>
      <c r="B161" s="571" t="s">
        <v>3</v>
      </c>
      <c r="C161" s="571"/>
      <c r="D161" s="152" t="s">
        <v>4</v>
      </c>
      <c r="E161" s="152" t="s">
        <v>5</v>
      </c>
      <c r="F161" s="152" t="s">
        <v>6</v>
      </c>
      <c r="G161" s="153" t="s">
        <v>7</v>
      </c>
      <c r="H161" s="154" t="s">
        <v>360</v>
      </c>
      <c r="I161" s="154" t="s">
        <v>359</v>
      </c>
      <c r="J161" s="154" t="s">
        <v>403</v>
      </c>
    </row>
    <row r="162" spans="1:10" ht="36" customHeight="1" x14ac:dyDescent="0.25">
      <c r="A162" s="101">
        <f>SUM(A159+1)</f>
        <v>129</v>
      </c>
      <c r="B162" s="531"/>
      <c r="C162" s="532" t="s">
        <v>289</v>
      </c>
      <c r="D162" s="541" t="s">
        <v>290</v>
      </c>
      <c r="E162" s="33" t="s">
        <v>291</v>
      </c>
      <c r="F162" s="542" t="s">
        <v>14</v>
      </c>
      <c r="G162" s="542" t="s">
        <v>14</v>
      </c>
      <c r="H162" s="109">
        <f>I162/14.4</f>
        <v>12.604166666666666</v>
      </c>
      <c r="I162" s="108">
        <v>181.5</v>
      </c>
      <c r="J162" s="402">
        <v>170</v>
      </c>
    </row>
    <row r="163" spans="1:10" ht="43.5" customHeight="1" x14ac:dyDescent="0.25">
      <c r="A163" s="101">
        <f>A162+1</f>
        <v>130</v>
      </c>
      <c r="B163" s="531"/>
      <c r="C163" s="532"/>
      <c r="D163" s="541"/>
      <c r="E163" s="33" t="s">
        <v>292</v>
      </c>
      <c r="F163" s="542"/>
      <c r="G163" s="542"/>
      <c r="H163" s="318">
        <f t="shared" ref="H163:H164" si="16">I163/14.4</f>
        <v>14.131944444444445</v>
      </c>
      <c r="I163" s="108">
        <v>203.5</v>
      </c>
      <c r="J163" s="402">
        <v>190</v>
      </c>
    </row>
    <row r="164" spans="1:10" ht="36" customHeight="1" x14ac:dyDescent="0.25">
      <c r="A164" s="101">
        <f>A163+1</f>
        <v>131</v>
      </c>
      <c r="B164" s="99"/>
      <c r="C164" s="100" t="s">
        <v>293</v>
      </c>
      <c r="D164" s="102" t="s">
        <v>294</v>
      </c>
      <c r="E164" s="33"/>
      <c r="F164" s="103" t="s">
        <v>14</v>
      </c>
      <c r="G164" s="103" t="s">
        <v>14</v>
      </c>
      <c r="H164" s="318">
        <f t="shared" si="16"/>
        <v>5.5555555555555554</v>
      </c>
      <c r="I164" s="108">
        <v>80</v>
      </c>
      <c r="J164" s="402">
        <v>75</v>
      </c>
    </row>
    <row r="165" spans="1:10" ht="24.95" customHeight="1" x14ac:dyDescent="0.25">
      <c r="A165" s="612" t="s">
        <v>295</v>
      </c>
      <c r="B165" s="613"/>
      <c r="C165" s="613"/>
      <c r="D165" s="613"/>
      <c r="E165" s="613"/>
      <c r="F165" s="613"/>
      <c r="G165" s="613"/>
      <c r="H165" s="613"/>
      <c r="I165" s="613"/>
      <c r="J165" s="614"/>
    </row>
    <row r="166" spans="1:10" ht="30" customHeight="1" x14ac:dyDescent="0.25">
      <c r="A166" s="152" t="s">
        <v>2</v>
      </c>
      <c r="B166" s="571" t="s">
        <v>3</v>
      </c>
      <c r="C166" s="571"/>
      <c r="D166" s="152" t="s">
        <v>4</v>
      </c>
      <c r="E166" s="152" t="s">
        <v>5</v>
      </c>
      <c r="F166" s="152" t="s">
        <v>6</v>
      </c>
      <c r="G166" s="153" t="s">
        <v>7</v>
      </c>
      <c r="H166" s="154" t="s">
        <v>360</v>
      </c>
      <c r="I166" s="154" t="s">
        <v>359</v>
      </c>
      <c r="J166" s="154" t="s">
        <v>403</v>
      </c>
    </row>
    <row r="167" spans="1:10" ht="50.25" customHeight="1" x14ac:dyDescent="0.25">
      <c r="A167" s="101">
        <f>A164+1</f>
        <v>132</v>
      </c>
      <c r="B167" s="99"/>
      <c r="C167" s="100" t="s">
        <v>296</v>
      </c>
      <c r="D167" s="102" t="s">
        <v>297</v>
      </c>
      <c r="E167" s="33" t="s">
        <v>298</v>
      </c>
      <c r="F167" s="103" t="s">
        <v>14</v>
      </c>
      <c r="G167" s="103" t="s">
        <v>14</v>
      </c>
      <c r="H167" s="109">
        <f>I167/14.4</f>
        <v>11.458333333333334</v>
      </c>
      <c r="I167" s="108">
        <v>165</v>
      </c>
      <c r="J167" s="402">
        <v>155</v>
      </c>
    </row>
    <row r="168" spans="1:10" ht="45" customHeight="1" x14ac:dyDescent="0.25">
      <c r="A168" s="101">
        <v>133</v>
      </c>
      <c r="B168" s="99"/>
      <c r="C168" s="100" t="s">
        <v>299</v>
      </c>
      <c r="D168" s="102" t="s">
        <v>300</v>
      </c>
      <c r="E168" s="33" t="s">
        <v>85</v>
      </c>
      <c r="F168" s="103" t="s">
        <v>14</v>
      </c>
      <c r="G168" s="103" t="s">
        <v>14</v>
      </c>
      <c r="H168" s="318">
        <f t="shared" ref="H168:H173" si="17">I168/14.4</f>
        <v>27.777777777777779</v>
      </c>
      <c r="I168" s="108">
        <v>400</v>
      </c>
      <c r="J168" s="402">
        <v>385</v>
      </c>
    </row>
    <row r="169" spans="1:10" ht="43.5" customHeight="1" x14ac:dyDescent="0.25">
      <c r="A169" s="101">
        <f>A168+1</f>
        <v>134</v>
      </c>
      <c r="B169" s="99"/>
      <c r="C169" s="100" t="s">
        <v>301</v>
      </c>
      <c r="D169" s="102" t="s">
        <v>302</v>
      </c>
      <c r="E169" s="33" t="s">
        <v>70</v>
      </c>
      <c r="F169" s="103" t="s">
        <v>14</v>
      </c>
      <c r="G169" s="103" t="s">
        <v>14</v>
      </c>
      <c r="H169" s="318">
        <f t="shared" si="17"/>
        <v>34.722222222222221</v>
      </c>
      <c r="I169" s="108">
        <v>500</v>
      </c>
      <c r="J169" s="402">
        <v>470</v>
      </c>
    </row>
    <row r="170" spans="1:10" ht="40.5" customHeight="1" x14ac:dyDescent="0.25">
      <c r="A170" s="101">
        <f>A169+1</f>
        <v>135</v>
      </c>
      <c r="B170" s="99"/>
      <c r="C170" s="100" t="s">
        <v>296</v>
      </c>
      <c r="D170" s="102" t="s">
        <v>303</v>
      </c>
      <c r="E170" s="33" t="s">
        <v>70</v>
      </c>
      <c r="F170" s="103" t="s">
        <v>14</v>
      </c>
      <c r="G170" s="103" t="s">
        <v>14</v>
      </c>
      <c r="H170" s="318">
        <f t="shared" si="17"/>
        <v>1.0694444444444444</v>
      </c>
      <c r="I170" s="108">
        <v>15.4</v>
      </c>
      <c r="J170" s="402">
        <v>13.5</v>
      </c>
    </row>
    <row r="171" spans="1:10" ht="44.25" customHeight="1" x14ac:dyDescent="0.25">
      <c r="A171" s="101">
        <f>A170+1</f>
        <v>136</v>
      </c>
      <c r="B171" s="99"/>
      <c r="C171" s="100" t="s">
        <v>304</v>
      </c>
      <c r="D171" s="102" t="s">
        <v>305</v>
      </c>
      <c r="E171" s="33" t="s">
        <v>70</v>
      </c>
      <c r="F171" s="103" t="s">
        <v>14</v>
      </c>
      <c r="G171" s="103" t="s">
        <v>14</v>
      </c>
      <c r="H171" s="318">
        <f t="shared" si="17"/>
        <v>0.61111111111111116</v>
      </c>
      <c r="I171" s="108">
        <v>8.8000000000000007</v>
      </c>
      <c r="J171" s="402">
        <v>8.5</v>
      </c>
    </row>
    <row r="172" spans="1:10" ht="51.75" customHeight="1" x14ac:dyDescent="0.25">
      <c r="A172" s="101">
        <f>A171+1</f>
        <v>137</v>
      </c>
      <c r="B172" s="99"/>
      <c r="C172" s="100" t="s">
        <v>306</v>
      </c>
      <c r="D172" s="102" t="s">
        <v>307</v>
      </c>
      <c r="E172" s="33" t="s">
        <v>70</v>
      </c>
      <c r="F172" s="103" t="s">
        <v>14</v>
      </c>
      <c r="G172" s="103" t="s">
        <v>14</v>
      </c>
      <c r="H172" s="318">
        <f t="shared" si="17"/>
        <v>0.61111111111111116</v>
      </c>
      <c r="I172" s="108">
        <v>8.8000000000000007</v>
      </c>
      <c r="J172" s="402">
        <v>8.5</v>
      </c>
    </row>
    <row r="173" spans="1:10" ht="40.5" customHeight="1" x14ac:dyDescent="0.25">
      <c r="A173" s="101">
        <f>A172+1</f>
        <v>138</v>
      </c>
      <c r="B173" s="47"/>
      <c r="C173" s="47" t="s">
        <v>308</v>
      </c>
      <c r="D173" s="48" t="s">
        <v>309</v>
      </c>
      <c r="E173" s="47"/>
      <c r="F173" s="47" t="s">
        <v>14</v>
      </c>
      <c r="G173" s="47" t="s">
        <v>14</v>
      </c>
      <c r="H173" s="318">
        <f t="shared" si="17"/>
        <v>51.076388888888886</v>
      </c>
      <c r="I173" s="108">
        <v>735.5</v>
      </c>
      <c r="J173" s="402" t="s">
        <v>70</v>
      </c>
    </row>
    <row r="174" spans="1:10" ht="24.95" customHeight="1" x14ac:dyDescent="0.25">
      <c r="A174" s="612" t="s">
        <v>310</v>
      </c>
      <c r="B174" s="613"/>
      <c r="C174" s="613"/>
      <c r="D174" s="613"/>
      <c r="E174" s="613"/>
      <c r="F174" s="613"/>
      <c r="G174" s="613"/>
      <c r="H174" s="613"/>
      <c r="I174" s="613"/>
      <c r="J174" s="614"/>
    </row>
    <row r="175" spans="1:10" ht="30" customHeight="1" x14ac:dyDescent="0.25">
      <c r="A175" s="152" t="s">
        <v>2</v>
      </c>
      <c r="B175" s="571" t="s">
        <v>3</v>
      </c>
      <c r="C175" s="571"/>
      <c r="D175" s="152" t="s">
        <v>4</v>
      </c>
      <c r="E175" s="152" t="s">
        <v>5</v>
      </c>
      <c r="F175" s="152" t="s">
        <v>6</v>
      </c>
      <c r="G175" s="153" t="s">
        <v>7</v>
      </c>
      <c r="H175" s="154" t="s">
        <v>360</v>
      </c>
      <c r="I175" s="154" t="s">
        <v>359</v>
      </c>
      <c r="J175" s="154" t="s">
        <v>403</v>
      </c>
    </row>
    <row r="176" spans="1:10" ht="46.5" customHeight="1" x14ac:dyDescent="0.25">
      <c r="A176" s="101">
        <f>SUM(A173+1)</f>
        <v>139</v>
      </c>
      <c r="B176" s="104"/>
      <c r="C176" s="100" t="s">
        <v>311</v>
      </c>
      <c r="D176" s="102" t="s">
        <v>312</v>
      </c>
      <c r="E176" s="33" t="s">
        <v>313</v>
      </c>
      <c r="F176" s="37" t="s">
        <v>314</v>
      </c>
      <c r="G176" s="49" t="s">
        <v>315</v>
      </c>
      <c r="H176" s="109">
        <f>I176/14.4</f>
        <v>8.3333333333333339</v>
      </c>
      <c r="I176" s="108">
        <v>120</v>
      </c>
      <c r="J176" s="402">
        <v>115</v>
      </c>
    </row>
    <row r="177" spans="1:10" ht="44.25" customHeight="1" x14ac:dyDescent="0.25">
      <c r="A177" s="101">
        <f>A176+1</f>
        <v>140</v>
      </c>
      <c r="B177" s="104"/>
      <c r="C177" s="100" t="s">
        <v>316</v>
      </c>
      <c r="D177" s="102" t="s">
        <v>317</v>
      </c>
      <c r="E177" s="50" t="s">
        <v>318</v>
      </c>
      <c r="F177" s="37" t="s">
        <v>315</v>
      </c>
      <c r="G177" s="49" t="s">
        <v>14</v>
      </c>
      <c r="H177" s="318">
        <f t="shared" ref="H177:H181" si="18">I177/14.4</f>
        <v>20.833333333333332</v>
      </c>
      <c r="I177" s="108">
        <v>300</v>
      </c>
      <c r="J177" s="402">
        <v>290</v>
      </c>
    </row>
    <row r="178" spans="1:10" ht="49.5" customHeight="1" x14ac:dyDescent="0.25">
      <c r="A178" s="101">
        <f>A177+1</f>
        <v>141</v>
      </c>
      <c r="B178" s="104"/>
      <c r="C178" s="100" t="s">
        <v>319</v>
      </c>
      <c r="D178" s="102" t="s">
        <v>320</v>
      </c>
      <c r="E178" s="50" t="s">
        <v>318</v>
      </c>
      <c r="F178" s="37" t="s">
        <v>315</v>
      </c>
      <c r="G178" s="49" t="s">
        <v>14</v>
      </c>
      <c r="H178" s="318">
        <f t="shared" si="18"/>
        <v>52.083333333333329</v>
      </c>
      <c r="I178" s="108">
        <v>750</v>
      </c>
      <c r="J178" s="402" t="s">
        <v>70</v>
      </c>
    </row>
    <row r="179" spans="1:10" ht="43.5" customHeight="1" x14ac:dyDescent="0.25">
      <c r="A179" s="101">
        <f>A178+1</f>
        <v>142</v>
      </c>
      <c r="B179" s="104"/>
      <c r="C179" s="100" t="s">
        <v>321</v>
      </c>
      <c r="D179" s="102" t="s">
        <v>322</v>
      </c>
      <c r="E179" s="50" t="s">
        <v>318</v>
      </c>
      <c r="F179" s="37" t="s">
        <v>315</v>
      </c>
      <c r="G179" s="49" t="s">
        <v>14</v>
      </c>
      <c r="H179" s="318">
        <f t="shared" si="18"/>
        <v>52.083333333333329</v>
      </c>
      <c r="I179" s="108">
        <v>750</v>
      </c>
      <c r="J179" s="402" t="s">
        <v>70</v>
      </c>
    </row>
    <row r="180" spans="1:10" ht="53.25" customHeight="1" x14ac:dyDescent="0.25">
      <c r="A180" s="101">
        <f>A179+1</f>
        <v>143</v>
      </c>
      <c r="B180" s="104"/>
      <c r="C180" s="100" t="s">
        <v>323</v>
      </c>
      <c r="D180" s="35" t="s">
        <v>324</v>
      </c>
      <c r="E180" s="50" t="s">
        <v>318</v>
      </c>
      <c r="F180" s="37" t="s">
        <v>325</v>
      </c>
      <c r="G180" s="49" t="s">
        <v>14</v>
      </c>
      <c r="H180" s="318">
        <f t="shared" si="18"/>
        <v>4.8611111111111107</v>
      </c>
      <c r="I180" s="108">
        <v>70</v>
      </c>
      <c r="J180" s="402" t="s">
        <v>70</v>
      </c>
    </row>
    <row r="181" spans="1:10" ht="51.75" customHeight="1" x14ac:dyDescent="0.25">
      <c r="A181" s="101">
        <f>A180+1</f>
        <v>144</v>
      </c>
      <c r="B181" s="104"/>
      <c r="C181" s="100" t="s">
        <v>326</v>
      </c>
      <c r="D181" s="35" t="s">
        <v>327</v>
      </c>
      <c r="E181" s="50" t="s">
        <v>318</v>
      </c>
      <c r="F181" s="37" t="s">
        <v>175</v>
      </c>
      <c r="G181" s="49" t="s">
        <v>14</v>
      </c>
      <c r="H181" s="318">
        <f t="shared" si="18"/>
        <v>3.2638888888888888</v>
      </c>
      <c r="I181" s="108">
        <v>47</v>
      </c>
      <c r="J181" s="402">
        <v>46</v>
      </c>
    </row>
    <row r="182" spans="1:10" ht="24.95" customHeight="1" x14ac:dyDescent="0.25">
      <c r="A182" s="615" t="s">
        <v>328</v>
      </c>
      <c r="B182" s="616"/>
      <c r="C182" s="616"/>
      <c r="D182" s="616"/>
      <c r="E182" s="616"/>
      <c r="F182" s="616"/>
      <c r="G182" s="616"/>
      <c r="H182" s="616"/>
      <c r="I182" s="616"/>
      <c r="J182" s="617"/>
    </row>
    <row r="183" spans="1:10" ht="24.95" customHeight="1" x14ac:dyDescent="0.25">
      <c r="A183" s="618" t="s">
        <v>329</v>
      </c>
      <c r="B183" s="619"/>
      <c r="C183" s="619"/>
      <c r="D183" s="619"/>
      <c r="E183" s="619"/>
      <c r="F183" s="619"/>
      <c r="G183" s="619"/>
      <c r="H183" s="619"/>
      <c r="I183" s="619"/>
      <c r="J183" s="620"/>
    </row>
    <row r="184" spans="1:10" ht="24.95" customHeight="1" x14ac:dyDescent="0.25">
      <c r="A184" s="540" t="s">
        <v>330</v>
      </c>
      <c r="B184" s="540"/>
      <c r="C184" s="540"/>
      <c r="D184" s="540"/>
      <c r="E184" s="540"/>
      <c r="F184" s="540"/>
      <c r="G184" s="540"/>
      <c r="H184" s="51"/>
      <c r="I184" s="52"/>
      <c r="J184" s="51"/>
    </row>
    <row r="185" spans="1:10" ht="24.95" customHeight="1" x14ac:dyDescent="0.25">
      <c r="A185" s="534" t="s">
        <v>331</v>
      </c>
      <c r="B185" s="534"/>
      <c r="C185" s="534"/>
      <c r="D185" s="534"/>
      <c r="E185" s="534"/>
      <c r="F185" s="534"/>
      <c r="G185" s="534"/>
      <c r="H185" s="53"/>
      <c r="I185" s="52"/>
      <c r="J185" s="53"/>
    </row>
    <row r="186" spans="1:10" ht="24.95" customHeight="1" x14ac:dyDescent="0.25">
      <c r="A186" s="534" t="s">
        <v>332</v>
      </c>
      <c r="B186" s="534"/>
      <c r="C186" s="534"/>
      <c r="D186" s="534"/>
      <c r="E186" s="534"/>
      <c r="F186" s="534"/>
      <c r="G186" s="534"/>
      <c r="H186" s="53"/>
      <c r="I186" s="52"/>
      <c r="J186" s="53"/>
    </row>
    <row r="187" spans="1:10" ht="24.95" customHeight="1" x14ac:dyDescent="0.25">
      <c r="A187" s="571" t="s">
        <v>333</v>
      </c>
      <c r="B187" s="571"/>
      <c r="C187" s="571"/>
      <c r="D187" s="571"/>
      <c r="E187" s="152" t="s">
        <v>334</v>
      </c>
      <c r="F187" s="152" t="s">
        <v>335</v>
      </c>
      <c r="G187" s="155" t="s">
        <v>7</v>
      </c>
      <c r="H187" s="154" t="s">
        <v>360</v>
      </c>
      <c r="I187" s="154" t="s">
        <v>359</v>
      </c>
      <c r="J187" s="154" t="s">
        <v>403</v>
      </c>
    </row>
    <row r="188" spans="1:10" ht="52.5" customHeight="1" x14ac:dyDescent="0.25">
      <c r="A188" s="536">
        <f>A181+1</f>
        <v>145</v>
      </c>
      <c r="B188" s="537"/>
      <c r="C188" s="532"/>
      <c r="D188" s="533" t="s">
        <v>337</v>
      </c>
      <c r="E188" s="56" t="s">
        <v>338</v>
      </c>
      <c r="F188" s="56" t="s">
        <v>339</v>
      </c>
      <c r="G188" s="56" t="s">
        <v>340</v>
      </c>
      <c r="H188" s="109">
        <f>I188/14.4</f>
        <v>15.277777777777777</v>
      </c>
      <c r="I188" s="108">
        <v>220</v>
      </c>
      <c r="J188" s="402" t="s">
        <v>70</v>
      </c>
    </row>
    <row r="189" spans="1:10" ht="39" customHeight="1" x14ac:dyDescent="0.25">
      <c r="A189" s="536"/>
      <c r="B189" s="537"/>
      <c r="C189" s="532"/>
      <c r="D189" s="533"/>
      <c r="E189" s="57" t="s">
        <v>341</v>
      </c>
      <c r="F189" s="57" t="s">
        <v>339</v>
      </c>
      <c r="G189" s="57" t="s">
        <v>340</v>
      </c>
      <c r="H189" s="318">
        <f t="shared" ref="H189:H194" si="19">I189/14.4</f>
        <v>21.527777777777779</v>
      </c>
      <c r="I189" s="108">
        <v>310</v>
      </c>
      <c r="J189" s="402" t="s">
        <v>70</v>
      </c>
    </row>
    <row r="190" spans="1:10" ht="48.75" customHeight="1" x14ac:dyDescent="0.25">
      <c r="A190" s="536"/>
      <c r="B190" s="537"/>
      <c r="C190" s="532"/>
      <c r="D190" s="533"/>
      <c r="E190" s="56" t="s">
        <v>342</v>
      </c>
      <c r="F190" s="56" t="s">
        <v>339</v>
      </c>
      <c r="G190" s="56" t="s">
        <v>340</v>
      </c>
      <c r="H190" s="318">
        <f t="shared" si="19"/>
        <v>26.736111111111111</v>
      </c>
      <c r="I190" s="108">
        <v>385</v>
      </c>
      <c r="J190" s="402" t="s">
        <v>70</v>
      </c>
    </row>
    <row r="191" spans="1:10" ht="39.950000000000003" customHeight="1" x14ac:dyDescent="0.25">
      <c r="A191" s="536"/>
      <c r="B191" s="537"/>
      <c r="C191" s="532"/>
      <c r="D191" s="533"/>
      <c r="E191" s="57" t="s">
        <v>343</v>
      </c>
      <c r="F191" s="57" t="s">
        <v>339</v>
      </c>
      <c r="G191" s="57" t="s">
        <v>340</v>
      </c>
      <c r="H191" s="318">
        <f t="shared" si="19"/>
        <v>33.333333333333336</v>
      </c>
      <c r="I191" s="108">
        <v>480</v>
      </c>
      <c r="J191" s="402" t="s">
        <v>70</v>
      </c>
    </row>
    <row r="192" spans="1:10" ht="39.950000000000003" customHeight="1" x14ac:dyDescent="0.25">
      <c r="A192" s="536"/>
      <c r="B192" s="537"/>
      <c r="C192" s="532"/>
      <c r="D192" s="533"/>
      <c r="E192" s="56" t="s">
        <v>344</v>
      </c>
      <c r="F192" s="56" t="s">
        <v>339</v>
      </c>
      <c r="G192" s="56" t="s">
        <v>340</v>
      </c>
      <c r="H192" s="318">
        <f t="shared" si="19"/>
        <v>41.319444444444443</v>
      </c>
      <c r="I192" s="108">
        <v>595</v>
      </c>
      <c r="J192" s="402" t="s">
        <v>70</v>
      </c>
    </row>
    <row r="193" spans="1:10" ht="39.950000000000003" customHeight="1" x14ac:dyDescent="0.25">
      <c r="A193" s="536"/>
      <c r="B193" s="537"/>
      <c r="C193" s="532"/>
      <c r="D193" s="533"/>
      <c r="E193" s="57" t="s">
        <v>345</v>
      </c>
      <c r="F193" s="57" t="s">
        <v>339</v>
      </c>
      <c r="G193" s="57" t="s">
        <v>340</v>
      </c>
      <c r="H193" s="318">
        <f t="shared" si="19"/>
        <v>49.652777777777779</v>
      </c>
      <c r="I193" s="108">
        <v>715</v>
      </c>
      <c r="J193" s="402" t="s">
        <v>70</v>
      </c>
    </row>
    <row r="194" spans="1:10" ht="39.950000000000003" customHeight="1" x14ac:dyDescent="0.25">
      <c r="A194" s="536"/>
      <c r="B194" s="537"/>
      <c r="C194" s="532"/>
      <c r="D194" s="533"/>
      <c r="E194" s="56" t="s">
        <v>346</v>
      </c>
      <c r="F194" s="56" t="s">
        <v>339</v>
      </c>
      <c r="G194" s="56" t="s">
        <v>340</v>
      </c>
      <c r="H194" s="318">
        <f t="shared" si="19"/>
        <v>55.763888888888886</v>
      </c>
      <c r="I194" s="108">
        <v>803</v>
      </c>
      <c r="J194" s="402" t="s">
        <v>70</v>
      </c>
    </row>
    <row r="195" spans="1:10" ht="24.95" customHeight="1" x14ac:dyDescent="0.25">
      <c r="A195" s="573" t="s">
        <v>347</v>
      </c>
      <c r="B195" s="574"/>
      <c r="C195" s="574"/>
      <c r="D195" s="575"/>
      <c r="E195" s="152" t="s">
        <v>334</v>
      </c>
      <c r="F195" s="152" t="s">
        <v>335</v>
      </c>
      <c r="G195" s="155" t="s">
        <v>7</v>
      </c>
      <c r="H195" s="154" t="s">
        <v>360</v>
      </c>
      <c r="I195" s="154" t="s">
        <v>359</v>
      </c>
      <c r="J195" s="154" t="s">
        <v>403</v>
      </c>
    </row>
    <row r="196" spans="1:10" ht="39.950000000000003" customHeight="1" x14ac:dyDescent="0.25">
      <c r="A196" s="530">
        <f>A188+1</f>
        <v>146</v>
      </c>
      <c r="B196" s="531"/>
      <c r="C196" s="532"/>
      <c r="D196" s="533" t="s">
        <v>337</v>
      </c>
      <c r="E196" s="56" t="s">
        <v>348</v>
      </c>
      <c r="F196" s="56" t="s">
        <v>349</v>
      </c>
      <c r="G196" s="58" t="s">
        <v>14</v>
      </c>
      <c r="H196" s="109">
        <f>I196/14.4</f>
        <v>1.0416666666666667</v>
      </c>
      <c r="I196" s="108">
        <v>15</v>
      </c>
      <c r="J196" s="402" t="s">
        <v>70</v>
      </c>
    </row>
    <row r="197" spans="1:10" ht="39.950000000000003" customHeight="1" x14ac:dyDescent="0.25">
      <c r="A197" s="530"/>
      <c r="B197" s="531"/>
      <c r="C197" s="532"/>
      <c r="D197" s="533"/>
      <c r="E197" s="57" t="s">
        <v>350</v>
      </c>
      <c r="F197" s="57" t="s">
        <v>349</v>
      </c>
      <c r="G197" s="59" t="s">
        <v>14</v>
      </c>
      <c r="H197" s="318">
        <f t="shared" ref="H197:H202" si="20">I197/14.4</f>
        <v>1.2152777777777777</v>
      </c>
      <c r="I197" s="108">
        <v>17.5</v>
      </c>
      <c r="J197" s="402" t="s">
        <v>70</v>
      </c>
    </row>
    <row r="198" spans="1:10" ht="33.75" customHeight="1" x14ac:dyDescent="0.25">
      <c r="A198" s="530"/>
      <c r="B198" s="531"/>
      <c r="C198" s="532"/>
      <c r="D198" s="533"/>
      <c r="E198" s="56" t="s">
        <v>351</v>
      </c>
      <c r="F198" s="56" t="s">
        <v>349</v>
      </c>
      <c r="G198" s="58" t="s">
        <v>14</v>
      </c>
      <c r="H198" s="318">
        <f t="shared" si="20"/>
        <v>1.5277777777777777</v>
      </c>
      <c r="I198" s="108">
        <v>22</v>
      </c>
      <c r="J198" s="402" t="s">
        <v>70</v>
      </c>
    </row>
    <row r="199" spans="1:10" ht="39.950000000000003" customHeight="1" x14ac:dyDescent="0.25">
      <c r="A199" s="530"/>
      <c r="B199" s="531"/>
      <c r="C199" s="532"/>
      <c r="D199" s="533"/>
      <c r="E199" s="57" t="s">
        <v>352</v>
      </c>
      <c r="F199" s="57" t="s">
        <v>349</v>
      </c>
      <c r="G199" s="59" t="s">
        <v>14</v>
      </c>
      <c r="H199" s="318">
        <f t="shared" si="20"/>
        <v>1.8055555555555556</v>
      </c>
      <c r="I199" s="108">
        <v>26</v>
      </c>
      <c r="J199" s="402" t="s">
        <v>70</v>
      </c>
    </row>
    <row r="200" spans="1:10" ht="39.950000000000003" customHeight="1" x14ac:dyDescent="0.25">
      <c r="A200" s="530"/>
      <c r="B200" s="531"/>
      <c r="C200" s="532"/>
      <c r="D200" s="533"/>
      <c r="E200" s="56" t="s">
        <v>353</v>
      </c>
      <c r="F200" s="56" t="s">
        <v>349</v>
      </c>
      <c r="G200" s="58" t="s">
        <v>14</v>
      </c>
      <c r="H200" s="318">
        <f t="shared" si="20"/>
        <v>2.1527777777777777</v>
      </c>
      <c r="I200" s="108">
        <v>31</v>
      </c>
      <c r="J200" s="402" t="s">
        <v>70</v>
      </c>
    </row>
    <row r="201" spans="1:10" ht="39.950000000000003" customHeight="1" x14ac:dyDescent="0.25">
      <c r="A201" s="530"/>
      <c r="B201" s="531"/>
      <c r="C201" s="532"/>
      <c r="D201" s="533"/>
      <c r="E201" s="57" t="s">
        <v>354</v>
      </c>
      <c r="F201" s="57" t="s">
        <v>349</v>
      </c>
      <c r="G201" s="59" t="s">
        <v>14</v>
      </c>
      <c r="H201" s="318">
        <f t="shared" si="20"/>
        <v>2.4305555555555554</v>
      </c>
      <c r="I201" s="108">
        <v>35</v>
      </c>
      <c r="J201" s="402" t="s">
        <v>70</v>
      </c>
    </row>
    <row r="202" spans="1:10" ht="39.950000000000003" customHeight="1" x14ac:dyDescent="0.25">
      <c r="A202" s="530"/>
      <c r="B202" s="531"/>
      <c r="C202" s="532"/>
      <c r="D202" s="533"/>
      <c r="E202" s="56" t="s">
        <v>355</v>
      </c>
      <c r="F202" s="56" t="s">
        <v>349</v>
      </c>
      <c r="G202" s="58" t="s">
        <v>14</v>
      </c>
      <c r="H202" s="318">
        <f t="shared" si="20"/>
        <v>2.9027777777777777</v>
      </c>
      <c r="I202" s="108">
        <v>41.8</v>
      </c>
      <c r="J202" s="402" t="s">
        <v>70</v>
      </c>
    </row>
    <row r="203" spans="1:10" ht="39.950000000000003" customHeight="1" x14ac:dyDescent="0.25">
      <c r="A203" s="61"/>
      <c r="B203" s="61"/>
      <c r="H203" s="65"/>
      <c r="J203" s="65"/>
    </row>
    <row r="204" spans="1:10" ht="39.950000000000003" customHeight="1" x14ac:dyDescent="0.25">
      <c r="A204" s="61"/>
      <c r="B204" s="61"/>
      <c r="H204" s="65"/>
      <c r="J204" s="65"/>
    </row>
    <row r="205" spans="1:10" ht="39.950000000000003" customHeight="1" x14ac:dyDescent="0.25">
      <c r="A205" s="61"/>
      <c r="B205" s="61"/>
      <c r="H205" s="65"/>
      <c r="J205" s="65"/>
    </row>
    <row r="206" spans="1:10" ht="48" customHeight="1" x14ac:dyDescent="0.25">
      <c r="A206" s="61"/>
      <c r="B206" s="61"/>
      <c r="H206" s="65"/>
      <c r="J206" s="65"/>
    </row>
    <row r="207" spans="1:10" ht="57" customHeight="1" x14ac:dyDescent="0.25">
      <c r="A207" s="67"/>
      <c r="B207" s="67"/>
    </row>
    <row r="208" spans="1:10" s="28" customFormat="1" ht="48" customHeight="1" x14ac:dyDescent="0.25">
      <c r="A208" s="1"/>
      <c r="B208" s="1"/>
      <c r="D208" s="62"/>
      <c r="E208" s="63"/>
      <c r="F208" s="63"/>
      <c r="G208" s="64"/>
      <c r="H208" s="68"/>
      <c r="I208" s="66"/>
      <c r="J208" s="68"/>
    </row>
    <row r="209" spans="1:10" s="28" customFormat="1" ht="63.75" customHeight="1" x14ac:dyDescent="0.25">
      <c r="A209" s="1"/>
      <c r="B209" s="1"/>
      <c r="D209" s="62"/>
      <c r="E209" s="63"/>
      <c r="F209" s="63"/>
      <c r="G209" s="64"/>
      <c r="H209" s="68"/>
      <c r="I209" s="66"/>
      <c r="J209" s="68"/>
    </row>
    <row r="210" spans="1:10" s="28" customFormat="1" ht="24.95" customHeight="1" x14ac:dyDescent="0.25">
      <c r="A210" s="1"/>
      <c r="B210" s="1"/>
      <c r="D210" s="62"/>
      <c r="E210" s="63"/>
      <c r="F210" s="63"/>
      <c r="G210" s="64"/>
      <c r="H210" s="68"/>
      <c r="I210" s="66"/>
      <c r="J210" s="68"/>
    </row>
    <row r="211" spans="1:10" s="28" customFormat="1" ht="24.95" customHeight="1" x14ac:dyDescent="0.25">
      <c r="A211" s="1"/>
      <c r="B211" s="1"/>
      <c r="D211" s="62"/>
      <c r="E211" s="63"/>
      <c r="F211" s="63"/>
      <c r="G211" s="64"/>
      <c r="H211" s="68"/>
      <c r="I211" s="66"/>
      <c r="J211" s="68"/>
    </row>
    <row r="212" spans="1:10" s="28" customFormat="1" ht="24.95" customHeight="1" x14ac:dyDescent="0.25">
      <c r="A212" s="1"/>
      <c r="B212" s="1"/>
      <c r="D212" s="62"/>
      <c r="E212" s="63"/>
      <c r="F212" s="63"/>
      <c r="G212" s="64"/>
      <c r="H212" s="68"/>
      <c r="I212" s="66"/>
      <c r="J212" s="68"/>
    </row>
    <row r="213" spans="1:10" s="28" customFormat="1" ht="24.95" customHeight="1" x14ac:dyDescent="0.25">
      <c r="A213" s="1"/>
      <c r="B213" s="1"/>
      <c r="D213" s="62"/>
      <c r="E213" s="63"/>
      <c r="F213" s="63"/>
      <c r="G213" s="64"/>
      <c r="H213" s="68"/>
      <c r="I213" s="66"/>
      <c r="J213" s="68"/>
    </row>
    <row r="214" spans="1:10" s="28" customFormat="1" ht="24.95" customHeight="1" x14ac:dyDescent="0.25">
      <c r="A214" s="1"/>
      <c r="B214" s="1"/>
      <c r="D214" s="62"/>
      <c r="E214" s="63"/>
      <c r="F214" s="63"/>
      <c r="G214" s="64"/>
      <c r="H214" s="68"/>
      <c r="I214" s="66"/>
      <c r="J214" s="68"/>
    </row>
    <row r="215" spans="1:10" s="28" customFormat="1" ht="30" customHeight="1" x14ac:dyDescent="0.25">
      <c r="A215" s="1"/>
      <c r="B215" s="1"/>
      <c r="D215" s="62"/>
      <c r="E215" s="63"/>
      <c r="F215" s="63"/>
      <c r="G215" s="64"/>
      <c r="H215" s="68"/>
      <c r="I215" s="66"/>
      <c r="J215" s="68"/>
    </row>
    <row r="216" spans="1:10" s="28" customFormat="1" ht="28.5" customHeight="1" x14ac:dyDescent="0.25">
      <c r="A216" s="1"/>
      <c r="B216" s="1"/>
      <c r="D216" s="62"/>
      <c r="E216" s="63"/>
      <c r="F216" s="63"/>
      <c r="G216" s="64"/>
      <c r="H216" s="68"/>
      <c r="I216" s="66"/>
      <c r="J216" s="68"/>
    </row>
    <row r="217" spans="1:10" s="28" customFormat="1" ht="32.25" customHeight="1" x14ac:dyDescent="0.25">
      <c r="A217" s="1"/>
      <c r="B217" s="1"/>
      <c r="D217" s="62"/>
      <c r="E217" s="63"/>
      <c r="F217" s="63"/>
      <c r="G217" s="64"/>
      <c r="H217" s="68"/>
      <c r="I217" s="66"/>
      <c r="J217" s="68"/>
    </row>
    <row r="218" spans="1:10" s="28" customFormat="1" ht="24.95" customHeight="1" x14ac:dyDescent="0.25">
      <c r="A218" s="1"/>
      <c r="B218" s="1"/>
      <c r="D218" s="62"/>
      <c r="E218" s="63"/>
      <c r="F218" s="63"/>
      <c r="G218" s="64"/>
      <c r="H218" s="68"/>
      <c r="I218" s="66"/>
      <c r="J218" s="68"/>
    </row>
    <row r="219" spans="1:10" s="28" customFormat="1" ht="24.95" customHeight="1" x14ac:dyDescent="0.25">
      <c r="A219" s="1"/>
      <c r="B219" s="1"/>
      <c r="D219" s="62"/>
      <c r="E219" s="63"/>
      <c r="F219" s="63"/>
      <c r="G219" s="64"/>
      <c r="H219" s="68"/>
      <c r="I219" s="66"/>
      <c r="J219" s="68"/>
    </row>
    <row r="220" spans="1:10" s="28" customFormat="1" ht="27" customHeight="1" x14ac:dyDescent="0.25">
      <c r="A220" s="1"/>
      <c r="B220" s="1"/>
      <c r="D220" s="62"/>
      <c r="E220" s="63"/>
      <c r="F220" s="63"/>
      <c r="G220" s="64"/>
      <c r="H220" s="68"/>
      <c r="I220" s="66"/>
      <c r="J220" s="68"/>
    </row>
    <row r="221" spans="1:10" s="28" customFormat="1" ht="28.5" customHeight="1" x14ac:dyDescent="0.25">
      <c r="A221" s="1"/>
      <c r="B221" s="1"/>
      <c r="D221" s="62"/>
      <c r="E221" s="63"/>
      <c r="F221" s="63"/>
      <c r="G221" s="64"/>
      <c r="H221" s="68"/>
      <c r="I221" s="66"/>
      <c r="J221" s="68"/>
    </row>
    <row r="222" spans="1:10" ht="27" customHeight="1" x14ac:dyDescent="0.25"/>
    <row r="223" spans="1:10" ht="26.25" customHeight="1" x14ac:dyDescent="0.25"/>
    <row r="224" spans="1:10" ht="24.75" customHeight="1" x14ac:dyDescent="0.25"/>
    <row r="225" ht="21" customHeight="1" x14ac:dyDescent="0.25"/>
    <row r="226" ht="17.25" customHeight="1" x14ac:dyDescent="0.25"/>
    <row r="227" ht="19.5" customHeight="1" x14ac:dyDescent="0.25"/>
    <row r="228" ht="38.25" customHeight="1" x14ac:dyDescent="0.25"/>
    <row r="229" ht="20.25" customHeight="1" x14ac:dyDescent="0.25"/>
    <row r="230" ht="19.5" customHeight="1" x14ac:dyDescent="0.25"/>
  </sheetData>
  <mergeCells count="115">
    <mergeCell ref="I7:I8"/>
    <mergeCell ref="A13:A14"/>
    <mergeCell ref="B13:B14"/>
    <mergeCell ref="E13:E14"/>
    <mergeCell ref="F13:F14"/>
    <mergeCell ref="G13:G14"/>
    <mergeCell ref="H13:H14"/>
    <mergeCell ref="I13:I14"/>
    <mergeCell ref="B5:C5"/>
    <mergeCell ref="A7:A8"/>
    <mergeCell ref="B7:B8"/>
    <mergeCell ref="C7:C8"/>
    <mergeCell ref="E7:E8"/>
    <mergeCell ref="F7:F8"/>
    <mergeCell ref="G7:G8"/>
    <mergeCell ref="H7:H8"/>
    <mergeCell ref="E20:E21"/>
    <mergeCell ref="F20:F21"/>
    <mergeCell ref="G20:G21"/>
    <mergeCell ref="A23:J23"/>
    <mergeCell ref="B30:B31"/>
    <mergeCell ref="C30:C31"/>
    <mergeCell ref="E30:E31"/>
    <mergeCell ref="F30:F31"/>
    <mergeCell ref="G30:G31"/>
    <mergeCell ref="B24:C24"/>
    <mergeCell ref="B38:B39"/>
    <mergeCell ref="C38:C39"/>
    <mergeCell ref="E38:E39"/>
    <mergeCell ref="F38:F39"/>
    <mergeCell ref="G38:G39"/>
    <mergeCell ref="B32:B33"/>
    <mergeCell ref="C32:C33"/>
    <mergeCell ref="F32:F33"/>
    <mergeCell ref="G32:G33"/>
    <mergeCell ref="B35:B36"/>
    <mergeCell ref="C35:C36"/>
    <mergeCell ref="F35:F36"/>
    <mergeCell ref="G35:G36"/>
    <mergeCell ref="A50:J50"/>
    <mergeCell ref="B68:B69"/>
    <mergeCell ref="C68:C69"/>
    <mergeCell ref="F68:F69"/>
    <mergeCell ref="G68:G69"/>
    <mergeCell ref="A70:J70"/>
    <mergeCell ref="B40:B41"/>
    <mergeCell ref="E40:E41"/>
    <mergeCell ref="F40:F41"/>
    <mergeCell ref="G40:G41"/>
    <mergeCell ref="E47:E48"/>
    <mergeCell ref="F47:F48"/>
    <mergeCell ref="G47:G48"/>
    <mergeCell ref="B47:B48"/>
    <mergeCell ref="B51:C51"/>
    <mergeCell ref="A92:A93"/>
    <mergeCell ref="B92:B93"/>
    <mergeCell ref="C92:C93"/>
    <mergeCell ref="D92:D93"/>
    <mergeCell ref="F92:F93"/>
    <mergeCell ref="G92:G93"/>
    <mergeCell ref="A72:A73"/>
    <mergeCell ref="A75:A76"/>
    <mergeCell ref="A79:A80"/>
    <mergeCell ref="A81:A82"/>
    <mergeCell ref="A83:A84"/>
    <mergeCell ref="A85:A86"/>
    <mergeCell ref="B91:C91"/>
    <mergeCell ref="D103:D104"/>
    <mergeCell ref="A109:A110"/>
    <mergeCell ref="B109:B110"/>
    <mergeCell ref="C109:C110"/>
    <mergeCell ref="G109:G110"/>
    <mergeCell ref="A87:A88"/>
    <mergeCell ref="A196:A202"/>
    <mergeCell ref="B196:B202"/>
    <mergeCell ref="C196:C202"/>
    <mergeCell ref="D196:D202"/>
    <mergeCell ref="A186:G186"/>
    <mergeCell ref="A187:D187"/>
    <mergeCell ref="A188:A194"/>
    <mergeCell ref="B188:B194"/>
    <mergeCell ref="C188:C194"/>
    <mergeCell ref="D188:D194"/>
    <mergeCell ref="A165:J165"/>
    <mergeCell ref="A174:J174"/>
    <mergeCell ref="A182:J182"/>
    <mergeCell ref="A183:J183"/>
    <mergeCell ref="A184:G184"/>
    <mergeCell ref="A185:G185"/>
    <mergeCell ref="A155:J155"/>
    <mergeCell ref="A90:J90"/>
    <mergeCell ref="A1:J2"/>
    <mergeCell ref="A4:J4"/>
    <mergeCell ref="B71:C71"/>
    <mergeCell ref="A195:D195"/>
    <mergeCell ref="A112:J112"/>
    <mergeCell ref="C125:C127"/>
    <mergeCell ref="A135:J135"/>
    <mergeCell ref="C141:C143"/>
    <mergeCell ref="B149:B154"/>
    <mergeCell ref="F149:F154"/>
    <mergeCell ref="G149:G154"/>
    <mergeCell ref="A160:J160"/>
    <mergeCell ref="B162:B163"/>
    <mergeCell ref="C162:C163"/>
    <mergeCell ref="D162:D163"/>
    <mergeCell ref="F162:F163"/>
    <mergeCell ref="G162:G163"/>
    <mergeCell ref="B175:C175"/>
    <mergeCell ref="B166:C166"/>
    <mergeCell ref="B161:C161"/>
    <mergeCell ref="B156:C156"/>
    <mergeCell ref="B136:C136"/>
    <mergeCell ref="B113:C113"/>
    <mergeCell ref="C103:C104"/>
  </mergeCells>
  <pageMargins left="0.31496062992125984" right="0.11811023622047245" top="0.35433070866141736" bottom="0.35433070866141736" header="0.31496062992125984" footer="0.31496062992125984"/>
  <pageSetup paperSize="9" scale="63" orientation="portrait" r:id="rId1"/>
  <rowBreaks count="7" manualBreakCount="7">
    <brk id="28" max="9" man="1"/>
    <brk id="55" max="9" man="1"/>
    <brk id="80" max="9" man="1"/>
    <brk id="104" max="9" man="1"/>
    <brk id="130" max="9" man="1"/>
    <brk id="154" max="9" man="1"/>
    <brk id="181" max="9" man="1"/>
  </rowBreaks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A0EB11-BBBC-40F8-ABCA-B1EDD5E5C346}">
  <dimension ref="A1:N226"/>
  <sheetViews>
    <sheetView topLeftCell="A47" zoomScaleNormal="100" workbookViewId="0">
      <selection activeCell="L49" sqref="L49"/>
    </sheetView>
  </sheetViews>
  <sheetFormatPr defaultRowHeight="12" customHeight="1" x14ac:dyDescent="0.25"/>
  <cols>
    <col min="1" max="1" width="8.140625" style="1" customWidth="1"/>
    <col min="2" max="2" width="10.42578125" style="1" customWidth="1"/>
    <col min="3" max="3" width="8" style="28" customWidth="1"/>
    <col min="4" max="4" width="45.7109375" style="62" customWidth="1"/>
    <col min="5" max="6" width="12.7109375" style="63" customWidth="1"/>
    <col min="7" max="7" width="9.7109375" style="64" customWidth="1"/>
    <col min="8" max="8" width="16.85546875" style="68" bestFit="1" customWidth="1"/>
    <col min="9" max="9" width="16.85546875" style="66" bestFit="1" customWidth="1"/>
    <col min="10" max="10" width="20.42578125" style="1" bestFit="1" customWidth="1"/>
    <col min="11" max="13" width="9.140625" style="1"/>
    <col min="14" max="14" width="20.42578125" style="1" bestFit="1" customWidth="1"/>
    <col min="15" max="16384" width="9.140625" style="1"/>
  </cols>
  <sheetData>
    <row r="1" spans="1:14" ht="26.25" customHeight="1" x14ac:dyDescent="0.25">
      <c r="A1" s="595" t="s">
        <v>0</v>
      </c>
      <c r="B1" s="596"/>
      <c r="C1" s="596"/>
      <c r="D1" s="596"/>
      <c r="E1" s="596"/>
      <c r="F1" s="596"/>
      <c r="G1" s="596"/>
      <c r="H1" s="596"/>
      <c r="I1" s="596"/>
      <c r="J1" s="597"/>
    </row>
    <row r="2" spans="1:14" ht="47.25" customHeight="1" x14ac:dyDescent="0.25">
      <c r="A2" s="598"/>
      <c r="B2" s="599"/>
      <c r="C2" s="599"/>
      <c r="D2" s="599"/>
      <c r="E2" s="599"/>
      <c r="F2" s="599"/>
      <c r="G2" s="599"/>
      <c r="H2" s="599"/>
      <c r="I2" s="599"/>
      <c r="J2" s="600"/>
    </row>
    <row r="3" spans="1:14" ht="18.75" customHeight="1" x14ac:dyDescent="0.25">
      <c r="A3" s="411"/>
      <c r="B3" s="410"/>
      <c r="C3" s="411"/>
      <c r="D3" s="464"/>
      <c r="E3" s="411"/>
      <c r="F3" s="411"/>
      <c r="G3" s="411"/>
      <c r="H3" s="411"/>
      <c r="I3" s="623" t="s">
        <v>402</v>
      </c>
      <c r="J3" s="624"/>
    </row>
    <row r="4" spans="1:14" ht="24.95" customHeight="1" x14ac:dyDescent="0.25">
      <c r="A4" s="621" t="s">
        <v>1</v>
      </c>
      <c r="B4" s="622"/>
      <c r="C4" s="622"/>
      <c r="D4" s="622"/>
      <c r="E4" s="622"/>
      <c r="F4" s="622"/>
      <c r="G4" s="622"/>
      <c r="H4" s="622"/>
      <c r="I4" s="622"/>
      <c r="J4" s="622"/>
    </row>
    <row r="5" spans="1:14" ht="30" customHeight="1" x14ac:dyDescent="0.25">
      <c r="A5" s="408" t="s">
        <v>2</v>
      </c>
      <c r="B5" s="571" t="s">
        <v>3</v>
      </c>
      <c r="C5" s="571"/>
      <c r="D5" s="408" t="s">
        <v>4</v>
      </c>
      <c r="E5" s="408" t="s">
        <v>5</v>
      </c>
      <c r="F5" s="408" t="s">
        <v>6</v>
      </c>
      <c r="G5" s="153" t="s">
        <v>7</v>
      </c>
      <c r="H5" s="154" t="s">
        <v>404</v>
      </c>
      <c r="I5" s="154" t="s">
        <v>360</v>
      </c>
      <c r="J5" s="154" t="s">
        <v>403</v>
      </c>
    </row>
    <row r="6" spans="1:14" ht="50.1" customHeight="1" x14ac:dyDescent="0.25">
      <c r="A6" s="403">
        <v>1</v>
      </c>
      <c r="B6" s="398"/>
      <c r="C6" s="404" t="s">
        <v>10</v>
      </c>
      <c r="D6" s="412" t="s">
        <v>399</v>
      </c>
      <c r="E6" s="420" t="s">
        <v>12</v>
      </c>
      <c r="F6" s="420" t="s">
        <v>13</v>
      </c>
      <c r="G6" s="414" t="s">
        <v>14</v>
      </c>
      <c r="H6" s="407">
        <f>I6*10%+I6</f>
        <v>35.42</v>
      </c>
      <c r="I6" s="407">
        <v>32.200000000000003</v>
      </c>
      <c r="J6" s="451">
        <v>30.51</v>
      </c>
      <c r="L6" s="483">
        <f>N6/14.75</f>
        <v>30.508474576271187</v>
      </c>
      <c r="N6" s="226">
        <v>450</v>
      </c>
    </row>
    <row r="7" spans="1:14" ht="50.1" customHeight="1" x14ac:dyDescent="0.25">
      <c r="A7" s="556">
        <v>2</v>
      </c>
      <c r="B7" s="558"/>
      <c r="C7" s="558" t="s">
        <v>15</v>
      </c>
      <c r="D7" s="415" t="s">
        <v>386</v>
      </c>
      <c r="E7" s="606" t="s">
        <v>12</v>
      </c>
      <c r="F7" s="606" t="s">
        <v>13</v>
      </c>
      <c r="G7" s="608" t="s">
        <v>14</v>
      </c>
      <c r="H7" s="591">
        <f t="shared" ref="H7:H22" si="0">I7*10%+I7</f>
        <v>35.42</v>
      </c>
      <c r="I7" s="591">
        <v>32.200000000000003</v>
      </c>
      <c r="J7" s="451">
        <v>30.51</v>
      </c>
      <c r="L7" s="483">
        <f t="shared" ref="L7:L70" si="1">N7/14.75</f>
        <v>30.508474576271187</v>
      </c>
      <c r="N7" s="593">
        <v>450</v>
      </c>
    </row>
    <row r="8" spans="1:14" ht="50.1" customHeight="1" x14ac:dyDescent="0.25">
      <c r="A8" s="557"/>
      <c r="B8" s="559"/>
      <c r="C8" s="559"/>
      <c r="D8" s="415" t="s">
        <v>387</v>
      </c>
      <c r="E8" s="607"/>
      <c r="F8" s="607"/>
      <c r="G8" s="609"/>
      <c r="H8" s="592"/>
      <c r="I8" s="592"/>
      <c r="J8" s="451"/>
      <c r="L8" s="483">
        <f t="shared" si="1"/>
        <v>0</v>
      </c>
      <c r="N8" s="594"/>
    </row>
    <row r="9" spans="1:14" ht="50.1" customHeight="1" x14ac:dyDescent="0.25">
      <c r="A9" s="403">
        <v>3</v>
      </c>
      <c r="B9" s="398"/>
      <c r="C9" s="404" t="s">
        <v>18</v>
      </c>
      <c r="D9" s="415" t="s">
        <v>373</v>
      </c>
      <c r="E9" s="416" t="s">
        <v>20</v>
      </c>
      <c r="F9" s="416" t="s">
        <v>13</v>
      </c>
      <c r="G9" s="417" t="s">
        <v>14</v>
      </c>
      <c r="H9" s="407">
        <f t="shared" si="0"/>
        <v>38.774999999999999</v>
      </c>
      <c r="I9" s="407">
        <v>35.25</v>
      </c>
      <c r="J9" s="451">
        <v>33.22</v>
      </c>
      <c r="L9" s="483">
        <f t="shared" si="1"/>
        <v>33.220338983050844</v>
      </c>
      <c r="N9" s="226">
        <v>490</v>
      </c>
    </row>
    <row r="10" spans="1:14" ht="50.1" customHeight="1" x14ac:dyDescent="0.25">
      <c r="A10" s="394">
        <v>4</v>
      </c>
      <c r="B10" s="397"/>
      <c r="C10" s="393"/>
      <c r="D10" s="437" t="s">
        <v>374</v>
      </c>
      <c r="E10" s="420" t="s">
        <v>20</v>
      </c>
      <c r="F10" s="421" t="s">
        <v>14</v>
      </c>
      <c r="G10" s="421" t="s">
        <v>14</v>
      </c>
      <c r="H10" s="407">
        <f t="shared" si="0"/>
        <v>42.878</v>
      </c>
      <c r="I10" s="407">
        <v>38.979999999999997</v>
      </c>
      <c r="J10" s="451">
        <v>36.950000000000003</v>
      </c>
      <c r="L10" s="483">
        <f t="shared" si="1"/>
        <v>36.949152542372879</v>
      </c>
      <c r="N10" s="226">
        <v>545</v>
      </c>
    </row>
    <row r="11" spans="1:14" ht="50.1" customHeight="1" x14ac:dyDescent="0.25">
      <c r="A11" s="394">
        <v>5</v>
      </c>
      <c r="B11" s="397"/>
      <c r="C11" s="393"/>
      <c r="D11" s="437" t="s">
        <v>375</v>
      </c>
      <c r="E11" s="420" t="s">
        <v>20</v>
      </c>
      <c r="F11" s="421" t="s">
        <v>14</v>
      </c>
      <c r="G11" s="421" t="s">
        <v>14</v>
      </c>
      <c r="H11" s="407">
        <f t="shared" si="0"/>
        <v>42.878</v>
      </c>
      <c r="I11" s="407">
        <v>38.979999999999997</v>
      </c>
      <c r="J11" s="451">
        <v>36.950000000000003</v>
      </c>
      <c r="L11" s="483">
        <f t="shared" si="1"/>
        <v>36.949152542372879</v>
      </c>
      <c r="N11" s="226">
        <v>545</v>
      </c>
    </row>
    <row r="12" spans="1:14" ht="50.1" customHeight="1" x14ac:dyDescent="0.25">
      <c r="A12" s="394">
        <v>6</v>
      </c>
      <c r="B12" s="397"/>
      <c r="C12" s="393"/>
      <c r="D12" s="437" t="s">
        <v>376</v>
      </c>
      <c r="E12" s="420" t="s">
        <v>20</v>
      </c>
      <c r="F12" s="421" t="s">
        <v>14</v>
      </c>
      <c r="G12" s="421" t="s">
        <v>14</v>
      </c>
      <c r="H12" s="407">
        <f t="shared" si="0"/>
        <v>42.878</v>
      </c>
      <c r="I12" s="407">
        <v>38.979999999999997</v>
      </c>
      <c r="J12" s="451">
        <v>36.950000000000003</v>
      </c>
      <c r="L12" s="483">
        <f t="shared" si="1"/>
        <v>36.949152542372879</v>
      </c>
      <c r="N12" s="226">
        <v>545</v>
      </c>
    </row>
    <row r="13" spans="1:14" s="28" customFormat="1" ht="50.1" customHeight="1" x14ac:dyDescent="0.25">
      <c r="A13" s="536">
        <v>7</v>
      </c>
      <c r="B13" s="544"/>
      <c r="C13" s="393"/>
      <c r="D13" s="437" t="s">
        <v>377</v>
      </c>
      <c r="E13" s="610" t="s">
        <v>20</v>
      </c>
      <c r="F13" s="611" t="s">
        <v>14</v>
      </c>
      <c r="G13" s="611" t="s">
        <v>14</v>
      </c>
      <c r="H13" s="591">
        <f t="shared" si="0"/>
        <v>42.878</v>
      </c>
      <c r="I13" s="591">
        <v>38.979999999999997</v>
      </c>
      <c r="J13" s="451">
        <v>36.950000000000003</v>
      </c>
      <c r="L13" s="483">
        <f t="shared" si="1"/>
        <v>36.949152542372879</v>
      </c>
      <c r="N13" s="593">
        <v>545</v>
      </c>
    </row>
    <row r="14" spans="1:14" s="28" customFormat="1" ht="50.1" customHeight="1" x14ac:dyDescent="0.25">
      <c r="A14" s="536"/>
      <c r="B14" s="544"/>
      <c r="C14" s="393"/>
      <c r="D14" s="437" t="s">
        <v>378</v>
      </c>
      <c r="E14" s="610"/>
      <c r="F14" s="611"/>
      <c r="G14" s="611"/>
      <c r="H14" s="592"/>
      <c r="I14" s="592"/>
      <c r="J14" s="451"/>
      <c r="L14" s="483">
        <f t="shared" si="1"/>
        <v>0</v>
      </c>
      <c r="N14" s="594"/>
    </row>
    <row r="15" spans="1:14" s="28" customFormat="1" ht="50.1" customHeight="1" x14ac:dyDescent="0.25">
      <c r="A15" s="394">
        <v>8</v>
      </c>
      <c r="B15" s="397"/>
      <c r="C15" s="393"/>
      <c r="D15" s="437" t="s">
        <v>379</v>
      </c>
      <c r="E15" s="420" t="s">
        <v>20</v>
      </c>
      <c r="F15" s="421" t="s">
        <v>14</v>
      </c>
      <c r="G15" s="421" t="s">
        <v>14</v>
      </c>
      <c r="H15" s="407">
        <f t="shared" si="0"/>
        <v>43.625999999999998</v>
      </c>
      <c r="I15" s="407">
        <v>39.659999999999997</v>
      </c>
      <c r="J15" s="451">
        <v>37.630000000000003</v>
      </c>
      <c r="L15" s="483">
        <f t="shared" si="1"/>
        <v>37.627118644067799</v>
      </c>
      <c r="N15" s="226">
        <v>555</v>
      </c>
    </row>
    <row r="16" spans="1:14" s="28" customFormat="1" ht="50.1" customHeight="1" x14ac:dyDescent="0.25">
      <c r="A16" s="394">
        <v>9</v>
      </c>
      <c r="B16" s="397"/>
      <c r="C16" s="393"/>
      <c r="D16" s="437" t="s">
        <v>356</v>
      </c>
      <c r="E16" s="420"/>
      <c r="F16" s="421" t="s">
        <v>14</v>
      </c>
      <c r="G16" s="421" t="s">
        <v>14</v>
      </c>
      <c r="H16" s="407">
        <f t="shared" si="0"/>
        <v>104.41200000000001</v>
      </c>
      <c r="I16" s="407">
        <v>94.92</v>
      </c>
      <c r="J16" s="451">
        <v>88.14</v>
      </c>
      <c r="L16" s="483">
        <f t="shared" si="1"/>
        <v>88.13559322033899</v>
      </c>
      <c r="N16" s="226">
        <v>1300</v>
      </c>
    </row>
    <row r="17" spans="1:14" ht="50.1" customHeight="1" x14ac:dyDescent="0.25">
      <c r="A17" s="394">
        <v>10</v>
      </c>
      <c r="B17" s="397"/>
      <c r="C17" s="393"/>
      <c r="D17" s="437" t="s">
        <v>27</v>
      </c>
      <c r="E17" s="420" t="s">
        <v>20</v>
      </c>
      <c r="F17" s="421" t="s">
        <v>14</v>
      </c>
      <c r="G17" s="421" t="s">
        <v>14</v>
      </c>
      <c r="H17" s="407">
        <f t="shared" si="0"/>
        <v>365.41999999999996</v>
      </c>
      <c r="I17" s="407">
        <v>332.2</v>
      </c>
      <c r="J17" s="451">
        <v>322.02999999999997</v>
      </c>
      <c r="L17" s="483">
        <f t="shared" si="1"/>
        <v>322.03389830508473</v>
      </c>
      <c r="N17" s="226">
        <v>4750</v>
      </c>
    </row>
    <row r="18" spans="1:14" ht="50.1" customHeight="1" x14ac:dyDescent="0.25">
      <c r="A18" s="394">
        <v>11</v>
      </c>
      <c r="B18" s="397"/>
      <c r="C18" s="393"/>
      <c r="D18" s="437" t="s">
        <v>28</v>
      </c>
      <c r="E18" s="420" t="s">
        <v>20</v>
      </c>
      <c r="F18" s="421" t="s">
        <v>14</v>
      </c>
      <c r="G18" s="421" t="s">
        <v>14</v>
      </c>
      <c r="H18" s="407">
        <f t="shared" si="0"/>
        <v>365.41999999999996</v>
      </c>
      <c r="I18" s="407">
        <v>332.2</v>
      </c>
      <c r="J18" s="451">
        <v>322.02999999999997</v>
      </c>
      <c r="L18" s="483">
        <f t="shared" si="1"/>
        <v>322.03389830508473</v>
      </c>
      <c r="N18" s="226">
        <v>4750</v>
      </c>
    </row>
    <row r="19" spans="1:14" ht="50.1" customHeight="1" x14ac:dyDescent="0.25">
      <c r="A19" s="394">
        <v>12</v>
      </c>
      <c r="B19" s="397"/>
      <c r="C19" s="393"/>
      <c r="D19" s="415" t="s">
        <v>380</v>
      </c>
      <c r="E19" s="420" t="s">
        <v>12</v>
      </c>
      <c r="F19" s="420" t="s">
        <v>13</v>
      </c>
      <c r="G19" s="414" t="s">
        <v>14</v>
      </c>
      <c r="H19" s="407">
        <f t="shared" si="0"/>
        <v>38.411999999999999</v>
      </c>
      <c r="I19" s="407">
        <v>34.92</v>
      </c>
      <c r="J19" s="451">
        <v>33.22</v>
      </c>
      <c r="L19" s="483">
        <f t="shared" si="1"/>
        <v>33.220338983050844</v>
      </c>
      <c r="N19" s="226">
        <v>490</v>
      </c>
    </row>
    <row r="20" spans="1:14" ht="50.1" customHeight="1" x14ac:dyDescent="0.25">
      <c r="A20" s="394">
        <v>13</v>
      </c>
      <c r="B20" s="397"/>
      <c r="C20" s="393"/>
      <c r="D20" s="415" t="s">
        <v>381</v>
      </c>
      <c r="E20" s="606" t="s">
        <v>12</v>
      </c>
      <c r="F20" s="606" t="s">
        <v>13</v>
      </c>
      <c r="G20" s="608" t="s">
        <v>14</v>
      </c>
      <c r="H20" s="407">
        <f t="shared" si="0"/>
        <v>38.411999999999999</v>
      </c>
      <c r="I20" s="407">
        <v>34.92</v>
      </c>
      <c r="J20" s="451">
        <v>33.22</v>
      </c>
      <c r="L20" s="483">
        <f t="shared" si="1"/>
        <v>33.220338983050844</v>
      </c>
      <c r="N20" s="226">
        <v>490</v>
      </c>
    </row>
    <row r="21" spans="1:14" ht="50.1" customHeight="1" x14ac:dyDescent="0.25">
      <c r="A21" s="394">
        <v>14</v>
      </c>
      <c r="B21" s="397"/>
      <c r="C21" s="393"/>
      <c r="D21" s="415" t="s">
        <v>382</v>
      </c>
      <c r="E21" s="607"/>
      <c r="F21" s="607"/>
      <c r="G21" s="609"/>
      <c r="H21" s="407">
        <f t="shared" si="0"/>
        <v>38.411999999999999</v>
      </c>
      <c r="I21" s="407">
        <v>34.92</v>
      </c>
      <c r="J21" s="451">
        <v>33.22</v>
      </c>
      <c r="L21" s="483">
        <f t="shared" si="1"/>
        <v>33.220338983050844</v>
      </c>
      <c r="N21" s="226">
        <v>490</v>
      </c>
    </row>
    <row r="22" spans="1:14" ht="50.1" customHeight="1" x14ac:dyDescent="0.25">
      <c r="A22" s="394">
        <v>15</v>
      </c>
      <c r="B22" s="397"/>
      <c r="C22" s="393"/>
      <c r="D22" s="415" t="s">
        <v>383</v>
      </c>
      <c r="E22" s="416" t="s">
        <v>20</v>
      </c>
      <c r="F22" s="416" t="s">
        <v>13</v>
      </c>
      <c r="G22" s="417" t="s">
        <v>14</v>
      </c>
      <c r="H22" s="407">
        <f t="shared" si="0"/>
        <v>42.503999999999998</v>
      </c>
      <c r="I22" s="407">
        <v>38.64</v>
      </c>
      <c r="J22" s="451">
        <v>36.950000000000003</v>
      </c>
      <c r="L22" s="483">
        <f t="shared" si="1"/>
        <v>36.949152542372879</v>
      </c>
      <c r="N22" s="226">
        <v>545</v>
      </c>
    </row>
    <row r="23" spans="1:14" ht="24.95" customHeight="1" x14ac:dyDescent="0.25">
      <c r="A23" s="612" t="s">
        <v>29</v>
      </c>
      <c r="B23" s="613"/>
      <c r="C23" s="613"/>
      <c r="D23" s="613"/>
      <c r="E23" s="613"/>
      <c r="F23" s="613"/>
      <c r="G23" s="613"/>
      <c r="H23" s="613"/>
      <c r="I23" s="613"/>
      <c r="J23" s="613"/>
      <c r="L23" s="483">
        <f t="shared" si="1"/>
        <v>0</v>
      </c>
    </row>
    <row r="24" spans="1:14" ht="30" customHeight="1" x14ac:dyDescent="0.25">
      <c r="A24" s="408" t="s">
        <v>2</v>
      </c>
      <c r="B24" s="571" t="s">
        <v>3</v>
      </c>
      <c r="C24" s="571"/>
      <c r="D24" s="408" t="s">
        <v>4</v>
      </c>
      <c r="E24" s="408" t="s">
        <v>5</v>
      </c>
      <c r="F24" s="408" t="s">
        <v>6</v>
      </c>
      <c r="G24" s="153" t="s">
        <v>7</v>
      </c>
      <c r="H24" s="154" t="s">
        <v>404</v>
      </c>
      <c r="I24" s="154" t="s">
        <v>359</v>
      </c>
      <c r="J24" s="154" t="s">
        <v>403</v>
      </c>
      <c r="L24" s="483">
        <f t="shared" si="1"/>
        <v>0</v>
      </c>
    </row>
    <row r="25" spans="1:14" ht="48" customHeight="1" x14ac:dyDescent="0.25">
      <c r="A25" s="394">
        <v>16</v>
      </c>
      <c r="B25" s="397"/>
      <c r="C25" s="405" t="s">
        <v>30</v>
      </c>
      <c r="D25" s="415" t="s">
        <v>31</v>
      </c>
      <c r="E25" s="426" t="s">
        <v>32</v>
      </c>
      <c r="F25" s="422" t="s">
        <v>33</v>
      </c>
      <c r="G25" s="428" t="s">
        <v>34</v>
      </c>
      <c r="H25" s="407">
        <f>I25*10%+I25</f>
        <v>2.4640000000000004</v>
      </c>
      <c r="I25" s="407">
        <v>2.2400000000000002</v>
      </c>
      <c r="J25" s="451">
        <v>2.17</v>
      </c>
      <c r="L25" s="483">
        <f t="shared" si="1"/>
        <v>2.1694915254237288</v>
      </c>
      <c r="N25" s="226">
        <v>32</v>
      </c>
    </row>
    <row r="26" spans="1:14" ht="48" customHeight="1" x14ac:dyDescent="0.25">
      <c r="A26" s="394">
        <v>17</v>
      </c>
      <c r="B26" s="397"/>
      <c r="C26" s="405" t="s">
        <v>35</v>
      </c>
      <c r="D26" s="415" t="s">
        <v>36</v>
      </c>
      <c r="E26" s="426" t="s">
        <v>32</v>
      </c>
      <c r="F26" s="422" t="s">
        <v>33</v>
      </c>
      <c r="G26" s="428" t="s">
        <v>34</v>
      </c>
      <c r="H26" s="407">
        <f t="shared" ref="H26:H49" si="2">I26*10%+I26</f>
        <v>2.4640000000000004</v>
      </c>
      <c r="I26" s="407">
        <v>2.2400000000000002</v>
      </c>
      <c r="J26" s="451">
        <v>2.17</v>
      </c>
      <c r="L26" s="483">
        <f t="shared" si="1"/>
        <v>2.1694915254237288</v>
      </c>
      <c r="N26" s="226">
        <v>32</v>
      </c>
    </row>
    <row r="27" spans="1:14" ht="48" customHeight="1" x14ac:dyDescent="0.25">
      <c r="A27" s="394">
        <v>18</v>
      </c>
      <c r="B27" s="30"/>
      <c r="C27" s="393" t="s">
        <v>37</v>
      </c>
      <c r="D27" s="437" t="s">
        <v>38</v>
      </c>
      <c r="E27" s="426" t="s">
        <v>32</v>
      </c>
      <c r="F27" s="427" t="s">
        <v>33</v>
      </c>
      <c r="G27" s="428" t="s">
        <v>34</v>
      </c>
      <c r="H27" s="407">
        <f t="shared" si="2"/>
        <v>2.4640000000000004</v>
      </c>
      <c r="I27" s="407">
        <v>2.2400000000000002</v>
      </c>
      <c r="J27" s="451">
        <v>2.17</v>
      </c>
      <c r="L27" s="483">
        <f t="shared" si="1"/>
        <v>2.1694915254237288</v>
      </c>
      <c r="N27" s="226">
        <v>32</v>
      </c>
    </row>
    <row r="28" spans="1:14" ht="48" customHeight="1" x14ac:dyDescent="0.25">
      <c r="A28" s="394">
        <v>19</v>
      </c>
      <c r="B28" s="397"/>
      <c r="C28" s="405" t="s">
        <v>39</v>
      </c>
      <c r="D28" s="415" t="s">
        <v>394</v>
      </c>
      <c r="E28" s="426" t="s">
        <v>32</v>
      </c>
      <c r="F28" s="422" t="s">
        <v>33</v>
      </c>
      <c r="G28" s="428" t="s">
        <v>14</v>
      </c>
      <c r="H28" s="407">
        <f t="shared" si="2"/>
        <v>2.4640000000000004</v>
      </c>
      <c r="I28" s="407">
        <v>2.2400000000000002</v>
      </c>
      <c r="J28" s="451">
        <v>2.17</v>
      </c>
      <c r="L28" s="483">
        <f t="shared" si="1"/>
        <v>2.1694915254237288</v>
      </c>
      <c r="N28" s="226">
        <v>32</v>
      </c>
    </row>
    <row r="29" spans="1:14" ht="48" customHeight="1" x14ac:dyDescent="0.25">
      <c r="A29" s="394">
        <v>20</v>
      </c>
      <c r="B29" s="397"/>
      <c r="C29" s="405" t="s">
        <v>39</v>
      </c>
      <c r="D29" s="415" t="s">
        <v>393</v>
      </c>
      <c r="E29" s="426" t="s">
        <v>32</v>
      </c>
      <c r="F29" s="422" t="s">
        <v>33</v>
      </c>
      <c r="G29" s="428" t="s">
        <v>14</v>
      </c>
      <c r="H29" s="407">
        <f t="shared" si="2"/>
        <v>2.1779999999999999</v>
      </c>
      <c r="I29" s="407">
        <v>1.98</v>
      </c>
      <c r="J29" s="451">
        <v>1.85</v>
      </c>
      <c r="L29" s="483">
        <f t="shared" si="1"/>
        <v>1.849491525423729</v>
      </c>
      <c r="N29" s="226">
        <v>27.28</v>
      </c>
    </row>
    <row r="30" spans="1:14" ht="47.1" customHeight="1" x14ac:dyDescent="0.25">
      <c r="A30" s="394">
        <v>21</v>
      </c>
      <c r="B30" s="549"/>
      <c r="C30" s="532" t="s">
        <v>42</v>
      </c>
      <c r="D30" s="425" t="s">
        <v>43</v>
      </c>
      <c r="E30" s="603" t="s">
        <v>32</v>
      </c>
      <c r="F30" s="604" t="s">
        <v>44</v>
      </c>
      <c r="G30" s="605" t="s">
        <v>34</v>
      </c>
      <c r="H30" s="407">
        <f t="shared" si="2"/>
        <v>1.9359999999999999</v>
      </c>
      <c r="I30" s="407">
        <v>1.76</v>
      </c>
      <c r="J30" s="451">
        <v>1.63</v>
      </c>
      <c r="L30" s="483">
        <f t="shared" si="1"/>
        <v>1.6271186440677967</v>
      </c>
      <c r="N30" s="226">
        <v>24</v>
      </c>
    </row>
    <row r="31" spans="1:14" ht="47.1" customHeight="1" x14ac:dyDescent="0.25">
      <c r="A31" s="394">
        <v>22</v>
      </c>
      <c r="B31" s="550"/>
      <c r="C31" s="532"/>
      <c r="D31" s="425" t="s">
        <v>45</v>
      </c>
      <c r="E31" s="603"/>
      <c r="F31" s="604"/>
      <c r="G31" s="605"/>
      <c r="H31" s="407">
        <f t="shared" si="2"/>
        <v>2.4200000000000004</v>
      </c>
      <c r="I31" s="407">
        <v>2.2000000000000002</v>
      </c>
      <c r="J31" s="451">
        <v>2.0699999999999998</v>
      </c>
      <c r="L31" s="483">
        <f t="shared" si="1"/>
        <v>2.0677966101694913</v>
      </c>
      <c r="N31" s="226">
        <v>30.5</v>
      </c>
    </row>
    <row r="32" spans="1:14" ht="47.1" customHeight="1" x14ac:dyDescent="0.25">
      <c r="A32" s="394">
        <v>23</v>
      </c>
      <c r="B32" s="544"/>
      <c r="C32" s="532" t="s">
        <v>46</v>
      </c>
      <c r="D32" s="425" t="s">
        <v>47</v>
      </c>
      <c r="E32" s="426" t="s">
        <v>32</v>
      </c>
      <c r="F32" s="604" t="s">
        <v>44</v>
      </c>
      <c r="G32" s="605" t="s">
        <v>34</v>
      </c>
      <c r="H32" s="407">
        <f t="shared" si="2"/>
        <v>1.9359999999999999</v>
      </c>
      <c r="I32" s="407">
        <v>1.76</v>
      </c>
      <c r="J32" s="451">
        <v>1.63</v>
      </c>
      <c r="L32" s="483">
        <f t="shared" si="1"/>
        <v>1.6271186440677967</v>
      </c>
      <c r="N32" s="226">
        <v>24</v>
      </c>
    </row>
    <row r="33" spans="1:14" ht="47.1" customHeight="1" x14ac:dyDescent="0.25">
      <c r="A33" s="394">
        <v>24</v>
      </c>
      <c r="B33" s="544"/>
      <c r="C33" s="532"/>
      <c r="D33" s="425" t="s">
        <v>48</v>
      </c>
      <c r="E33" s="426" t="s">
        <v>32</v>
      </c>
      <c r="F33" s="604"/>
      <c r="G33" s="605"/>
      <c r="H33" s="407">
        <f t="shared" si="2"/>
        <v>2.4200000000000004</v>
      </c>
      <c r="I33" s="407">
        <v>2.2000000000000002</v>
      </c>
      <c r="J33" s="451">
        <v>2.0699999999999998</v>
      </c>
      <c r="L33" s="483">
        <f t="shared" si="1"/>
        <v>2.0677966101694913</v>
      </c>
      <c r="N33" s="226">
        <v>30.5</v>
      </c>
    </row>
    <row r="34" spans="1:14" ht="47.1" customHeight="1" x14ac:dyDescent="0.25">
      <c r="A34" s="394">
        <v>25</v>
      </c>
      <c r="B34" s="397"/>
      <c r="C34" s="393"/>
      <c r="D34" s="425" t="s">
        <v>49</v>
      </c>
      <c r="E34" s="426" t="s">
        <v>32</v>
      </c>
      <c r="F34" s="427" t="s">
        <v>44</v>
      </c>
      <c r="G34" s="428" t="s">
        <v>34</v>
      </c>
      <c r="H34" s="407">
        <f t="shared" si="2"/>
        <v>1.639</v>
      </c>
      <c r="I34" s="407">
        <v>1.49</v>
      </c>
      <c r="J34" s="451">
        <v>1.36</v>
      </c>
      <c r="L34" s="483">
        <f t="shared" si="1"/>
        <v>1.3559322033898304</v>
      </c>
      <c r="N34" s="226">
        <v>20</v>
      </c>
    </row>
    <row r="35" spans="1:14" ht="47.1" customHeight="1" x14ac:dyDescent="0.25">
      <c r="A35" s="394">
        <v>26</v>
      </c>
      <c r="B35" s="544"/>
      <c r="C35" s="532" t="s">
        <v>50</v>
      </c>
      <c r="D35" s="437" t="s">
        <v>51</v>
      </c>
      <c r="E35" s="426" t="s">
        <v>32</v>
      </c>
      <c r="F35" s="604" t="s">
        <v>44</v>
      </c>
      <c r="G35" s="605" t="s">
        <v>34</v>
      </c>
      <c r="H35" s="407">
        <f t="shared" si="2"/>
        <v>1.9359999999999999</v>
      </c>
      <c r="I35" s="407">
        <v>1.76</v>
      </c>
      <c r="J35" s="451">
        <v>1.63</v>
      </c>
      <c r="L35" s="483">
        <f t="shared" si="1"/>
        <v>1.6271186440677967</v>
      </c>
      <c r="N35" s="226">
        <v>24</v>
      </c>
    </row>
    <row r="36" spans="1:14" ht="47.1" customHeight="1" x14ac:dyDescent="0.25">
      <c r="A36" s="394">
        <v>27</v>
      </c>
      <c r="B36" s="544"/>
      <c r="C36" s="532"/>
      <c r="D36" s="437" t="s">
        <v>52</v>
      </c>
      <c r="E36" s="426" t="s">
        <v>32</v>
      </c>
      <c r="F36" s="604"/>
      <c r="G36" s="605"/>
      <c r="H36" s="407">
        <f t="shared" si="2"/>
        <v>2.4200000000000004</v>
      </c>
      <c r="I36" s="407">
        <v>2.2000000000000002</v>
      </c>
      <c r="J36" s="451">
        <v>2.0699999999999998</v>
      </c>
      <c r="L36" s="483">
        <f t="shared" si="1"/>
        <v>2.0677966101694913</v>
      </c>
      <c r="N36" s="226">
        <v>30.5</v>
      </c>
    </row>
    <row r="37" spans="1:14" ht="47.1" customHeight="1" x14ac:dyDescent="0.25">
      <c r="A37" s="394">
        <v>28</v>
      </c>
      <c r="B37" s="397"/>
      <c r="C37" s="393" t="s">
        <v>53</v>
      </c>
      <c r="D37" s="437" t="s">
        <v>54</v>
      </c>
      <c r="E37" s="426" t="s">
        <v>32</v>
      </c>
      <c r="F37" s="427" t="s">
        <v>44</v>
      </c>
      <c r="G37" s="428" t="s">
        <v>34</v>
      </c>
      <c r="H37" s="407">
        <f t="shared" si="2"/>
        <v>1.2320000000000002</v>
      </c>
      <c r="I37" s="407">
        <v>1.1200000000000001</v>
      </c>
      <c r="J37" s="451">
        <v>0.98</v>
      </c>
      <c r="L37" s="483">
        <f t="shared" si="1"/>
        <v>0.97966101694915253</v>
      </c>
      <c r="N37" s="226">
        <v>14.45</v>
      </c>
    </row>
    <row r="38" spans="1:14" ht="47.1" customHeight="1" x14ac:dyDescent="0.25">
      <c r="A38" s="394">
        <v>29</v>
      </c>
      <c r="B38" s="544"/>
      <c r="C38" s="532" t="s">
        <v>55</v>
      </c>
      <c r="D38" s="425" t="s">
        <v>56</v>
      </c>
      <c r="E38" s="603" t="s">
        <v>32</v>
      </c>
      <c r="F38" s="604" t="s">
        <v>44</v>
      </c>
      <c r="G38" s="605" t="s">
        <v>34</v>
      </c>
      <c r="H38" s="407">
        <f t="shared" si="2"/>
        <v>1.9359999999999999</v>
      </c>
      <c r="I38" s="407">
        <v>1.76</v>
      </c>
      <c r="J38" s="451">
        <v>1.63</v>
      </c>
      <c r="L38" s="483">
        <f t="shared" si="1"/>
        <v>1.6271186440677967</v>
      </c>
      <c r="N38" s="226">
        <v>24</v>
      </c>
    </row>
    <row r="39" spans="1:14" ht="47.1" customHeight="1" x14ac:dyDescent="0.25">
      <c r="A39" s="394">
        <v>30</v>
      </c>
      <c r="B39" s="544"/>
      <c r="C39" s="532"/>
      <c r="D39" s="425" t="s">
        <v>57</v>
      </c>
      <c r="E39" s="603"/>
      <c r="F39" s="604"/>
      <c r="G39" s="605"/>
      <c r="H39" s="407">
        <f t="shared" si="2"/>
        <v>2.4200000000000004</v>
      </c>
      <c r="I39" s="407">
        <v>2.2000000000000002</v>
      </c>
      <c r="J39" s="451">
        <v>2.0699999999999998</v>
      </c>
      <c r="L39" s="483">
        <f t="shared" si="1"/>
        <v>2.0677966101694913</v>
      </c>
      <c r="N39" s="226">
        <v>30.5</v>
      </c>
    </row>
    <row r="40" spans="1:14" ht="47.1" customHeight="1" x14ac:dyDescent="0.25">
      <c r="A40" s="394">
        <v>31</v>
      </c>
      <c r="B40" s="544"/>
      <c r="C40" s="393" t="s">
        <v>58</v>
      </c>
      <c r="D40" s="437" t="s">
        <v>59</v>
      </c>
      <c r="E40" s="603" t="s">
        <v>32</v>
      </c>
      <c r="F40" s="604" t="s">
        <v>33</v>
      </c>
      <c r="G40" s="605" t="s">
        <v>34</v>
      </c>
      <c r="H40" s="407">
        <f t="shared" si="2"/>
        <v>2.6840000000000002</v>
      </c>
      <c r="I40" s="407">
        <v>2.44</v>
      </c>
      <c r="J40" s="451">
        <v>2.37</v>
      </c>
      <c r="L40" s="483">
        <f t="shared" si="1"/>
        <v>2.3728813559322033</v>
      </c>
      <c r="N40" s="226">
        <v>35</v>
      </c>
    </row>
    <row r="41" spans="1:14" ht="47.1" customHeight="1" x14ac:dyDescent="0.25">
      <c r="A41" s="394">
        <v>32</v>
      </c>
      <c r="B41" s="544"/>
      <c r="C41" s="393" t="s">
        <v>58</v>
      </c>
      <c r="D41" s="437" t="s">
        <v>60</v>
      </c>
      <c r="E41" s="603"/>
      <c r="F41" s="604"/>
      <c r="G41" s="605"/>
      <c r="H41" s="407">
        <f t="shared" si="2"/>
        <v>2.6070000000000002</v>
      </c>
      <c r="I41" s="407">
        <v>2.37</v>
      </c>
      <c r="J41" s="451">
        <v>2.31</v>
      </c>
      <c r="L41" s="483">
        <f t="shared" si="1"/>
        <v>2.3050847457627119</v>
      </c>
      <c r="N41" s="226">
        <v>34</v>
      </c>
    </row>
    <row r="42" spans="1:14" ht="47.1" customHeight="1" x14ac:dyDescent="0.25">
      <c r="A42" s="394">
        <v>33</v>
      </c>
      <c r="B42" s="30"/>
      <c r="C42" s="393" t="s">
        <v>61</v>
      </c>
      <c r="D42" s="437" t="s">
        <v>62</v>
      </c>
      <c r="E42" s="426" t="s">
        <v>32</v>
      </c>
      <c r="F42" s="427" t="s">
        <v>33</v>
      </c>
      <c r="G42" s="428" t="s">
        <v>34</v>
      </c>
      <c r="H42" s="407">
        <f t="shared" si="2"/>
        <v>2.6840000000000002</v>
      </c>
      <c r="I42" s="407">
        <v>2.44</v>
      </c>
      <c r="J42" s="451">
        <v>2.37</v>
      </c>
      <c r="L42" s="483">
        <f t="shared" si="1"/>
        <v>2.3728813559322033</v>
      </c>
      <c r="N42" s="226">
        <v>35</v>
      </c>
    </row>
    <row r="43" spans="1:14" ht="47.1" customHeight="1" x14ac:dyDescent="0.25">
      <c r="A43" s="394">
        <v>34</v>
      </c>
      <c r="B43" s="397"/>
      <c r="C43" s="393" t="s">
        <v>63</v>
      </c>
      <c r="D43" s="437" t="s">
        <v>64</v>
      </c>
      <c r="E43" s="426" t="s">
        <v>32</v>
      </c>
      <c r="F43" s="427" t="s">
        <v>44</v>
      </c>
      <c r="G43" s="428" t="s">
        <v>34</v>
      </c>
      <c r="H43" s="407">
        <f t="shared" si="2"/>
        <v>1.6830000000000001</v>
      </c>
      <c r="I43" s="407">
        <v>1.53</v>
      </c>
      <c r="J43" s="451">
        <v>1.39</v>
      </c>
      <c r="L43" s="483">
        <f t="shared" si="1"/>
        <v>1.3898305084745763</v>
      </c>
      <c r="N43" s="226">
        <v>20.5</v>
      </c>
    </row>
    <row r="44" spans="1:14" ht="47.1" customHeight="1" x14ac:dyDescent="0.25">
      <c r="A44" s="394">
        <v>35</v>
      </c>
      <c r="B44" s="397"/>
      <c r="C44" s="393" t="s">
        <v>65</v>
      </c>
      <c r="D44" s="437" t="s">
        <v>66</v>
      </c>
      <c r="E44" s="426" t="s">
        <v>67</v>
      </c>
      <c r="F44" s="427" t="s">
        <v>44</v>
      </c>
      <c r="G44" s="428" t="s">
        <v>34</v>
      </c>
      <c r="H44" s="407">
        <f t="shared" si="2"/>
        <v>1.0449999999999999</v>
      </c>
      <c r="I44" s="407">
        <v>0.95</v>
      </c>
      <c r="J44" s="451">
        <v>0.81</v>
      </c>
      <c r="L44" s="483">
        <f t="shared" si="1"/>
        <v>0.81355932203389836</v>
      </c>
      <c r="N44" s="226">
        <v>12</v>
      </c>
    </row>
    <row r="45" spans="1:14" ht="47.1" customHeight="1" x14ac:dyDescent="0.25">
      <c r="A45" s="394">
        <v>36</v>
      </c>
      <c r="B45" s="397"/>
      <c r="C45" s="393" t="s">
        <v>68</v>
      </c>
      <c r="D45" s="429" t="s">
        <v>69</v>
      </c>
      <c r="E45" s="426" t="s">
        <v>70</v>
      </c>
      <c r="F45" s="430" t="s">
        <v>71</v>
      </c>
      <c r="G45" s="428" t="s">
        <v>34</v>
      </c>
      <c r="H45" s="407">
        <f t="shared" si="2"/>
        <v>1.1880000000000002</v>
      </c>
      <c r="I45" s="407">
        <v>1.08</v>
      </c>
      <c r="J45" s="451">
        <v>0.95</v>
      </c>
      <c r="L45" s="483">
        <f t="shared" si="1"/>
        <v>0.94915254237288138</v>
      </c>
      <c r="N45" s="226">
        <v>14</v>
      </c>
    </row>
    <row r="46" spans="1:14" ht="47.1" customHeight="1" x14ac:dyDescent="0.25">
      <c r="A46" s="394">
        <v>37</v>
      </c>
      <c r="B46" s="397"/>
      <c r="C46" s="393" t="s">
        <v>72</v>
      </c>
      <c r="D46" s="437" t="s">
        <v>73</v>
      </c>
      <c r="E46" s="426" t="s">
        <v>32</v>
      </c>
      <c r="F46" s="427" t="s">
        <v>74</v>
      </c>
      <c r="G46" s="427" t="s">
        <v>34</v>
      </c>
      <c r="H46" s="407">
        <f t="shared" si="2"/>
        <v>1.6830000000000001</v>
      </c>
      <c r="I46" s="407">
        <v>1.53</v>
      </c>
      <c r="J46" s="451">
        <v>1.39</v>
      </c>
      <c r="L46" s="483">
        <f t="shared" si="1"/>
        <v>1.3898305084745763</v>
      </c>
      <c r="N46" s="226">
        <v>20.5</v>
      </c>
    </row>
    <row r="47" spans="1:14" ht="47.1" customHeight="1" x14ac:dyDescent="0.25">
      <c r="A47" s="394">
        <v>38</v>
      </c>
      <c r="B47" s="549"/>
      <c r="C47" s="393" t="s">
        <v>75</v>
      </c>
      <c r="D47" s="437" t="s">
        <v>76</v>
      </c>
      <c r="E47" s="603" t="s">
        <v>32</v>
      </c>
      <c r="F47" s="604" t="s">
        <v>78</v>
      </c>
      <c r="G47" s="604" t="s">
        <v>34</v>
      </c>
      <c r="H47" s="407">
        <f t="shared" si="2"/>
        <v>4.1029999999999998</v>
      </c>
      <c r="I47" s="407">
        <v>3.73</v>
      </c>
      <c r="J47" s="451">
        <v>3.59</v>
      </c>
      <c r="L47" s="483">
        <f t="shared" si="1"/>
        <v>3.593220338983051</v>
      </c>
      <c r="N47" s="226">
        <v>53</v>
      </c>
    </row>
    <row r="48" spans="1:14" ht="47.1" customHeight="1" x14ac:dyDescent="0.25">
      <c r="A48" s="394">
        <v>39</v>
      </c>
      <c r="B48" s="550"/>
      <c r="C48" s="393"/>
      <c r="D48" s="437" t="s">
        <v>79</v>
      </c>
      <c r="E48" s="603"/>
      <c r="F48" s="604"/>
      <c r="G48" s="604"/>
      <c r="H48" s="407">
        <f t="shared" si="2"/>
        <v>3.5529999999999999</v>
      </c>
      <c r="I48" s="407">
        <v>3.23</v>
      </c>
      <c r="J48" s="451">
        <v>3.09</v>
      </c>
      <c r="L48" s="483">
        <f t="shared" si="1"/>
        <v>3.094915254237288</v>
      </c>
      <c r="N48" s="226">
        <v>45.65</v>
      </c>
    </row>
    <row r="49" spans="1:14" ht="47.1" customHeight="1" x14ac:dyDescent="0.25">
      <c r="A49" s="394">
        <v>40</v>
      </c>
      <c r="B49" s="397"/>
      <c r="C49" s="393" t="s">
        <v>80</v>
      </c>
      <c r="D49" s="437" t="s">
        <v>81</v>
      </c>
      <c r="E49" s="426" t="s">
        <v>77</v>
      </c>
      <c r="F49" s="427" t="s">
        <v>44</v>
      </c>
      <c r="G49" s="427" t="s">
        <v>34</v>
      </c>
      <c r="H49" s="407">
        <f t="shared" si="2"/>
        <v>1.0449999999999999</v>
      </c>
      <c r="I49" s="407">
        <v>0.95</v>
      </c>
      <c r="J49" s="451">
        <v>0.81</v>
      </c>
      <c r="L49" s="483">
        <f t="shared" si="1"/>
        <v>0.81355932203389836</v>
      </c>
      <c r="N49" s="226">
        <v>12</v>
      </c>
    </row>
    <row r="50" spans="1:14" ht="24.95" customHeight="1" x14ac:dyDescent="0.25">
      <c r="A50" s="612" t="s">
        <v>82</v>
      </c>
      <c r="B50" s="613"/>
      <c r="C50" s="613"/>
      <c r="D50" s="613"/>
      <c r="E50" s="613"/>
      <c r="F50" s="613"/>
      <c r="G50" s="613"/>
      <c r="H50" s="613"/>
      <c r="I50" s="613"/>
      <c r="J50" s="613"/>
      <c r="L50" s="483">
        <f t="shared" si="1"/>
        <v>0</v>
      </c>
    </row>
    <row r="51" spans="1:14" ht="30" customHeight="1" x14ac:dyDescent="0.25">
      <c r="A51" s="408" t="s">
        <v>2</v>
      </c>
      <c r="B51" s="571" t="s">
        <v>3</v>
      </c>
      <c r="C51" s="571"/>
      <c r="D51" s="408" t="s">
        <v>4</v>
      </c>
      <c r="E51" s="408" t="s">
        <v>5</v>
      </c>
      <c r="F51" s="408" t="s">
        <v>6</v>
      </c>
      <c r="G51" s="153" t="s">
        <v>7</v>
      </c>
      <c r="H51" s="154" t="s">
        <v>404</v>
      </c>
      <c r="I51" s="154" t="s">
        <v>359</v>
      </c>
      <c r="J51" s="154" t="s">
        <v>403</v>
      </c>
      <c r="L51" s="483">
        <f t="shared" si="1"/>
        <v>0</v>
      </c>
    </row>
    <row r="52" spans="1:14" ht="47.1" customHeight="1" x14ac:dyDescent="0.25">
      <c r="A52" s="394">
        <v>41</v>
      </c>
      <c r="B52" s="397"/>
      <c r="C52" s="393" t="s">
        <v>83</v>
      </c>
      <c r="D52" s="437" t="s">
        <v>84</v>
      </c>
      <c r="E52" s="426" t="s">
        <v>85</v>
      </c>
      <c r="F52" s="432" t="s">
        <v>34</v>
      </c>
      <c r="G52" s="432" t="s">
        <v>34</v>
      </c>
      <c r="H52" s="407">
        <f>I52*10%+I52</f>
        <v>3.0579999999999998</v>
      </c>
      <c r="I52" s="407">
        <v>2.78</v>
      </c>
      <c r="J52" s="451">
        <v>2.64</v>
      </c>
      <c r="L52" s="483">
        <f t="shared" si="1"/>
        <v>2.6440677966101696</v>
      </c>
      <c r="N52" s="226">
        <v>39</v>
      </c>
    </row>
    <row r="53" spans="1:14" ht="47.1" customHeight="1" x14ac:dyDescent="0.25">
      <c r="A53" s="394">
        <v>42</v>
      </c>
      <c r="B53" s="397"/>
      <c r="C53" s="393" t="s">
        <v>86</v>
      </c>
      <c r="D53" s="437" t="s">
        <v>87</v>
      </c>
      <c r="E53" s="426" t="s">
        <v>85</v>
      </c>
      <c r="F53" s="432" t="s">
        <v>88</v>
      </c>
      <c r="G53" s="432" t="s">
        <v>14</v>
      </c>
      <c r="H53" s="407">
        <f t="shared" ref="H53:H69" si="3">I53*10%+I53</f>
        <v>4.1029999999999998</v>
      </c>
      <c r="I53" s="407">
        <v>3.73</v>
      </c>
      <c r="J53" s="451">
        <v>3.59</v>
      </c>
      <c r="L53" s="483">
        <f t="shared" si="1"/>
        <v>3.593220338983051</v>
      </c>
      <c r="N53" s="226">
        <v>53</v>
      </c>
    </row>
    <row r="54" spans="1:14" ht="47.1" customHeight="1" x14ac:dyDescent="0.25">
      <c r="A54" s="394">
        <v>43</v>
      </c>
      <c r="B54" s="397"/>
      <c r="C54" s="393" t="s">
        <v>89</v>
      </c>
      <c r="D54" s="437" t="s">
        <v>90</v>
      </c>
      <c r="E54" s="426" t="s">
        <v>85</v>
      </c>
      <c r="F54" s="432" t="s">
        <v>88</v>
      </c>
      <c r="G54" s="432" t="s">
        <v>14</v>
      </c>
      <c r="H54" s="407">
        <f t="shared" si="3"/>
        <v>4.1029999999999998</v>
      </c>
      <c r="I54" s="407">
        <v>3.73</v>
      </c>
      <c r="J54" s="451">
        <v>3.59</v>
      </c>
      <c r="L54" s="483">
        <f t="shared" si="1"/>
        <v>3.593220338983051</v>
      </c>
      <c r="N54" s="226">
        <v>53</v>
      </c>
    </row>
    <row r="55" spans="1:14" ht="47.1" customHeight="1" x14ac:dyDescent="0.25">
      <c r="A55" s="394">
        <v>44</v>
      </c>
      <c r="B55" s="397"/>
      <c r="C55" s="393" t="s">
        <v>91</v>
      </c>
      <c r="D55" s="437" t="s">
        <v>92</v>
      </c>
      <c r="E55" s="426"/>
      <c r="F55" s="432" t="s">
        <v>93</v>
      </c>
      <c r="G55" s="432" t="s">
        <v>14</v>
      </c>
      <c r="H55" s="407">
        <f t="shared" si="3"/>
        <v>2.1669999999999998</v>
      </c>
      <c r="I55" s="407">
        <v>1.97</v>
      </c>
      <c r="J55" s="451">
        <v>1.83</v>
      </c>
      <c r="L55" s="483">
        <f t="shared" si="1"/>
        <v>1.8305084745762712</v>
      </c>
      <c r="N55" s="226">
        <v>27</v>
      </c>
    </row>
    <row r="56" spans="1:14" ht="47.1" customHeight="1" x14ac:dyDescent="0.25">
      <c r="A56" s="394">
        <v>45</v>
      </c>
      <c r="B56" s="397"/>
      <c r="C56" s="393" t="s">
        <v>94</v>
      </c>
      <c r="D56" s="437" t="s">
        <v>400</v>
      </c>
      <c r="E56" s="426" t="s">
        <v>96</v>
      </c>
      <c r="F56" s="432" t="s">
        <v>97</v>
      </c>
      <c r="G56" s="432" t="s">
        <v>14</v>
      </c>
      <c r="H56" s="407">
        <f t="shared" si="3"/>
        <v>1.012</v>
      </c>
      <c r="I56" s="407">
        <v>0.92</v>
      </c>
      <c r="J56" s="451">
        <v>0.81</v>
      </c>
      <c r="L56" s="483">
        <f t="shared" si="1"/>
        <v>0.81355932203389836</v>
      </c>
      <c r="N56" s="226">
        <v>12</v>
      </c>
    </row>
    <row r="57" spans="1:14" ht="47.1" customHeight="1" x14ac:dyDescent="0.25">
      <c r="A57" s="394"/>
      <c r="B57" s="397"/>
      <c r="C57" s="393"/>
      <c r="D57" s="437" t="s">
        <v>401</v>
      </c>
      <c r="E57" s="426"/>
      <c r="F57" s="432" t="s">
        <v>97</v>
      </c>
      <c r="G57" s="432" t="s">
        <v>14</v>
      </c>
      <c r="H57" s="406">
        <v>6.5</v>
      </c>
      <c r="I57" s="406">
        <v>6.5</v>
      </c>
      <c r="J57" s="451">
        <v>0.37</v>
      </c>
      <c r="L57" s="483">
        <f t="shared" si="1"/>
        <v>0.3728813559322034</v>
      </c>
      <c r="N57" s="226">
        <v>5.5</v>
      </c>
    </row>
    <row r="58" spans="1:14" ht="47.1" customHeight="1" x14ac:dyDescent="0.25">
      <c r="A58" s="394">
        <v>46</v>
      </c>
      <c r="B58" s="397"/>
      <c r="C58" s="393" t="s">
        <v>98</v>
      </c>
      <c r="D58" s="437" t="s">
        <v>99</v>
      </c>
      <c r="E58" s="426" t="s">
        <v>100</v>
      </c>
      <c r="F58" s="432" t="s">
        <v>97</v>
      </c>
      <c r="G58" s="432" t="s">
        <v>14</v>
      </c>
      <c r="H58" s="407">
        <f t="shared" si="3"/>
        <v>0.27500000000000002</v>
      </c>
      <c r="I58" s="407">
        <v>0.25</v>
      </c>
      <c r="J58" s="451">
        <v>0.23</v>
      </c>
      <c r="L58" s="483">
        <f t="shared" si="1"/>
        <v>0.23389830508474577</v>
      </c>
      <c r="N58" s="226">
        <v>3.45</v>
      </c>
    </row>
    <row r="59" spans="1:14" ht="50.1" customHeight="1" x14ac:dyDescent="0.25">
      <c r="A59" s="394">
        <v>47</v>
      </c>
      <c r="B59" s="397"/>
      <c r="C59" s="393" t="s">
        <v>101</v>
      </c>
      <c r="D59" s="437" t="s">
        <v>102</v>
      </c>
      <c r="E59" s="426" t="s">
        <v>103</v>
      </c>
      <c r="F59" s="432" t="s">
        <v>104</v>
      </c>
      <c r="G59" s="432" t="s">
        <v>14</v>
      </c>
      <c r="H59" s="407">
        <f t="shared" si="3"/>
        <v>0.16499999999999998</v>
      </c>
      <c r="I59" s="407">
        <v>0.15</v>
      </c>
      <c r="J59" s="451">
        <v>0.14000000000000001</v>
      </c>
      <c r="L59" s="483">
        <f t="shared" si="1"/>
        <v>0.14237288135593221</v>
      </c>
      <c r="N59" s="226">
        <v>2.1</v>
      </c>
    </row>
    <row r="60" spans="1:14" ht="50.1" customHeight="1" x14ac:dyDescent="0.25">
      <c r="A60" s="394">
        <v>48</v>
      </c>
      <c r="B60" s="397"/>
      <c r="C60" s="393" t="s">
        <v>105</v>
      </c>
      <c r="D60" s="437" t="s">
        <v>106</v>
      </c>
      <c r="E60" s="426" t="s">
        <v>103</v>
      </c>
      <c r="F60" s="432" t="s">
        <v>104</v>
      </c>
      <c r="G60" s="432" t="s">
        <v>14</v>
      </c>
      <c r="H60" s="407">
        <f t="shared" si="3"/>
        <v>0.16499999999999998</v>
      </c>
      <c r="I60" s="407">
        <v>0.15</v>
      </c>
      <c r="J60" s="451">
        <v>0.14000000000000001</v>
      </c>
      <c r="L60" s="483">
        <f t="shared" si="1"/>
        <v>0.13898305084745763</v>
      </c>
      <c r="N60" s="226">
        <v>2.0499999999999998</v>
      </c>
    </row>
    <row r="61" spans="1:14" ht="50.1" customHeight="1" x14ac:dyDescent="0.25">
      <c r="A61" s="394">
        <v>49</v>
      </c>
      <c r="B61" s="397"/>
      <c r="C61" s="393" t="s">
        <v>107</v>
      </c>
      <c r="D61" s="437" t="s">
        <v>108</v>
      </c>
      <c r="E61" s="426" t="s">
        <v>103</v>
      </c>
      <c r="F61" s="432" t="s">
        <v>104</v>
      </c>
      <c r="G61" s="432" t="s">
        <v>14</v>
      </c>
      <c r="H61" s="407">
        <f t="shared" si="3"/>
        <v>0.16499999999999998</v>
      </c>
      <c r="I61" s="407">
        <v>0.15</v>
      </c>
      <c r="J61" s="451">
        <v>0.14000000000000001</v>
      </c>
      <c r="L61" s="483">
        <f t="shared" si="1"/>
        <v>0.13898305084745763</v>
      </c>
      <c r="N61" s="226">
        <v>2.0499999999999998</v>
      </c>
    </row>
    <row r="62" spans="1:14" ht="50.1" customHeight="1" x14ac:dyDescent="0.25">
      <c r="A62" s="394">
        <v>50</v>
      </c>
      <c r="B62" s="397"/>
      <c r="C62" s="393" t="s">
        <v>109</v>
      </c>
      <c r="D62" s="437" t="s">
        <v>110</v>
      </c>
      <c r="E62" s="426" t="s">
        <v>103</v>
      </c>
      <c r="F62" s="432" t="s">
        <v>104</v>
      </c>
      <c r="G62" s="432" t="s">
        <v>14</v>
      </c>
      <c r="H62" s="407">
        <f t="shared" si="3"/>
        <v>0.16499999999999998</v>
      </c>
      <c r="I62" s="407">
        <v>0.15</v>
      </c>
      <c r="J62" s="451">
        <v>0.14000000000000001</v>
      </c>
      <c r="L62" s="483">
        <f t="shared" si="1"/>
        <v>0.13898305084745763</v>
      </c>
      <c r="N62" s="226">
        <v>2.0499999999999998</v>
      </c>
    </row>
    <row r="63" spans="1:14" ht="50.1" customHeight="1" x14ac:dyDescent="0.25">
      <c r="A63" s="394">
        <v>51</v>
      </c>
      <c r="B63" s="397"/>
      <c r="C63" s="393" t="s">
        <v>111</v>
      </c>
      <c r="D63" s="429" t="s">
        <v>112</v>
      </c>
      <c r="E63" s="426" t="s">
        <v>113</v>
      </c>
      <c r="F63" s="432" t="s">
        <v>114</v>
      </c>
      <c r="G63" s="432" t="s">
        <v>14</v>
      </c>
      <c r="H63" s="407">
        <f t="shared" si="3"/>
        <v>0.35199999999999998</v>
      </c>
      <c r="I63" s="407">
        <v>0.32</v>
      </c>
      <c r="J63" s="451">
        <v>0.31</v>
      </c>
      <c r="L63" s="483">
        <f t="shared" si="1"/>
        <v>0.30508474576271188</v>
      </c>
      <c r="N63" s="226">
        <v>4.5</v>
      </c>
    </row>
    <row r="64" spans="1:14" ht="50.1" customHeight="1" x14ac:dyDescent="0.25">
      <c r="A64" s="394">
        <v>52</v>
      </c>
      <c r="B64" s="397"/>
      <c r="C64" s="393" t="s">
        <v>115</v>
      </c>
      <c r="D64" s="437" t="s">
        <v>116</v>
      </c>
      <c r="E64" s="426" t="s">
        <v>113</v>
      </c>
      <c r="F64" s="432" t="s">
        <v>114</v>
      </c>
      <c r="G64" s="432" t="s">
        <v>14</v>
      </c>
      <c r="H64" s="407">
        <f t="shared" si="3"/>
        <v>0.36299999999999999</v>
      </c>
      <c r="I64" s="407">
        <v>0.33</v>
      </c>
      <c r="J64" s="451">
        <v>0.32</v>
      </c>
      <c r="L64" s="483">
        <f t="shared" si="1"/>
        <v>0.31525423728813562</v>
      </c>
      <c r="N64" s="226">
        <v>4.6500000000000004</v>
      </c>
    </row>
    <row r="65" spans="1:14" ht="50.1" customHeight="1" x14ac:dyDescent="0.25">
      <c r="A65" s="394">
        <v>53</v>
      </c>
      <c r="B65" s="397"/>
      <c r="C65" s="393" t="s">
        <v>117</v>
      </c>
      <c r="D65" s="437" t="s">
        <v>118</v>
      </c>
      <c r="E65" s="426" t="s">
        <v>113</v>
      </c>
      <c r="F65" s="432" t="s">
        <v>119</v>
      </c>
      <c r="G65" s="432" t="s">
        <v>14</v>
      </c>
      <c r="H65" s="407">
        <f t="shared" si="3"/>
        <v>0.65999999999999992</v>
      </c>
      <c r="I65" s="407">
        <v>0.6</v>
      </c>
      <c r="J65" s="451">
        <v>0.56999999999999995</v>
      </c>
      <c r="L65" s="483">
        <f t="shared" si="1"/>
        <v>0.56610169491525419</v>
      </c>
      <c r="N65" s="226">
        <v>8.35</v>
      </c>
    </row>
    <row r="66" spans="1:14" ht="50.1" customHeight="1" x14ac:dyDescent="0.25">
      <c r="A66" s="394">
        <v>54</v>
      </c>
      <c r="B66" s="397"/>
      <c r="C66" s="393" t="s">
        <v>120</v>
      </c>
      <c r="D66" s="437" t="s">
        <v>121</v>
      </c>
      <c r="E66" s="426" t="s">
        <v>122</v>
      </c>
      <c r="F66" s="432" t="s">
        <v>44</v>
      </c>
      <c r="G66" s="432" t="s">
        <v>34</v>
      </c>
      <c r="H66" s="407">
        <f t="shared" si="3"/>
        <v>1.6830000000000001</v>
      </c>
      <c r="I66" s="407">
        <v>1.53</v>
      </c>
      <c r="J66" s="451">
        <v>1.39</v>
      </c>
      <c r="L66" s="483">
        <f t="shared" si="1"/>
        <v>1.3898305084745763</v>
      </c>
      <c r="N66" s="226">
        <v>20.5</v>
      </c>
    </row>
    <row r="67" spans="1:14" ht="50.1" customHeight="1" x14ac:dyDescent="0.25">
      <c r="A67" s="394">
        <v>55</v>
      </c>
      <c r="B67" s="397"/>
      <c r="C67" s="393" t="s">
        <v>123</v>
      </c>
      <c r="D67" s="437" t="s">
        <v>124</v>
      </c>
      <c r="E67" s="426" t="s">
        <v>122</v>
      </c>
      <c r="F67" s="432" t="s">
        <v>44</v>
      </c>
      <c r="G67" s="432" t="s">
        <v>34</v>
      </c>
      <c r="H67" s="407">
        <f t="shared" si="3"/>
        <v>1.661</v>
      </c>
      <c r="I67" s="407">
        <v>1.51</v>
      </c>
      <c r="J67" s="451">
        <v>0</v>
      </c>
      <c r="L67" s="483">
        <f t="shared" si="1"/>
        <v>0</v>
      </c>
      <c r="N67" s="226">
        <v>0</v>
      </c>
    </row>
    <row r="68" spans="1:14" ht="50.1" customHeight="1" x14ac:dyDescent="0.25">
      <c r="A68" s="394">
        <v>56</v>
      </c>
      <c r="B68" s="544"/>
      <c r="C68" s="532"/>
      <c r="D68" s="437" t="s">
        <v>125</v>
      </c>
      <c r="E68" s="426" t="s">
        <v>32</v>
      </c>
      <c r="F68" s="602"/>
      <c r="G68" s="602" t="s">
        <v>14</v>
      </c>
      <c r="H68" s="407">
        <f t="shared" si="3"/>
        <v>1.5509999999999999</v>
      </c>
      <c r="I68" s="407">
        <v>1.41</v>
      </c>
      <c r="J68" s="451">
        <v>1.27</v>
      </c>
      <c r="L68" s="483">
        <f t="shared" si="1"/>
        <v>1.271186440677966</v>
      </c>
      <c r="N68" s="226">
        <v>18.75</v>
      </c>
    </row>
    <row r="69" spans="1:14" ht="50.1" customHeight="1" x14ac:dyDescent="0.25">
      <c r="A69" s="394">
        <v>57</v>
      </c>
      <c r="B69" s="544"/>
      <c r="C69" s="532"/>
      <c r="D69" s="437" t="s">
        <v>126</v>
      </c>
      <c r="E69" s="426" t="s">
        <v>32</v>
      </c>
      <c r="F69" s="602"/>
      <c r="G69" s="602"/>
      <c r="H69" s="407">
        <f t="shared" si="3"/>
        <v>1.6830000000000001</v>
      </c>
      <c r="I69" s="407">
        <v>1.53</v>
      </c>
      <c r="J69" s="451">
        <v>1.39</v>
      </c>
      <c r="L69" s="483">
        <f t="shared" si="1"/>
        <v>1.3898305084745763</v>
      </c>
      <c r="N69" s="226">
        <v>20.5</v>
      </c>
    </row>
    <row r="70" spans="1:14" ht="24.95" customHeight="1" x14ac:dyDescent="0.25">
      <c r="A70" s="612" t="s">
        <v>127</v>
      </c>
      <c r="B70" s="613"/>
      <c r="C70" s="613"/>
      <c r="D70" s="613"/>
      <c r="E70" s="613"/>
      <c r="F70" s="613"/>
      <c r="G70" s="613"/>
      <c r="H70" s="613"/>
      <c r="I70" s="613"/>
      <c r="J70" s="613"/>
      <c r="L70" s="483">
        <f t="shared" si="1"/>
        <v>0</v>
      </c>
    </row>
    <row r="71" spans="1:14" ht="30" customHeight="1" x14ac:dyDescent="0.25">
      <c r="A71" s="408" t="s">
        <v>2</v>
      </c>
      <c r="B71" s="571" t="s">
        <v>3</v>
      </c>
      <c r="C71" s="571"/>
      <c r="D71" s="408" t="s">
        <v>4</v>
      </c>
      <c r="E71" s="408" t="s">
        <v>5</v>
      </c>
      <c r="F71" s="408" t="s">
        <v>6</v>
      </c>
      <c r="G71" s="153" t="s">
        <v>7</v>
      </c>
      <c r="H71" s="154" t="s">
        <v>404</v>
      </c>
      <c r="I71" s="154" t="s">
        <v>359</v>
      </c>
      <c r="J71" s="154" t="s">
        <v>403</v>
      </c>
      <c r="L71" s="483">
        <f t="shared" ref="L71:L134" si="4">N71/14.75</f>
        <v>0</v>
      </c>
    </row>
    <row r="72" spans="1:14" ht="50.1" customHeight="1" x14ac:dyDescent="0.25">
      <c r="A72" s="536">
        <v>58</v>
      </c>
      <c r="B72" s="397"/>
      <c r="C72" s="393" t="s">
        <v>128</v>
      </c>
      <c r="D72" s="429" t="s">
        <v>129</v>
      </c>
      <c r="E72" s="394" t="s">
        <v>32</v>
      </c>
      <c r="F72" s="433" t="s">
        <v>130</v>
      </c>
      <c r="G72" s="434" t="s">
        <v>34</v>
      </c>
      <c r="H72" s="407">
        <f>I72*10%+I72</f>
        <v>2.4640000000000004</v>
      </c>
      <c r="I72" s="407">
        <v>2.2400000000000002</v>
      </c>
      <c r="J72" s="451">
        <v>2.14</v>
      </c>
      <c r="L72" s="483">
        <f t="shared" si="4"/>
        <v>2.1355932203389831</v>
      </c>
      <c r="N72" s="226">
        <v>31.5</v>
      </c>
    </row>
    <row r="73" spans="1:14" ht="50.1" customHeight="1" x14ac:dyDescent="0.25">
      <c r="A73" s="536"/>
      <c r="B73" s="397"/>
      <c r="C73" s="393" t="s">
        <v>128</v>
      </c>
      <c r="D73" s="429" t="s">
        <v>131</v>
      </c>
      <c r="E73" s="394" t="s">
        <v>132</v>
      </c>
      <c r="F73" s="433" t="s">
        <v>130</v>
      </c>
      <c r="G73" s="434" t="s">
        <v>34</v>
      </c>
      <c r="H73" s="407">
        <f t="shared" ref="H73:H89" si="5">I73*10%+I73</f>
        <v>2.5409999999999999</v>
      </c>
      <c r="I73" s="407">
        <v>2.31</v>
      </c>
      <c r="J73" s="451">
        <v>2.2000000000000002</v>
      </c>
      <c r="L73" s="483">
        <f t="shared" si="4"/>
        <v>2.2033898305084745</v>
      </c>
      <c r="N73" s="226">
        <v>32.5</v>
      </c>
    </row>
    <row r="74" spans="1:14" ht="50.1" customHeight="1" x14ac:dyDescent="0.25">
      <c r="A74" s="394">
        <v>59</v>
      </c>
      <c r="B74" s="397"/>
      <c r="C74" s="393" t="s">
        <v>133</v>
      </c>
      <c r="D74" s="429" t="s">
        <v>134</v>
      </c>
      <c r="E74" s="394" t="s">
        <v>103</v>
      </c>
      <c r="F74" s="433" t="s">
        <v>135</v>
      </c>
      <c r="G74" s="433" t="s">
        <v>14</v>
      </c>
      <c r="H74" s="407">
        <f t="shared" si="5"/>
        <v>0.374</v>
      </c>
      <c r="I74" s="407">
        <v>0.34</v>
      </c>
      <c r="J74" s="451">
        <v>0.33</v>
      </c>
      <c r="L74" s="483">
        <f t="shared" si="4"/>
        <v>0.3254237288135593</v>
      </c>
      <c r="N74" s="226">
        <v>4.8</v>
      </c>
    </row>
    <row r="75" spans="1:14" ht="50.1" customHeight="1" x14ac:dyDescent="0.25">
      <c r="A75" s="536">
        <v>60</v>
      </c>
      <c r="B75" s="397"/>
      <c r="C75" s="393" t="s">
        <v>133</v>
      </c>
      <c r="D75" s="429" t="s">
        <v>136</v>
      </c>
      <c r="E75" s="394" t="s">
        <v>103</v>
      </c>
      <c r="F75" s="433" t="s">
        <v>135</v>
      </c>
      <c r="G75" s="433" t="s">
        <v>14</v>
      </c>
      <c r="H75" s="407">
        <f t="shared" si="5"/>
        <v>0.374</v>
      </c>
      <c r="I75" s="407">
        <v>0.34</v>
      </c>
      <c r="J75" s="451">
        <v>0.33</v>
      </c>
      <c r="L75" s="483">
        <f t="shared" si="4"/>
        <v>0.3254237288135593</v>
      </c>
      <c r="N75" s="226">
        <v>4.8</v>
      </c>
    </row>
    <row r="76" spans="1:14" ht="50.1" customHeight="1" x14ac:dyDescent="0.25">
      <c r="A76" s="536"/>
      <c r="B76" s="397"/>
      <c r="C76" s="393" t="s">
        <v>137</v>
      </c>
      <c r="D76" s="435" t="s">
        <v>138</v>
      </c>
      <c r="E76" s="394" t="s">
        <v>139</v>
      </c>
      <c r="F76" s="433" t="s">
        <v>140</v>
      </c>
      <c r="G76" s="433" t="s">
        <v>14</v>
      </c>
      <c r="H76" s="407">
        <f t="shared" si="5"/>
        <v>1.1220000000000001</v>
      </c>
      <c r="I76" s="407">
        <v>1.02</v>
      </c>
      <c r="J76" s="451">
        <v>0.95</v>
      </c>
      <c r="L76" s="483">
        <f t="shared" si="4"/>
        <v>0.94915254237288138</v>
      </c>
      <c r="N76" s="226">
        <v>14</v>
      </c>
    </row>
    <row r="77" spans="1:14" ht="50.1" customHeight="1" x14ac:dyDescent="0.25">
      <c r="A77" s="394">
        <v>61</v>
      </c>
      <c r="B77" s="397"/>
      <c r="C77" s="393" t="s">
        <v>141</v>
      </c>
      <c r="D77" s="437" t="s">
        <v>142</v>
      </c>
      <c r="E77" s="394" t="s">
        <v>32</v>
      </c>
      <c r="F77" s="433" t="s">
        <v>143</v>
      </c>
      <c r="G77" s="433" t="s">
        <v>14</v>
      </c>
      <c r="H77" s="407">
        <f t="shared" si="5"/>
        <v>1.5619999999999998</v>
      </c>
      <c r="I77" s="407">
        <v>1.42</v>
      </c>
      <c r="J77" s="451">
        <v>1.36</v>
      </c>
      <c r="L77" s="483">
        <f t="shared" si="4"/>
        <v>1.3559322033898304</v>
      </c>
      <c r="N77" s="226">
        <v>20</v>
      </c>
    </row>
    <row r="78" spans="1:14" ht="50.1" customHeight="1" x14ac:dyDescent="0.25">
      <c r="A78" s="394">
        <v>62</v>
      </c>
      <c r="B78" s="397"/>
      <c r="C78" s="393" t="s">
        <v>144</v>
      </c>
      <c r="D78" s="437" t="s">
        <v>145</v>
      </c>
      <c r="E78" s="394" t="s">
        <v>32</v>
      </c>
      <c r="F78" s="433" t="s">
        <v>143</v>
      </c>
      <c r="G78" s="433" t="s">
        <v>14</v>
      </c>
      <c r="H78" s="407">
        <f t="shared" si="5"/>
        <v>1.5619999999999998</v>
      </c>
      <c r="I78" s="407">
        <v>1.42</v>
      </c>
      <c r="J78" s="451">
        <v>1.36</v>
      </c>
      <c r="L78" s="483">
        <f t="shared" si="4"/>
        <v>1.3559322033898304</v>
      </c>
      <c r="N78" s="226">
        <v>20</v>
      </c>
    </row>
    <row r="79" spans="1:14" ht="50.1" customHeight="1" x14ac:dyDescent="0.25">
      <c r="A79" s="536">
        <v>63</v>
      </c>
      <c r="B79" s="397"/>
      <c r="C79" s="393" t="s">
        <v>141</v>
      </c>
      <c r="D79" s="437" t="s">
        <v>146</v>
      </c>
      <c r="E79" s="394" t="s">
        <v>32</v>
      </c>
      <c r="F79" s="433" t="s">
        <v>143</v>
      </c>
      <c r="G79" s="433" t="s">
        <v>14</v>
      </c>
      <c r="H79" s="407">
        <f t="shared" si="5"/>
        <v>1.4410000000000001</v>
      </c>
      <c r="I79" s="407">
        <v>1.31</v>
      </c>
      <c r="J79" s="451">
        <v>1.17</v>
      </c>
      <c r="L79" s="483">
        <f t="shared" si="4"/>
        <v>1.1694915254237288</v>
      </c>
      <c r="N79" s="226">
        <v>17.25</v>
      </c>
    </row>
    <row r="80" spans="1:14" ht="50.1" customHeight="1" x14ac:dyDescent="0.25">
      <c r="A80" s="536"/>
      <c r="B80" s="397"/>
      <c r="C80" s="393" t="s">
        <v>144</v>
      </c>
      <c r="D80" s="437" t="s">
        <v>147</v>
      </c>
      <c r="E80" s="394" t="s">
        <v>32</v>
      </c>
      <c r="F80" s="433" t="s">
        <v>143</v>
      </c>
      <c r="G80" s="433" t="s">
        <v>14</v>
      </c>
      <c r="H80" s="407">
        <f t="shared" si="5"/>
        <v>1.4410000000000001</v>
      </c>
      <c r="I80" s="407">
        <v>1.31</v>
      </c>
      <c r="J80" s="451">
        <v>1.17</v>
      </c>
      <c r="L80" s="483">
        <f t="shared" si="4"/>
        <v>1.1728813559322033</v>
      </c>
      <c r="N80" s="226">
        <v>17.3</v>
      </c>
    </row>
    <row r="81" spans="1:14" ht="50.1" customHeight="1" x14ac:dyDescent="0.25">
      <c r="A81" s="536">
        <v>64</v>
      </c>
      <c r="B81" s="397"/>
      <c r="C81" s="393" t="s">
        <v>148</v>
      </c>
      <c r="D81" s="437" t="s">
        <v>149</v>
      </c>
      <c r="E81" s="394" t="s">
        <v>32</v>
      </c>
      <c r="F81" s="433" t="s">
        <v>143</v>
      </c>
      <c r="G81" s="433" t="s">
        <v>14</v>
      </c>
      <c r="H81" s="407">
        <f t="shared" si="5"/>
        <v>1.452</v>
      </c>
      <c r="I81" s="407">
        <v>1.32</v>
      </c>
      <c r="J81" s="451">
        <v>1.22</v>
      </c>
      <c r="L81" s="483">
        <f t="shared" si="4"/>
        <v>1.2203389830508475</v>
      </c>
      <c r="N81" s="226">
        <v>18</v>
      </c>
    </row>
    <row r="82" spans="1:14" ht="50.1" customHeight="1" x14ac:dyDescent="0.25">
      <c r="A82" s="536"/>
      <c r="B82" s="397"/>
      <c r="C82" s="393" t="s">
        <v>150</v>
      </c>
      <c r="D82" s="437" t="s">
        <v>151</v>
      </c>
      <c r="E82" s="394" t="s">
        <v>32</v>
      </c>
      <c r="F82" s="433" t="s">
        <v>152</v>
      </c>
      <c r="G82" s="433" t="s">
        <v>14</v>
      </c>
      <c r="H82" s="407">
        <f t="shared" si="5"/>
        <v>3.5310000000000001</v>
      </c>
      <c r="I82" s="407">
        <v>3.21</v>
      </c>
      <c r="J82" s="451">
        <v>3.05</v>
      </c>
      <c r="L82" s="483">
        <f t="shared" si="4"/>
        <v>3.0508474576271185</v>
      </c>
      <c r="N82" s="226">
        <v>45</v>
      </c>
    </row>
    <row r="83" spans="1:14" ht="50.1" customHeight="1" x14ac:dyDescent="0.25">
      <c r="A83" s="536">
        <v>65</v>
      </c>
      <c r="B83" s="397"/>
      <c r="C83" s="393" t="s">
        <v>153</v>
      </c>
      <c r="D83" s="429" t="s">
        <v>154</v>
      </c>
      <c r="E83" s="394" t="s">
        <v>32</v>
      </c>
      <c r="F83" s="433" t="s">
        <v>143</v>
      </c>
      <c r="G83" s="433" t="s">
        <v>14</v>
      </c>
      <c r="H83" s="407">
        <f t="shared" si="5"/>
        <v>1.496</v>
      </c>
      <c r="I83" s="407">
        <v>1.36</v>
      </c>
      <c r="J83" s="451">
        <v>1.29</v>
      </c>
      <c r="L83" s="483">
        <f t="shared" si="4"/>
        <v>1.2881355932203389</v>
      </c>
      <c r="N83" s="226">
        <v>19</v>
      </c>
    </row>
    <row r="84" spans="1:14" ht="50.1" customHeight="1" x14ac:dyDescent="0.25">
      <c r="A84" s="536"/>
      <c r="B84" s="397"/>
      <c r="C84" s="393" t="s">
        <v>155</v>
      </c>
      <c r="D84" s="437" t="s">
        <v>156</v>
      </c>
      <c r="E84" s="394" t="s">
        <v>32</v>
      </c>
      <c r="F84" s="436" t="s">
        <v>130</v>
      </c>
      <c r="G84" s="434" t="s">
        <v>34</v>
      </c>
      <c r="H84" s="407">
        <f t="shared" si="5"/>
        <v>2.222</v>
      </c>
      <c r="I84" s="407">
        <v>2.02</v>
      </c>
      <c r="J84" s="451">
        <v>1.9</v>
      </c>
      <c r="L84" s="483">
        <f t="shared" si="4"/>
        <v>1.8983050847457628</v>
      </c>
      <c r="N84" s="226">
        <v>28</v>
      </c>
    </row>
    <row r="85" spans="1:14" ht="50.1" customHeight="1" x14ac:dyDescent="0.25">
      <c r="A85" s="536">
        <v>66</v>
      </c>
      <c r="B85" s="397"/>
      <c r="C85" s="393" t="s">
        <v>157</v>
      </c>
      <c r="D85" s="437" t="s">
        <v>158</v>
      </c>
      <c r="E85" s="394" t="s">
        <v>32</v>
      </c>
      <c r="F85" s="436" t="s">
        <v>143</v>
      </c>
      <c r="G85" s="436" t="s">
        <v>14</v>
      </c>
      <c r="H85" s="407">
        <f t="shared" si="5"/>
        <v>1.3860000000000001</v>
      </c>
      <c r="I85" s="407">
        <v>1.26</v>
      </c>
      <c r="J85" s="451">
        <v>1.1299999999999999</v>
      </c>
      <c r="L85" s="483">
        <f t="shared" si="4"/>
        <v>1.1288135593220339</v>
      </c>
      <c r="N85" s="226">
        <v>16.649999999999999</v>
      </c>
    </row>
    <row r="86" spans="1:14" ht="50.1" customHeight="1" x14ac:dyDescent="0.25">
      <c r="A86" s="536"/>
      <c r="B86" s="397"/>
      <c r="C86" s="393" t="s">
        <v>159</v>
      </c>
      <c r="D86" s="429" t="s">
        <v>160</v>
      </c>
      <c r="E86" s="397" t="s">
        <v>103</v>
      </c>
      <c r="F86" s="436" t="s">
        <v>135</v>
      </c>
      <c r="G86" s="436" t="s">
        <v>14</v>
      </c>
      <c r="H86" s="407">
        <f t="shared" si="5"/>
        <v>0.36299999999999999</v>
      </c>
      <c r="I86" s="407">
        <v>0.33</v>
      </c>
      <c r="J86" s="451">
        <v>0.31</v>
      </c>
      <c r="L86" s="483">
        <f t="shared" si="4"/>
        <v>0.30508474576271188</v>
      </c>
      <c r="N86" s="226">
        <v>4.5</v>
      </c>
    </row>
    <row r="87" spans="1:14" ht="50.1" customHeight="1" x14ac:dyDescent="0.25">
      <c r="A87" s="536">
        <v>67</v>
      </c>
      <c r="B87" s="397"/>
      <c r="C87" s="393" t="s">
        <v>161</v>
      </c>
      <c r="D87" s="429" t="s">
        <v>162</v>
      </c>
      <c r="E87" s="397" t="s">
        <v>32</v>
      </c>
      <c r="F87" s="436" t="s">
        <v>163</v>
      </c>
      <c r="G87" s="436" t="s">
        <v>14</v>
      </c>
      <c r="H87" s="407">
        <f t="shared" si="5"/>
        <v>4.851</v>
      </c>
      <c r="I87" s="407">
        <v>4.41</v>
      </c>
      <c r="J87" s="451">
        <v>4.07</v>
      </c>
      <c r="L87" s="483">
        <f t="shared" si="4"/>
        <v>4.0677966101694913</v>
      </c>
      <c r="N87" s="226">
        <v>60</v>
      </c>
    </row>
    <row r="88" spans="1:14" ht="50.1" customHeight="1" x14ac:dyDescent="0.25">
      <c r="A88" s="536"/>
      <c r="B88" s="397"/>
      <c r="C88" s="393" t="s">
        <v>164</v>
      </c>
      <c r="D88" s="429" t="s">
        <v>165</v>
      </c>
      <c r="E88" s="397" t="s">
        <v>32</v>
      </c>
      <c r="F88" s="436" t="s">
        <v>163</v>
      </c>
      <c r="G88" s="436" t="s">
        <v>14</v>
      </c>
      <c r="H88" s="407">
        <f t="shared" si="5"/>
        <v>4.4770000000000003</v>
      </c>
      <c r="I88" s="407">
        <v>4.07</v>
      </c>
      <c r="J88" s="451">
        <v>3.73</v>
      </c>
      <c r="L88" s="483">
        <f t="shared" si="4"/>
        <v>3.7288135593220337</v>
      </c>
      <c r="N88" s="226">
        <v>55</v>
      </c>
    </row>
    <row r="89" spans="1:14" ht="50.1" customHeight="1" x14ac:dyDescent="0.25">
      <c r="A89" s="394">
        <v>68</v>
      </c>
      <c r="B89" s="397"/>
      <c r="C89" s="393"/>
      <c r="D89" s="429" t="s">
        <v>166</v>
      </c>
      <c r="E89" s="397"/>
      <c r="F89" s="436"/>
      <c r="G89" s="436" t="s">
        <v>14</v>
      </c>
      <c r="H89" s="407">
        <f t="shared" si="5"/>
        <v>4.4770000000000003</v>
      </c>
      <c r="I89" s="407">
        <v>4.07</v>
      </c>
      <c r="J89" s="451">
        <v>3.73</v>
      </c>
      <c r="L89" s="483">
        <f t="shared" si="4"/>
        <v>3.7288135593220337</v>
      </c>
      <c r="N89" s="226">
        <v>55</v>
      </c>
    </row>
    <row r="90" spans="1:14" ht="24.95" customHeight="1" x14ac:dyDescent="0.25">
      <c r="A90" s="612" t="s">
        <v>167</v>
      </c>
      <c r="B90" s="613"/>
      <c r="C90" s="613"/>
      <c r="D90" s="613"/>
      <c r="E90" s="613"/>
      <c r="F90" s="613"/>
      <c r="G90" s="613"/>
      <c r="H90" s="613"/>
      <c r="I90" s="613"/>
      <c r="J90" s="613"/>
      <c r="L90" s="483">
        <f t="shared" si="4"/>
        <v>0</v>
      </c>
    </row>
    <row r="91" spans="1:14" ht="30" customHeight="1" x14ac:dyDescent="0.25">
      <c r="A91" s="408" t="s">
        <v>2</v>
      </c>
      <c r="B91" s="571" t="s">
        <v>3</v>
      </c>
      <c r="C91" s="571"/>
      <c r="D91" s="408" t="s">
        <v>4</v>
      </c>
      <c r="E91" s="408" t="s">
        <v>5</v>
      </c>
      <c r="F91" s="408" t="s">
        <v>6</v>
      </c>
      <c r="G91" s="153" t="s">
        <v>7</v>
      </c>
      <c r="H91" s="154" t="s">
        <v>404</v>
      </c>
      <c r="I91" s="154" t="s">
        <v>359</v>
      </c>
      <c r="J91" s="154" t="s">
        <v>403</v>
      </c>
      <c r="L91" s="483">
        <f t="shared" si="4"/>
        <v>0</v>
      </c>
    </row>
    <row r="92" spans="1:14" ht="50.1" customHeight="1" x14ac:dyDescent="0.25">
      <c r="A92" s="536">
        <v>69</v>
      </c>
      <c r="B92" s="544"/>
      <c r="C92" s="532" t="s">
        <v>168</v>
      </c>
      <c r="D92" s="601" t="s">
        <v>169</v>
      </c>
      <c r="E92" s="426" t="s">
        <v>85</v>
      </c>
      <c r="F92" s="602" t="s">
        <v>170</v>
      </c>
      <c r="G92" s="602" t="s">
        <v>34</v>
      </c>
      <c r="H92" s="407">
        <f>I92*10%+I92</f>
        <v>3.0579999999999998</v>
      </c>
      <c r="I92" s="407">
        <v>2.78</v>
      </c>
      <c r="J92" s="451">
        <v>2.64</v>
      </c>
      <c r="L92" s="483">
        <f t="shared" si="4"/>
        <v>2.6440677966101696</v>
      </c>
      <c r="N92" s="226">
        <v>39</v>
      </c>
    </row>
    <row r="93" spans="1:14" ht="50.1" customHeight="1" x14ac:dyDescent="0.25">
      <c r="A93" s="536"/>
      <c r="B93" s="544"/>
      <c r="C93" s="532"/>
      <c r="D93" s="601"/>
      <c r="E93" s="426" t="s">
        <v>100</v>
      </c>
      <c r="F93" s="602"/>
      <c r="G93" s="602"/>
      <c r="H93" s="407">
        <f t="shared" ref="H93:H111" si="6">I93*10%+I93</f>
        <v>2.5409999999999999</v>
      </c>
      <c r="I93" s="407">
        <v>2.31</v>
      </c>
      <c r="J93" s="451">
        <v>2.17</v>
      </c>
      <c r="L93" s="483">
        <f t="shared" si="4"/>
        <v>2.1694915254237288</v>
      </c>
      <c r="N93" s="226">
        <v>32</v>
      </c>
    </row>
    <row r="94" spans="1:14" ht="50.1" customHeight="1" x14ac:dyDescent="0.25">
      <c r="A94" s="394">
        <v>70</v>
      </c>
      <c r="B94" s="397"/>
      <c r="C94" s="393" t="s">
        <v>171</v>
      </c>
      <c r="D94" s="437" t="s">
        <v>172</v>
      </c>
      <c r="E94" s="426" t="s">
        <v>70</v>
      </c>
      <c r="F94" s="432" t="s">
        <v>93</v>
      </c>
      <c r="G94" s="432" t="s">
        <v>14</v>
      </c>
      <c r="H94" s="407">
        <f t="shared" si="6"/>
        <v>2.1669999999999998</v>
      </c>
      <c r="I94" s="407">
        <v>1.97</v>
      </c>
      <c r="J94" s="451">
        <v>1.83</v>
      </c>
      <c r="L94" s="483">
        <f t="shared" si="4"/>
        <v>1.8305084745762712</v>
      </c>
      <c r="N94" s="226">
        <v>27</v>
      </c>
    </row>
    <row r="95" spans="1:14" ht="50.1" customHeight="1" x14ac:dyDescent="0.25">
      <c r="A95" s="394">
        <v>71</v>
      </c>
      <c r="B95" s="397"/>
      <c r="C95" s="393" t="s">
        <v>173</v>
      </c>
      <c r="D95" s="437" t="s">
        <v>174</v>
      </c>
      <c r="E95" s="426" t="s">
        <v>100</v>
      </c>
      <c r="F95" s="432" t="s">
        <v>175</v>
      </c>
      <c r="G95" s="432" t="s">
        <v>14</v>
      </c>
      <c r="H95" s="407">
        <f t="shared" si="6"/>
        <v>3.278</v>
      </c>
      <c r="I95" s="407">
        <v>2.98</v>
      </c>
      <c r="J95" s="451">
        <v>2.85</v>
      </c>
      <c r="L95" s="483">
        <f t="shared" si="4"/>
        <v>2.847457627118644</v>
      </c>
      <c r="N95" s="226">
        <v>42</v>
      </c>
    </row>
    <row r="96" spans="1:14" ht="50.1" customHeight="1" x14ac:dyDescent="0.25">
      <c r="A96" s="394">
        <v>72</v>
      </c>
      <c r="B96" s="397"/>
      <c r="C96" s="393" t="s">
        <v>176</v>
      </c>
      <c r="D96" s="437" t="s">
        <v>177</v>
      </c>
      <c r="E96" s="426" t="s">
        <v>100</v>
      </c>
      <c r="F96" s="432" t="s">
        <v>175</v>
      </c>
      <c r="G96" s="432" t="s">
        <v>14</v>
      </c>
      <c r="H96" s="407">
        <f t="shared" si="6"/>
        <v>3.278</v>
      </c>
      <c r="I96" s="407">
        <v>2.98</v>
      </c>
      <c r="J96" s="451">
        <v>2.85</v>
      </c>
      <c r="L96" s="483">
        <f t="shared" si="4"/>
        <v>2.847457627118644</v>
      </c>
      <c r="N96" s="226">
        <v>42</v>
      </c>
    </row>
    <row r="97" spans="1:14" ht="50.1" customHeight="1" x14ac:dyDescent="0.25">
      <c r="A97" s="394">
        <v>73</v>
      </c>
      <c r="B97" s="397"/>
      <c r="C97" s="393" t="s">
        <v>178</v>
      </c>
      <c r="D97" s="429" t="s">
        <v>179</v>
      </c>
      <c r="E97" s="426"/>
      <c r="F97" s="432" t="s">
        <v>97</v>
      </c>
      <c r="G97" s="432" t="s">
        <v>14</v>
      </c>
      <c r="H97" s="407">
        <f t="shared" si="6"/>
        <v>0.27500000000000002</v>
      </c>
      <c r="I97" s="407">
        <v>0.25</v>
      </c>
      <c r="J97" s="451">
        <v>0.23</v>
      </c>
      <c r="L97" s="483">
        <f t="shared" si="4"/>
        <v>0.23389830508474577</v>
      </c>
      <c r="N97" s="226">
        <v>3.45</v>
      </c>
    </row>
    <row r="98" spans="1:14" ht="50.1" customHeight="1" x14ac:dyDescent="0.25">
      <c r="A98" s="394">
        <v>74</v>
      </c>
      <c r="B98" s="397"/>
      <c r="C98" s="393" t="s">
        <v>180</v>
      </c>
      <c r="D98" s="437" t="s">
        <v>181</v>
      </c>
      <c r="E98" s="426" t="s">
        <v>113</v>
      </c>
      <c r="F98" s="432" t="s">
        <v>114</v>
      </c>
      <c r="G98" s="432" t="s">
        <v>14</v>
      </c>
      <c r="H98" s="407">
        <f t="shared" si="6"/>
        <v>0.36299999999999999</v>
      </c>
      <c r="I98" s="407">
        <v>0.33</v>
      </c>
      <c r="J98" s="451">
        <v>0.32</v>
      </c>
      <c r="L98" s="483">
        <f t="shared" si="4"/>
        <v>0.31525423728813562</v>
      </c>
      <c r="N98" s="226">
        <v>4.6500000000000004</v>
      </c>
    </row>
    <row r="99" spans="1:14" ht="50.1" customHeight="1" x14ac:dyDescent="0.25">
      <c r="A99" s="394">
        <v>75</v>
      </c>
      <c r="B99" s="397"/>
      <c r="C99" s="393" t="s">
        <v>182</v>
      </c>
      <c r="D99" s="437" t="s">
        <v>183</v>
      </c>
      <c r="E99" s="426" t="s">
        <v>113</v>
      </c>
      <c r="F99" s="432" t="s">
        <v>114</v>
      </c>
      <c r="G99" s="432" t="s">
        <v>14</v>
      </c>
      <c r="H99" s="407">
        <f t="shared" si="6"/>
        <v>0.35199999999999998</v>
      </c>
      <c r="I99" s="407">
        <v>0.32</v>
      </c>
      <c r="J99" s="451">
        <v>0.31</v>
      </c>
      <c r="L99" s="483">
        <f t="shared" si="4"/>
        <v>0.30508474576271188</v>
      </c>
      <c r="N99" s="226">
        <v>4.5</v>
      </c>
    </row>
    <row r="100" spans="1:14" ht="50.1" customHeight="1" x14ac:dyDescent="0.25">
      <c r="A100" s="394">
        <v>76</v>
      </c>
      <c r="B100" s="397"/>
      <c r="C100" s="393" t="s">
        <v>184</v>
      </c>
      <c r="D100" s="437" t="s">
        <v>185</v>
      </c>
      <c r="E100" s="426" t="s">
        <v>113</v>
      </c>
      <c r="F100" s="432" t="s">
        <v>114</v>
      </c>
      <c r="G100" s="432" t="s">
        <v>14</v>
      </c>
      <c r="H100" s="407">
        <f t="shared" si="6"/>
        <v>0.29700000000000004</v>
      </c>
      <c r="I100" s="407">
        <v>0.27</v>
      </c>
      <c r="J100" s="451">
        <v>0.26</v>
      </c>
      <c r="L100" s="483">
        <f t="shared" si="4"/>
        <v>0.26440677966101694</v>
      </c>
      <c r="N100" s="226">
        <v>3.9</v>
      </c>
    </row>
    <row r="101" spans="1:14" ht="50.1" customHeight="1" x14ac:dyDescent="0.25">
      <c r="A101" s="394">
        <v>77</v>
      </c>
      <c r="B101" s="397"/>
      <c r="C101" s="393" t="s">
        <v>186</v>
      </c>
      <c r="D101" s="437" t="s">
        <v>187</v>
      </c>
      <c r="E101" s="426" t="s">
        <v>100</v>
      </c>
      <c r="F101" s="432" t="s">
        <v>170</v>
      </c>
      <c r="G101" s="432" t="s">
        <v>34</v>
      </c>
      <c r="H101" s="407">
        <f t="shared" si="6"/>
        <v>2.31</v>
      </c>
      <c r="I101" s="407">
        <v>2.1</v>
      </c>
      <c r="J101" s="451">
        <v>2.02</v>
      </c>
      <c r="L101" s="483">
        <f t="shared" si="4"/>
        <v>2.0169491525423728</v>
      </c>
      <c r="N101" s="226">
        <v>29.75</v>
      </c>
    </row>
    <row r="102" spans="1:14" ht="50.1" customHeight="1" x14ac:dyDescent="0.25">
      <c r="A102" s="394">
        <v>78</v>
      </c>
      <c r="B102" s="397"/>
      <c r="C102" s="393"/>
      <c r="D102" s="437" t="s">
        <v>188</v>
      </c>
      <c r="E102" s="426" t="s">
        <v>113</v>
      </c>
      <c r="F102" s="432" t="s">
        <v>114</v>
      </c>
      <c r="G102" s="432" t="s">
        <v>14</v>
      </c>
      <c r="H102" s="407">
        <f t="shared" si="6"/>
        <v>0.34099999999999997</v>
      </c>
      <c r="I102" s="407">
        <v>0.31</v>
      </c>
      <c r="J102" s="451">
        <v>0.3</v>
      </c>
      <c r="L102" s="483">
        <f t="shared" si="4"/>
        <v>0.30169491525423731</v>
      </c>
      <c r="N102" s="226">
        <v>4.45</v>
      </c>
    </row>
    <row r="103" spans="1:14" ht="50.1" customHeight="1" x14ac:dyDescent="0.25">
      <c r="A103" s="394">
        <v>79</v>
      </c>
      <c r="B103" s="397"/>
      <c r="C103" s="532" t="s">
        <v>189</v>
      </c>
      <c r="D103" s="601" t="s">
        <v>190</v>
      </c>
      <c r="E103" s="426" t="s">
        <v>191</v>
      </c>
      <c r="F103" s="432" t="s">
        <v>170</v>
      </c>
      <c r="G103" s="432" t="s">
        <v>34</v>
      </c>
      <c r="H103" s="407">
        <f t="shared" si="6"/>
        <v>2.31</v>
      </c>
      <c r="I103" s="407">
        <v>2.1</v>
      </c>
      <c r="J103" s="451">
        <v>2.02</v>
      </c>
      <c r="L103" s="483">
        <f t="shared" si="4"/>
        <v>2.0169491525423728</v>
      </c>
      <c r="N103" s="226">
        <v>29.75</v>
      </c>
    </row>
    <row r="104" spans="1:14" ht="50.1" customHeight="1" x14ac:dyDescent="0.25">
      <c r="A104" s="394">
        <v>80</v>
      </c>
      <c r="B104" s="397"/>
      <c r="C104" s="532"/>
      <c r="D104" s="601"/>
      <c r="E104" s="426" t="s">
        <v>85</v>
      </c>
      <c r="F104" s="432" t="s">
        <v>170</v>
      </c>
      <c r="G104" s="432" t="s">
        <v>34</v>
      </c>
      <c r="H104" s="407">
        <f t="shared" si="6"/>
        <v>2.9039999999999999</v>
      </c>
      <c r="I104" s="407">
        <v>2.64</v>
      </c>
      <c r="J104" s="451">
        <v>2.54</v>
      </c>
      <c r="L104" s="483">
        <f t="shared" si="4"/>
        <v>2.5423728813559321</v>
      </c>
      <c r="N104" s="226">
        <v>37.5</v>
      </c>
    </row>
    <row r="105" spans="1:14" ht="50.1" customHeight="1" x14ac:dyDescent="0.25">
      <c r="A105" s="394">
        <v>81</v>
      </c>
      <c r="B105" s="397"/>
      <c r="C105" s="393" t="s">
        <v>192</v>
      </c>
      <c r="D105" s="429" t="s">
        <v>193</v>
      </c>
      <c r="E105" s="426" t="s">
        <v>194</v>
      </c>
      <c r="F105" s="432" t="s">
        <v>97</v>
      </c>
      <c r="G105" s="432" t="s">
        <v>14</v>
      </c>
      <c r="H105" s="407">
        <f t="shared" si="6"/>
        <v>0.27500000000000002</v>
      </c>
      <c r="I105" s="407">
        <v>0.25</v>
      </c>
      <c r="J105" s="451">
        <v>0.24</v>
      </c>
      <c r="L105" s="483">
        <f t="shared" si="4"/>
        <v>0.23728813559322035</v>
      </c>
      <c r="N105" s="226">
        <v>3.5</v>
      </c>
    </row>
    <row r="106" spans="1:14" ht="50.1" customHeight="1" x14ac:dyDescent="0.25">
      <c r="A106" s="394">
        <v>82</v>
      </c>
      <c r="B106" s="397"/>
      <c r="C106" s="393" t="s">
        <v>195</v>
      </c>
      <c r="D106" s="437" t="s">
        <v>196</v>
      </c>
      <c r="E106" s="426" t="s">
        <v>70</v>
      </c>
      <c r="F106" s="432" t="s">
        <v>93</v>
      </c>
      <c r="G106" s="432" t="s">
        <v>14</v>
      </c>
      <c r="H106" s="407">
        <f t="shared" si="6"/>
        <v>2.1669999999999998</v>
      </c>
      <c r="I106" s="407">
        <v>1.97</v>
      </c>
      <c r="J106" s="451">
        <v>1.83</v>
      </c>
      <c r="L106" s="483">
        <f t="shared" si="4"/>
        <v>1.8305084745762712</v>
      </c>
      <c r="N106" s="226">
        <v>27</v>
      </c>
    </row>
    <row r="107" spans="1:14" ht="50.1" customHeight="1" x14ac:dyDescent="0.25">
      <c r="A107" s="394">
        <v>83</v>
      </c>
      <c r="B107" s="397"/>
      <c r="C107" s="393" t="s">
        <v>197</v>
      </c>
      <c r="D107" s="437" t="s">
        <v>198</v>
      </c>
      <c r="E107" s="426" t="s">
        <v>191</v>
      </c>
      <c r="F107" s="432" t="s">
        <v>163</v>
      </c>
      <c r="G107" s="432" t="s">
        <v>14</v>
      </c>
      <c r="H107" s="407">
        <f t="shared" si="6"/>
        <v>2.9809999999999999</v>
      </c>
      <c r="I107" s="407">
        <v>2.71</v>
      </c>
      <c r="J107" s="451">
        <v>2.58</v>
      </c>
      <c r="L107" s="483">
        <f t="shared" si="4"/>
        <v>2.5762711864406778</v>
      </c>
      <c r="N107" s="226">
        <v>38</v>
      </c>
    </row>
    <row r="108" spans="1:14" ht="50.1" customHeight="1" x14ac:dyDescent="0.25">
      <c r="A108" s="394">
        <v>84</v>
      </c>
      <c r="B108" s="397"/>
      <c r="C108" s="393" t="s">
        <v>199</v>
      </c>
      <c r="D108" s="437" t="s">
        <v>200</v>
      </c>
      <c r="E108" s="426">
        <v>0.4</v>
      </c>
      <c r="F108" s="432" t="s">
        <v>175</v>
      </c>
      <c r="G108" s="432" t="s">
        <v>14</v>
      </c>
      <c r="H108" s="407">
        <f t="shared" si="6"/>
        <v>2.9809999999999999</v>
      </c>
      <c r="I108" s="407">
        <v>2.71</v>
      </c>
      <c r="J108" s="451">
        <v>2.58</v>
      </c>
      <c r="L108" s="483">
        <f t="shared" si="4"/>
        <v>2.5762711864406778</v>
      </c>
      <c r="N108" s="226">
        <v>38</v>
      </c>
    </row>
    <row r="109" spans="1:14" ht="50.1" customHeight="1" x14ac:dyDescent="0.25">
      <c r="A109" s="536">
        <v>85</v>
      </c>
      <c r="B109" s="544"/>
      <c r="C109" s="532"/>
      <c r="D109" s="437" t="s">
        <v>201</v>
      </c>
      <c r="E109" s="426">
        <v>0.35</v>
      </c>
      <c r="F109" s="432"/>
      <c r="G109" s="602" t="s">
        <v>14</v>
      </c>
      <c r="H109" s="407">
        <f t="shared" si="6"/>
        <v>1.5070000000000001</v>
      </c>
      <c r="I109" s="407">
        <v>1.37</v>
      </c>
      <c r="J109" s="451">
        <v>1.24</v>
      </c>
      <c r="L109" s="483">
        <f t="shared" si="4"/>
        <v>1.2372881355932204</v>
      </c>
      <c r="N109" s="226">
        <v>18.25</v>
      </c>
    </row>
    <row r="110" spans="1:14" ht="50.1" customHeight="1" x14ac:dyDescent="0.25">
      <c r="A110" s="536"/>
      <c r="B110" s="544"/>
      <c r="C110" s="532"/>
      <c r="D110" s="437" t="s">
        <v>202</v>
      </c>
      <c r="E110" s="426">
        <v>0.35</v>
      </c>
      <c r="F110" s="432"/>
      <c r="G110" s="602"/>
      <c r="H110" s="407">
        <f t="shared" si="6"/>
        <v>1.639</v>
      </c>
      <c r="I110" s="407">
        <v>1.49</v>
      </c>
      <c r="J110" s="451">
        <v>1.36</v>
      </c>
      <c r="L110" s="483">
        <f t="shared" si="4"/>
        <v>1.3559322033898304</v>
      </c>
      <c r="N110" s="226">
        <v>20</v>
      </c>
    </row>
    <row r="111" spans="1:14" ht="50.1" customHeight="1" x14ac:dyDescent="0.25">
      <c r="A111" s="394">
        <v>86</v>
      </c>
      <c r="B111" s="397"/>
      <c r="C111" s="393" t="s">
        <v>203</v>
      </c>
      <c r="D111" s="437" t="s">
        <v>204</v>
      </c>
      <c r="E111" s="426" t="s">
        <v>205</v>
      </c>
      <c r="F111" s="432" t="s">
        <v>119</v>
      </c>
      <c r="G111" s="432" t="s">
        <v>14</v>
      </c>
      <c r="H111" s="407">
        <f t="shared" si="6"/>
        <v>2.6070000000000002</v>
      </c>
      <c r="I111" s="407">
        <v>2.37</v>
      </c>
      <c r="J111" s="451">
        <v>2.2400000000000002</v>
      </c>
      <c r="L111" s="483">
        <f t="shared" si="4"/>
        <v>2.2372881355932202</v>
      </c>
      <c r="N111" s="226">
        <v>33</v>
      </c>
    </row>
    <row r="112" spans="1:14" ht="24.95" customHeight="1" x14ac:dyDescent="0.25">
      <c r="A112" s="612" t="s">
        <v>206</v>
      </c>
      <c r="B112" s="613"/>
      <c r="C112" s="613"/>
      <c r="D112" s="613"/>
      <c r="E112" s="613"/>
      <c r="F112" s="613"/>
      <c r="G112" s="613"/>
      <c r="H112" s="613"/>
      <c r="I112" s="613"/>
      <c r="J112" s="613"/>
      <c r="L112" s="483">
        <f t="shared" si="4"/>
        <v>0</v>
      </c>
    </row>
    <row r="113" spans="1:14" ht="30" customHeight="1" x14ac:dyDescent="0.25">
      <c r="A113" s="408" t="s">
        <v>2</v>
      </c>
      <c r="B113" s="571" t="s">
        <v>3</v>
      </c>
      <c r="C113" s="571"/>
      <c r="D113" s="408" t="s">
        <v>4</v>
      </c>
      <c r="E113" s="408" t="s">
        <v>5</v>
      </c>
      <c r="F113" s="408" t="s">
        <v>6</v>
      </c>
      <c r="G113" s="153" t="s">
        <v>7</v>
      </c>
      <c r="H113" s="154" t="s">
        <v>404</v>
      </c>
      <c r="I113" s="154" t="s">
        <v>359</v>
      </c>
      <c r="J113" s="154" t="s">
        <v>403</v>
      </c>
      <c r="L113" s="483">
        <f t="shared" si="4"/>
        <v>0</v>
      </c>
    </row>
    <row r="114" spans="1:14" ht="54.95" customHeight="1" x14ac:dyDescent="0.25">
      <c r="A114" s="394">
        <v>87</v>
      </c>
      <c r="B114" s="397"/>
      <c r="C114" s="393" t="s">
        <v>207</v>
      </c>
      <c r="D114" s="437" t="s">
        <v>208</v>
      </c>
      <c r="E114" s="426">
        <v>0.35</v>
      </c>
      <c r="F114" s="432" t="s">
        <v>209</v>
      </c>
      <c r="G114" s="432" t="s">
        <v>34</v>
      </c>
      <c r="H114" s="407">
        <f>I114*10%+I114</f>
        <v>2.4640000000000004</v>
      </c>
      <c r="I114" s="407">
        <v>2.2400000000000002</v>
      </c>
      <c r="J114" s="451">
        <v>2.14</v>
      </c>
      <c r="L114" s="483">
        <f t="shared" si="4"/>
        <v>2.1355932203389831</v>
      </c>
      <c r="N114" s="226">
        <v>31.5</v>
      </c>
    </row>
    <row r="115" spans="1:14" ht="54.95" customHeight="1" x14ac:dyDescent="0.25">
      <c r="A115" s="394">
        <v>88</v>
      </c>
      <c r="B115" s="397"/>
      <c r="C115" s="393"/>
      <c r="D115" s="437" t="s">
        <v>210</v>
      </c>
      <c r="E115" s="426" t="s">
        <v>32</v>
      </c>
      <c r="F115" s="432"/>
      <c r="G115" s="432"/>
      <c r="H115" s="407">
        <f t="shared" ref="H115:H134" si="7">I115*10%+I115</f>
        <v>2.5409999999999999</v>
      </c>
      <c r="I115" s="407">
        <v>2.31</v>
      </c>
      <c r="J115" s="451">
        <v>2.2000000000000002</v>
      </c>
      <c r="L115" s="483">
        <f t="shared" si="4"/>
        <v>2.2033898305084745</v>
      </c>
      <c r="N115" s="226">
        <v>32.5</v>
      </c>
    </row>
    <row r="116" spans="1:14" ht="54.95" customHeight="1" x14ac:dyDescent="0.25">
      <c r="A116" s="394">
        <v>89</v>
      </c>
      <c r="B116" s="397"/>
      <c r="C116" s="393" t="s">
        <v>211</v>
      </c>
      <c r="D116" s="437" t="s">
        <v>212</v>
      </c>
      <c r="E116" s="426" t="s">
        <v>103</v>
      </c>
      <c r="F116" s="432" t="s">
        <v>135</v>
      </c>
      <c r="G116" s="432" t="s">
        <v>14</v>
      </c>
      <c r="H116" s="407">
        <f t="shared" si="7"/>
        <v>0.374</v>
      </c>
      <c r="I116" s="407">
        <v>0.34</v>
      </c>
      <c r="J116" s="451">
        <v>0.33</v>
      </c>
      <c r="L116" s="483">
        <f t="shared" si="4"/>
        <v>0.3254237288135593</v>
      </c>
      <c r="N116" s="226">
        <v>4.8</v>
      </c>
    </row>
    <row r="117" spans="1:14" ht="54.95" customHeight="1" x14ac:dyDescent="0.25">
      <c r="A117" s="394">
        <v>90</v>
      </c>
      <c r="B117" s="397"/>
      <c r="C117" s="393" t="s">
        <v>211</v>
      </c>
      <c r="D117" s="437" t="s">
        <v>213</v>
      </c>
      <c r="E117" s="426" t="s">
        <v>103</v>
      </c>
      <c r="F117" s="432" t="s">
        <v>135</v>
      </c>
      <c r="G117" s="432" t="s">
        <v>14</v>
      </c>
      <c r="H117" s="407">
        <f t="shared" si="7"/>
        <v>0.374</v>
      </c>
      <c r="I117" s="407">
        <v>0.34</v>
      </c>
      <c r="J117" s="451">
        <v>0.33</v>
      </c>
      <c r="L117" s="483">
        <f t="shared" si="4"/>
        <v>0.3254237288135593</v>
      </c>
      <c r="N117" s="226">
        <v>4.8</v>
      </c>
    </row>
    <row r="118" spans="1:14" ht="54.95" customHeight="1" x14ac:dyDescent="0.25">
      <c r="A118" s="394">
        <v>91</v>
      </c>
      <c r="B118" s="397"/>
      <c r="C118" s="393" t="s">
        <v>214</v>
      </c>
      <c r="D118" s="429" t="s">
        <v>215</v>
      </c>
      <c r="E118" s="426" t="s">
        <v>70</v>
      </c>
      <c r="F118" s="432" t="s">
        <v>135</v>
      </c>
      <c r="G118" s="432" t="s">
        <v>14</v>
      </c>
      <c r="H118" s="407">
        <f t="shared" si="7"/>
        <v>1.1220000000000001</v>
      </c>
      <c r="I118" s="407">
        <v>1.02</v>
      </c>
      <c r="J118" s="451">
        <v>0.88</v>
      </c>
      <c r="L118" s="483">
        <f t="shared" si="4"/>
        <v>0.88135593220338981</v>
      </c>
      <c r="N118" s="226">
        <v>13</v>
      </c>
    </row>
    <row r="119" spans="1:14" ht="54.95" customHeight="1" x14ac:dyDescent="0.25">
      <c r="A119" s="394">
        <v>92</v>
      </c>
      <c r="B119" s="397"/>
      <c r="C119" s="393"/>
      <c r="D119" s="429" t="s">
        <v>216</v>
      </c>
      <c r="E119" s="426">
        <v>0.35</v>
      </c>
      <c r="F119" s="432" t="s">
        <v>143</v>
      </c>
      <c r="G119" s="432" t="s">
        <v>14</v>
      </c>
      <c r="H119" s="407">
        <f t="shared" si="7"/>
        <v>1.496</v>
      </c>
      <c r="I119" s="407">
        <v>1.36</v>
      </c>
      <c r="J119" s="451">
        <v>1.29</v>
      </c>
      <c r="L119" s="483">
        <f t="shared" si="4"/>
        <v>1.2881355932203389</v>
      </c>
      <c r="N119" s="226">
        <v>19</v>
      </c>
    </row>
    <row r="120" spans="1:14" ht="54.95" customHeight="1" x14ac:dyDescent="0.25">
      <c r="A120" s="394">
        <v>93</v>
      </c>
      <c r="B120" s="397"/>
      <c r="C120" s="393" t="s">
        <v>217</v>
      </c>
      <c r="D120" s="429" t="s">
        <v>218</v>
      </c>
      <c r="E120" s="426">
        <v>0.35</v>
      </c>
      <c r="F120" s="432" t="s">
        <v>143</v>
      </c>
      <c r="G120" s="432" t="s">
        <v>14</v>
      </c>
      <c r="H120" s="407">
        <f t="shared" si="7"/>
        <v>1.5619999999999998</v>
      </c>
      <c r="I120" s="407">
        <v>1.42</v>
      </c>
      <c r="J120" s="451">
        <v>1.36</v>
      </c>
      <c r="L120" s="483">
        <f t="shared" si="4"/>
        <v>1.3559322033898304</v>
      </c>
      <c r="N120" s="226">
        <v>20</v>
      </c>
    </row>
    <row r="121" spans="1:14" ht="54.95" customHeight="1" x14ac:dyDescent="0.25">
      <c r="A121" s="394">
        <v>94</v>
      </c>
      <c r="B121" s="397"/>
      <c r="C121" s="393" t="s">
        <v>219</v>
      </c>
      <c r="D121" s="437" t="s">
        <v>220</v>
      </c>
      <c r="E121" s="426" t="s">
        <v>122</v>
      </c>
      <c r="F121" s="432" t="s">
        <v>143</v>
      </c>
      <c r="G121" s="432" t="s">
        <v>14</v>
      </c>
      <c r="H121" s="407">
        <f t="shared" si="7"/>
        <v>1.3420000000000001</v>
      </c>
      <c r="I121" s="407">
        <v>1.22</v>
      </c>
      <c r="J121" s="451">
        <v>1.08</v>
      </c>
      <c r="L121" s="483">
        <f t="shared" si="4"/>
        <v>1.0847457627118644</v>
      </c>
      <c r="N121" s="226">
        <v>16</v>
      </c>
    </row>
    <row r="122" spans="1:14" ht="54.95" customHeight="1" x14ac:dyDescent="0.25">
      <c r="A122" s="394">
        <v>95</v>
      </c>
      <c r="B122" s="397"/>
      <c r="C122" s="393" t="s">
        <v>217</v>
      </c>
      <c r="D122" s="437" t="s">
        <v>221</v>
      </c>
      <c r="E122" s="426">
        <v>0.35</v>
      </c>
      <c r="F122" s="432" t="s">
        <v>143</v>
      </c>
      <c r="G122" s="432" t="s">
        <v>14</v>
      </c>
      <c r="H122" s="407">
        <f t="shared" si="7"/>
        <v>1.3420000000000001</v>
      </c>
      <c r="I122" s="407">
        <v>1.22</v>
      </c>
      <c r="J122" s="451">
        <v>1.08</v>
      </c>
      <c r="L122" s="483">
        <f t="shared" si="4"/>
        <v>1.0847457627118644</v>
      </c>
      <c r="N122" s="226">
        <v>16</v>
      </c>
    </row>
    <row r="123" spans="1:14" ht="54.95" customHeight="1" x14ac:dyDescent="0.25">
      <c r="A123" s="394">
        <v>96</v>
      </c>
      <c r="B123" s="397"/>
      <c r="C123" s="393" t="s">
        <v>222</v>
      </c>
      <c r="D123" s="437" t="s">
        <v>223</v>
      </c>
      <c r="E123" s="426">
        <v>0.35</v>
      </c>
      <c r="F123" s="432" t="s">
        <v>224</v>
      </c>
      <c r="G123" s="432" t="s">
        <v>14</v>
      </c>
      <c r="H123" s="407">
        <f t="shared" si="7"/>
        <v>1.639</v>
      </c>
      <c r="I123" s="407">
        <v>1.49</v>
      </c>
      <c r="J123" s="451">
        <v>1.36</v>
      </c>
      <c r="L123" s="483">
        <f t="shared" si="4"/>
        <v>1.3559322033898304</v>
      </c>
      <c r="N123" s="226">
        <v>20</v>
      </c>
    </row>
    <row r="124" spans="1:14" ht="54.95" customHeight="1" x14ac:dyDescent="0.25">
      <c r="A124" s="394">
        <v>97</v>
      </c>
      <c r="B124" s="397"/>
      <c r="C124" s="393" t="s">
        <v>225</v>
      </c>
      <c r="D124" s="437" t="s">
        <v>226</v>
      </c>
      <c r="E124" s="426">
        <v>0.35</v>
      </c>
      <c r="F124" s="432" t="s">
        <v>152</v>
      </c>
      <c r="G124" s="432" t="s">
        <v>14</v>
      </c>
      <c r="H124" s="407">
        <f t="shared" si="7"/>
        <v>3.7290000000000001</v>
      </c>
      <c r="I124" s="407">
        <v>3.39</v>
      </c>
      <c r="J124" s="451">
        <v>3.25</v>
      </c>
      <c r="L124" s="483">
        <f t="shared" si="4"/>
        <v>3.2542372881355934</v>
      </c>
      <c r="N124" s="226">
        <v>48</v>
      </c>
    </row>
    <row r="125" spans="1:14" ht="54.95" customHeight="1" x14ac:dyDescent="0.25">
      <c r="A125" s="394">
        <v>98</v>
      </c>
      <c r="B125" s="397"/>
      <c r="C125" s="532" t="s">
        <v>227</v>
      </c>
      <c r="D125" s="437" t="s">
        <v>228</v>
      </c>
      <c r="E125" s="426" t="s">
        <v>100</v>
      </c>
      <c r="F125" s="432" t="s">
        <v>14</v>
      </c>
      <c r="G125" s="432" t="s">
        <v>14</v>
      </c>
      <c r="H125" s="407">
        <f t="shared" si="7"/>
        <v>3.9489999999999998</v>
      </c>
      <c r="I125" s="407">
        <v>3.59</v>
      </c>
      <c r="J125" s="451">
        <v>3.39</v>
      </c>
      <c r="L125" s="483">
        <f t="shared" si="4"/>
        <v>3.3898305084745761</v>
      </c>
      <c r="N125" s="226">
        <v>50</v>
      </c>
    </row>
    <row r="126" spans="1:14" ht="54.95" customHeight="1" x14ac:dyDescent="0.25">
      <c r="A126" s="394">
        <v>99</v>
      </c>
      <c r="B126" s="397"/>
      <c r="C126" s="532"/>
      <c r="D126" s="437" t="s">
        <v>229</v>
      </c>
      <c r="E126" s="426" t="s">
        <v>100</v>
      </c>
      <c r="F126" s="432" t="s">
        <v>14</v>
      </c>
      <c r="G126" s="432" t="s">
        <v>14</v>
      </c>
      <c r="H126" s="407">
        <f t="shared" si="7"/>
        <v>4.1029999999999998</v>
      </c>
      <c r="I126" s="407">
        <v>3.73</v>
      </c>
      <c r="J126" s="451">
        <v>3.39</v>
      </c>
      <c r="L126" s="483">
        <f t="shared" si="4"/>
        <v>3.3898305084745761</v>
      </c>
      <c r="N126" s="226">
        <v>50</v>
      </c>
    </row>
    <row r="127" spans="1:14" ht="54.95" customHeight="1" x14ac:dyDescent="0.25">
      <c r="A127" s="394">
        <v>100</v>
      </c>
      <c r="B127" s="397"/>
      <c r="C127" s="532"/>
      <c r="D127" s="437" t="s">
        <v>230</v>
      </c>
      <c r="E127" s="426" t="s">
        <v>100</v>
      </c>
      <c r="F127" s="432" t="s">
        <v>14</v>
      </c>
      <c r="G127" s="432" t="s">
        <v>14</v>
      </c>
      <c r="H127" s="407">
        <f t="shared" si="7"/>
        <v>4.1029999999999998</v>
      </c>
      <c r="I127" s="407">
        <v>3.73</v>
      </c>
      <c r="J127" s="451">
        <v>3.39</v>
      </c>
      <c r="L127" s="483">
        <f t="shared" si="4"/>
        <v>3.3898305084745761</v>
      </c>
      <c r="N127" s="226">
        <v>50</v>
      </c>
    </row>
    <row r="128" spans="1:14" ht="54.95" customHeight="1" x14ac:dyDescent="0.25">
      <c r="A128" s="394">
        <v>101</v>
      </c>
      <c r="B128" s="397"/>
      <c r="C128" s="393" t="s">
        <v>231</v>
      </c>
      <c r="D128" s="437" t="s">
        <v>232</v>
      </c>
      <c r="E128" s="426">
        <v>0.35</v>
      </c>
      <c r="F128" s="432" t="s">
        <v>143</v>
      </c>
      <c r="G128" s="432" t="s">
        <v>14</v>
      </c>
      <c r="H128" s="407">
        <f t="shared" si="7"/>
        <v>1.496</v>
      </c>
      <c r="I128" s="407">
        <v>1.36</v>
      </c>
      <c r="J128" s="451">
        <v>1.29</v>
      </c>
      <c r="L128" s="483">
        <f t="shared" si="4"/>
        <v>1.2881355932203389</v>
      </c>
      <c r="N128" s="226">
        <v>19</v>
      </c>
    </row>
    <row r="129" spans="1:14" ht="54.95" customHeight="1" x14ac:dyDescent="0.25">
      <c r="A129" s="394">
        <v>102</v>
      </c>
      <c r="B129" s="397"/>
      <c r="C129" s="393" t="s">
        <v>233</v>
      </c>
      <c r="D129" s="437" t="s">
        <v>234</v>
      </c>
      <c r="E129" s="426">
        <v>0.35</v>
      </c>
      <c r="F129" s="432" t="s">
        <v>209</v>
      </c>
      <c r="G129" s="432" t="s">
        <v>34</v>
      </c>
      <c r="H129" s="407">
        <f t="shared" si="7"/>
        <v>2.222</v>
      </c>
      <c r="I129" s="407">
        <v>2.02</v>
      </c>
      <c r="J129" s="451">
        <v>1.93</v>
      </c>
      <c r="L129" s="483">
        <f t="shared" si="4"/>
        <v>1.9322033898305084</v>
      </c>
      <c r="N129" s="226">
        <v>28.5</v>
      </c>
    </row>
    <row r="130" spans="1:14" ht="54.95" customHeight="1" x14ac:dyDescent="0.25">
      <c r="A130" s="394">
        <v>103</v>
      </c>
      <c r="B130" s="397"/>
      <c r="C130" s="393" t="s">
        <v>235</v>
      </c>
      <c r="D130" s="437" t="s">
        <v>236</v>
      </c>
      <c r="E130" s="426" t="s">
        <v>103</v>
      </c>
      <c r="F130" s="432" t="s">
        <v>135</v>
      </c>
      <c r="G130" s="432" t="s">
        <v>14</v>
      </c>
      <c r="H130" s="407">
        <f t="shared" si="7"/>
        <v>0.36299999999999999</v>
      </c>
      <c r="I130" s="407">
        <v>0.33</v>
      </c>
      <c r="J130" s="451">
        <v>0.32</v>
      </c>
      <c r="L130" s="483">
        <f t="shared" si="4"/>
        <v>0.3186440677966102</v>
      </c>
      <c r="N130" s="226">
        <v>4.7</v>
      </c>
    </row>
    <row r="131" spans="1:14" ht="54.95" customHeight="1" x14ac:dyDescent="0.25">
      <c r="A131" s="394">
        <v>104</v>
      </c>
      <c r="B131" s="397"/>
      <c r="C131" s="393" t="s">
        <v>237</v>
      </c>
      <c r="D131" s="437" t="s">
        <v>238</v>
      </c>
      <c r="E131" s="426">
        <v>0.35</v>
      </c>
      <c r="F131" s="432" t="s">
        <v>143</v>
      </c>
      <c r="G131" s="432" t="s">
        <v>14</v>
      </c>
      <c r="H131" s="407">
        <f t="shared" si="7"/>
        <v>1.1880000000000002</v>
      </c>
      <c r="I131" s="407">
        <v>1.08</v>
      </c>
      <c r="J131" s="451">
        <v>0.95</v>
      </c>
      <c r="L131" s="483">
        <f t="shared" si="4"/>
        <v>0.94915254237288138</v>
      </c>
      <c r="N131" s="226">
        <v>14</v>
      </c>
    </row>
    <row r="132" spans="1:14" ht="54.95" customHeight="1" x14ac:dyDescent="0.25">
      <c r="A132" s="394">
        <v>105</v>
      </c>
      <c r="B132" s="397"/>
      <c r="C132" s="393" t="s">
        <v>239</v>
      </c>
      <c r="D132" s="437" t="s">
        <v>240</v>
      </c>
      <c r="E132" s="426">
        <v>0.35</v>
      </c>
      <c r="F132" s="432" t="s">
        <v>143</v>
      </c>
      <c r="G132" s="432" t="s">
        <v>14</v>
      </c>
      <c r="H132" s="407">
        <f t="shared" si="7"/>
        <v>1.1880000000000002</v>
      </c>
      <c r="I132" s="407">
        <v>1.08</v>
      </c>
      <c r="J132" s="451">
        <v>0.95</v>
      </c>
      <c r="L132" s="483">
        <f t="shared" si="4"/>
        <v>0.94915254237288138</v>
      </c>
      <c r="N132" s="226">
        <v>14</v>
      </c>
    </row>
    <row r="133" spans="1:14" ht="54.95" customHeight="1" x14ac:dyDescent="0.25">
      <c r="A133" s="394">
        <v>106</v>
      </c>
      <c r="B133" s="397"/>
      <c r="C133" s="393" t="s">
        <v>241</v>
      </c>
      <c r="D133" s="437" t="s">
        <v>242</v>
      </c>
      <c r="E133" s="426">
        <v>0.35</v>
      </c>
      <c r="F133" s="432" t="s">
        <v>224</v>
      </c>
      <c r="G133" s="432" t="s">
        <v>14</v>
      </c>
      <c r="H133" s="407">
        <f t="shared" si="7"/>
        <v>1.5289999999999999</v>
      </c>
      <c r="I133" s="407">
        <v>1.39</v>
      </c>
      <c r="J133" s="451">
        <v>1.27</v>
      </c>
      <c r="L133" s="483">
        <f t="shared" si="4"/>
        <v>1.271186440677966</v>
      </c>
      <c r="N133" s="226">
        <v>18.75</v>
      </c>
    </row>
    <row r="134" spans="1:14" ht="54.95" customHeight="1" x14ac:dyDescent="0.25">
      <c r="A134" s="394">
        <v>107</v>
      </c>
      <c r="B134" s="397"/>
      <c r="C134" s="393" t="s">
        <v>243</v>
      </c>
      <c r="D134" s="437" t="s">
        <v>244</v>
      </c>
      <c r="E134" s="426">
        <v>0.35</v>
      </c>
      <c r="F134" s="432" t="s">
        <v>152</v>
      </c>
      <c r="G134" s="432" t="s">
        <v>14</v>
      </c>
      <c r="H134" s="407">
        <f t="shared" si="7"/>
        <v>3.113</v>
      </c>
      <c r="I134" s="407">
        <v>2.83</v>
      </c>
      <c r="J134" s="451">
        <v>2.71</v>
      </c>
      <c r="L134" s="483">
        <f t="shared" si="4"/>
        <v>2.7118644067796609</v>
      </c>
      <c r="N134" s="226">
        <v>40</v>
      </c>
    </row>
    <row r="135" spans="1:14" ht="24.95" customHeight="1" x14ac:dyDescent="0.25">
      <c r="A135" s="612" t="s">
        <v>245</v>
      </c>
      <c r="B135" s="613"/>
      <c r="C135" s="613"/>
      <c r="D135" s="613"/>
      <c r="E135" s="613"/>
      <c r="F135" s="613"/>
      <c r="G135" s="613"/>
      <c r="H135" s="613"/>
      <c r="I135" s="613"/>
      <c r="J135" s="613"/>
      <c r="L135" s="483">
        <f t="shared" ref="L135:L198" si="8">N135/14.75</f>
        <v>0</v>
      </c>
    </row>
    <row r="136" spans="1:14" ht="30" customHeight="1" x14ac:dyDescent="0.25">
      <c r="A136" s="408" t="s">
        <v>2</v>
      </c>
      <c r="B136" s="571" t="s">
        <v>3</v>
      </c>
      <c r="C136" s="571"/>
      <c r="D136" s="408" t="s">
        <v>4</v>
      </c>
      <c r="E136" s="408" t="s">
        <v>5</v>
      </c>
      <c r="F136" s="408" t="s">
        <v>6</v>
      </c>
      <c r="G136" s="153" t="s">
        <v>7</v>
      </c>
      <c r="H136" s="154" t="s">
        <v>404</v>
      </c>
      <c r="I136" s="154" t="s">
        <v>359</v>
      </c>
      <c r="J136" s="154" t="s">
        <v>403</v>
      </c>
      <c r="L136" s="483">
        <f t="shared" si="8"/>
        <v>0</v>
      </c>
    </row>
    <row r="137" spans="1:14" ht="57.95" customHeight="1" x14ac:dyDescent="0.25">
      <c r="A137" s="394">
        <v>108</v>
      </c>
      <c r="B137" s="397"/>
      <c r="C137" s="393" t="s">
        <v>246</v>
      </c>
      <c r="D137" s="437" t="s">
        <v>247</v>
      </c>
      <c r="E137" s="438" t="s">
        <v>122</v>
      </c>
      <c r="F137" s="432" t="s">
        <v>44</v>
      </c>
      <c r="G137" s="432" t="s">
        <v>34</v>
      </c>
      <c r="H137" s="407">
        <f>I137*10%+I137</f>
        <v>3.4320000000000004</v>
      </c>
      <c r="I137" s="407">
        <v>3.12</v>
      </c>
      <c r="J137" s="451">
        <v>2.98</v>
      </c>
      <c r="L137" s="483">
        <f t="shared" si="8"/>
        <v>2.9830508474576272</v>
      </c>
      <c r="N137" s="226">
        <v>44</v>
      </c>
    </row>
    <row r="138" spans="1:14" ht="57.95" customHeight="1" x14ac:dyDescent="0.25">
      <c r="A138" s="394">
        <v>109</v>
      </c>
      <c r="B138" s="397"/>
      <c r="C138" s="393" t="s">
        <v>248</v>
      </c>
      <c r="D138" s="437" t="s">
        <v>249</v>
      </c>
      <c r="E138" s="426" t="s">
        <v>122</v>
      </c>
      <c r="F138" s="432" t="s">
        <v>250</v>
      </c>
      <c r="G138" s="432" t="s">
        <v>34</v>
      </c>
      <c r="H138" s="407">
        <f t="shared" ref="H138:H154" si="9">I138*10%+I138</f>
        <v>2.4640000000000004</v>
      </c>
      <c r="I138" s="407">
        <v>2.2400000000000002</v>
      </c>
      <c r="J138" s="451">
        <v>2.1</v>
      </c>
      <c r="L138" s="483">
        <f t="shared" si="8"/>
        <v>2.1016949152542375</v>
      </c>
      <c r="N138" s="226">
        <v>31</v>
      </c>
    </row>
    <row r="139" spans="1:14" ht="57.95" customHeight="1" x14ac:dyDescent="0.25">
      <c r="A139" s="394">
        <v>110</v>
      </c>
      <c r="B139" s="397"/>
      <c r="C139" s="393" t="s">
        <v>251</v>
      </c>
      <c r="D139" s="437" t="s">
        <v>252</v>
      </c>
      <c r="E139" s="426" t="s">
        <v>122</v>
      </c>
      <c r="F139" s="432" t="s">
        <v>250</v>
      </c>
      <c r="G139" s="432" t="s">
        <v>34</v>
      </c>
      <c r="H139" s="407">
        <f t="shared" si="9"/>
        <v>2.4640000000000004</v>
      </c>
      <c r="I139" s="407">
        <v>2.2400000000000002</v>
      </c>
      <c r="J139" s="451">
        <v>2.1</v>
      </c>
      <c r="L139" s="483">
        <f t="shared" si="8"/>
        <v>2.1016949152542375</v>
      </c>
      <c r="N139" s="226">
        <v>31</v>
      </c>
    </row>
    <row r="140" spans="1:14" ht="57.95" customHeight="1" x14ac:dyDescent="0.25">
      <c r="A140" s="394">
        <v>111</v>
      </c>
      <c r="B140" s="397"/>
      <c r="C140" s="393" t="s">
        <v>253</v>
      </c>
      <c r="D140" s="437" t="s">
        <v>254</v>
      </c>
      <c r="E140" s="426">
        <v>0.35</v>
      </c>
      <c r="F140" s="432" t="s">
        <v>250</v>
      </c>
      <c r="G140" s="432" t="s">
        <v>34</v>
      </c>
      <c r="H140" s="407">
        <f t="shared" si="9"/>
        <v>2.4640000000000004</v>
      </c>
      <c r="I140" s="407">
        <v>2.2400000000000002</v>
      </c>
      <c r="J140" s="451">
        <v>2.1</v>
      </c>
      <c r="L140" s="483">
        <f t="shared" si="8"/>
        <v>2.1016949152542375</v>
      </c>
      <c r="N140" s="226">
        <v>31</v>
      </c>
    </row>
    <row r="141" spans="1:14" ht="57.95" customHeight="1" x14ac:dyDescent="0.25">
      <c r="A141" s="394">
        <v>112</v>
      </c>
      <c r="B141" s="397"/>
      <c r="C141" s="532" t="s">
        <v>255</v>
      </c>
      <c r="D141" s="437" t="s">
        <v>256</v>
      </c>
      <c r="E141" s="426">
        <v>0.35</v>
      </c>
      <c r="F141" s="432" t="s">
        <v>250</v>
      </c>
      <c r="G141" s="432" t="s">
        <v>34</v>
      </c>
      <c r="H141" s="407">
        <f t="shared" si="9"/>
        <v>2.4640000000000004</v>
      </c>
      <c r="I141" s="407">
        <v>2.2400000000000002</v>
      </c>
      <c r="J141" s="451">
        <v>2.1</v>
      </c>
      <c r="L141" s="483">
        <f t="shared" si="8"/>
        <v>2.1016949152542375</v>
      </c>
      <c r="N141" s="226">
        <v>31</v>
      </c>
    </row>
    <row r="142" spans="1:14" ht="57.95" customHeight="1" x14ac:dyDescent="0.25">
      <c r="A142" s="394">
        <v>113</v>
      </c>
      <c r="B142" s="397"/>
      <c r="C142" s="532"/>
      <c r="D142" s="437" t="s">
        <v>257</v>
      </c>
      <c r="E142" s="426">
        <v>0.35</v>
      </c>
      <c r="F142" s="432" t="s">
        <v>250</v>
      </c>
      <c r="G142" s="432" t="s">
        <v>34</v>
      </c>
      <c r="H142" s="407">
        <f t="shared" si="9"/>
        <v>3.355</v>
      </c>
      <c r="I142" s="407">
        <v>3.05</v>
      </c>
      <c r="J142" s="451">
        <v>2.92</v>
      </c>
      <c r="L142" s="483">
        <f t="shared" si="8"/>
        <v>2.9152542372881354</v>
      </c>
      <c r="N142" s="226">
        <v>43</v>
      </c>
    </row>
    <row r="143" spans="1:14" ht="57.95" customHeight="1" x14ac:dyDescent="0.25">
      <c r="A143" s="394">
        <v>114</v>
      </c>
      <c r="B143" s="397"/>
      <c r="C143" s="532"/>
      <c r="D143" s="437" t="s">
        <v>258</v>
      </c>
      <c r="E143" s="426">
        <v>0.35</v>
      </c>
      <c r="F143" s="432" t="s">
        <v>250</v>
      </c>
      <c r="G143" s="432" t="s">
        <v>34</v>
      </c>
      <c r="H143" s="407">
        <f t="shared" si="9"/>
        <v>3.4320000000000004</v>
      </c>
      <c r="I143" s="407">
        <v>3.12</v>
      </c>
      <c r="J143" s="451">
        <v>2.98</v>
      </c>
      <c r="L143" s="483">
        <f t="shared" si="8"/>
        <v>2.9830508474576272</v>
      </c>
      <c r="N143" s="226">
        <v>44</v>
      </c>
    </row>
    <row r="144" spans="1:14" ht="57.95" customHeight="1" x14ac:dyDescent="0.25">
      <c r="A144" s="394">
        <v>115</v>
      </c>
      <c r="B144" s="397"/>
      <c r="C144" s="393" t="s">
        <v>259</v>
      </c>
      <c r="D144" s="437" t="s">
        <v>260</v>
      </c>
      <c r="E144" s="426">
        <v>0.35</v>
      </c>
      <c r="F144" s="432" t="s">
        <v>250</v>
      </c>
      <c r="G144" s="432" t="s">
        <v>34</v>
      </c>
      <c r="H144" s="407">
        <f t="shared" si="9"/>
        <v>1.0449999999999999</v>
      </c>
      <c r="I144" s="407">
        <v>0.95</v>
      </c>
      <c r="J144" s="451">
        <v>0.85</v>
      </c>
      <c r="L144" s="483">
        <f t="shared" si="8"/>
        <v>0.84745762711864403</v>
      </c>
      <c r="N144" s="226">
        <v>12.5</v>
      </c>
    </row>
    <row r="145" spans="1:14" ht="57.95" customHeight="1" x14ac:dyDescent="0.25">
      <c r="A145" s="394">
        <v>116</v>
      </c>
      <c r="B145" s="397"/>
      <c r="C145" s="393" t="s">
        <v>261</v>
      </c>
      <c r="D145" s="437" t="s">
        <v>262</v>
      </c>
      <c r="E145" s="426">
        <v>0.35</v>
      </c>
      <c r="F145" s="432" t="s">
        <v>263</v>
      </c>
      <c r="G145" s="432" t="s">
        <v>14</v>
      </c>
      <c r="H145" s="407">
        <f t="shared" si="9"/>
        <v>2.5409999999999999</v>
      </c>
      <c r="I145" s="407">
        <v>2.31</v>
      </c>
      <c r="J145" s="451">
        <v>2.1</v>
      </c>
      <c r="L145" s="483">
        <f t="shared" si="8"/>
        <v>2.1016949152542375</v>
      </c>
      <c r="N145" s="226">
        <v>31</v>
      </c>
    </row>
    <row r="146" spans="1:14" ht="57.95" customHeight="1" x14ac:dyDescent="0.25">
      <c r="A146" s="394">
        <v>117</v>
      </c>
      <c r="B146" s="397"/>
      <c r="C146" s="393" t="s">
        <v>264</v>
      </c>
      <c r="D146" s="435" t="s">
        <v>265</v>
      </c>
      <c r="E146" s="426" t="s">
        <v>122</v>
      </c>
      <c r="F146" s="432" t="s">
        <v>263</v>
      </c>
      <c r="G146" s="432" t="s">
        <v>14</v>
      </c>
      <c r="H146" s="407">
        <f t="shared" si="9"/>
        <v>2.387</v>
      </c>
      <c r="I146" s="407">
        <v>2.17</v>
      </c>
      <c r="J146" s="451">
        <v>2.0299999999999998</v>
      </c>
      <c r="L146" s="483">
        <f t="shared" si="8"/>
        <v>2.0338983050847457</v>
      </c>
      <c r="N146" s="226">
        <v>30</v>
      </c>
    </row>
    <row r="147" spans="1:14" ht="57.95" customHeight="1" x14ac:dyDescent="0.25">
      <c r="A147" s="394">
        <v>118</v>
      </c>
      <c r="B147" s="397"/>
      <c r="C147" s="393" t="s">
        <v>266</v>
      </c>
      <c r="D147" s="437" t="s">
        <v>267</v>
      </c>
      <c r="E147" s="426" t="s">
        <v>122</v>
      </c>
      <c r="F147" s="432" t="s">
        <v>263</v>
      </c>
      <c r="G147" s="432" t="s">
        <v>14</v>
      </c>
      <c r="H147" s="407">
        <f t="shared" si="9"/>
        <v>2.2329999999999997</v>
      </c>
      <c r="I147" s="407">
        <v>2.0299999999999998</v>
      </c>
      <c r="J147" s="451">
        <v>1.9</v>
      </c>
      <c r="L147" s="483">
        <f t="shared" si="8"/>
        <v>1.8983050847457628</v>
      </c>
      <c r="N147" s="226">
        <v>28</v>
      </c>
    </row>
    <row r="148" spans="1:14" ht="57.95" customHeight="1" x14ac:dyDescent="0.25">
      <c r="A148" s="394">
        <v>119</v>
      </c>
      <c r="B148" s="397"/>
      <c r="C148" s="393" t="s">
        <v>268</v>
      </c>
      <c r="D148" s="437" t="s">
        <v>269</v>
      </c>
      <c r="E148" s="426" t="s">
        <v>122</v>
      </c>
      <c r="F148" s="432" t="s">
        <v>263</v>
      </c>
      <c r="G148" s="432" t="s">
        <v>14</v>
      </c>
      <c r="H148" s="407">
        <f t="shared" si="9"/>
        <v>2.387</v>
      </c>
      <c r="I148" s="407">
        <v>2.17</v>
      </c>
      <c r="J148" s="451">
        <v>2.0299999999999998</v>
      </c>
      <c r="L148" s="483">
        <f t="shared" si="8"/>
        <v>2.0338983050847457</v>
      </c>
      <c r="N148" s="226">
        <v>30</v>
      </c>
    </row>
    <row r="149" spans="1:14" ht="57.95" customHeight="1" x14ac:dyDescent="0.25">
      <c r="A149" s="394">
        <v>120</v>
      </c>
      <c r="B149" s="544"/>
      <c r="C149" s="44" t="s">
        <v>270</v>
      </c>
      <c r="D149" s="437" t="s">
        <v>271</v>
      </c>
      <c r="E149" s="426" t="s">
        <v>272</v>
      </c>
      <c r="F149" s="602" t="s">
        <v>14</v>
      </c>
      <c r="G149" s="602" t="s">
        <v>14</v>
      </c>
      <c r="H149" s="407">
        <f t="shared" si="9"/>
        <v>0</v>
      </c>
      <c r="I149" s="407">
        <v>0</v>
      </c>
      <c r="J149" s="451">
        <v>0</v>
      </c>
      <c r="L149" s="483">
        <f t="shared" si="8"/>
        <v>0</v>
      </c>
      <c r="N149" s="226">
        <v>0</v>
      </c>
    </row>
    <row r="150" spans="1:14" ht="57.95" customHeight="1" x14ac:dyDescent="0.25">
      <c r="A150" s="394">
        <v>121</v>
      </c>
      <c r="B150" s="544"/>
      <c r="C150" s="44"/>
      <c r="D150" s="437" t="s">
        <v>271</v>
      </c>
      <c r="E150" s="426" t="s">
        <v>273</v>
      </c>
      <c r="F150" s="602"/>
      <c r="G150" s="602"/>
      <c r="H150" s="407">
        <f t="shared" si="9"/>
        <v>21.329000000000001</v>
      </c>
      <c r="I150" s="407">
        <v>19.39</v>
      </c>
      <c r="J150" s="451">
        <v>18.98</v>
      </c>
      <c r="L150" s="483">
        <f t="shared" si="8"/>
        <v>18.983050847457626</v>
      </c>
      <c r="N150" s="226">
        <v>280</v>
      </c>
    </row>
    <row r="151" spans="1:14" ht="57.95" customHeight="1" x14ac:dyDescent="0.25">
      <c r="A151" s="394">
        <v>122</v>
      </c>
      <c r="B151" s="544"/>
      <c r="C151" s="44"/>
      <c r="D151" s="437" t="s">
        <v>271</v>
      </c>
      <c r="E151" s="426" t="s">
        <v>274</v>
      </c>
      <c r="F151" s="602"/>
      <c r="G151" s="602"/>
      <c r="H151" s="407">
        <f t="shared" si="9"/>
        <v>27.478000000000002</v>
      </c>
      <c r="I151" s="407">
        <v>24.98</v>
      </c>
      <c r="J151" s="451">
        <v>24.41</v>
      </c>
      <c r="L151" s="483">
        <f t="shared" si="8"/>
        <v>24.406779661016948</v>
      </c>
      <c r="N151" s="226">
        <v>360</v>
      </c>
    </row>
    <row r="152" spans="1:14" ht="57.95" customHeight="1" x14ac:dyDescent="0.25">
      <c r="A152" s="394">
        <f t="shared" ref="A152" si="10">A151+1</f>
        <v>123</v>
      </c>
      <c r="B152" s="544"/>
      <c r="C152" s="44"/>
      <c r="D152" s="437" t="s">
        <v>271</v>
      </c>
      <c r="E152" s="426" t="s">
        <v>275</v>
      </c>
      <c r="F152" s="602"/>
      <c r="G152" s="602"/>
      <c r="H152" s="407">
        <f t="shared" si="9"/>
        <v>30.766999999999999</v>
      </c>
      <c r="I152" s="407">
        <v>27.97</v>
      </c>
      <c r="J152" s="451">
        <v>27.12</v>
      </c>
      <c r="L152" s="483">
        <f t="shared" si="8"/>
        <v>27.118644067796609</v>
      </c>
      <c r="N152" s="226">
        <v>400</v>
      </c>
    </row>
    <row r="153" spans="1:14" ht="57.95" customHeight="1" x14ac:dyDescent="0.25">
      <c r="A153" s="394">
        <v>124</v>
      </c>
      <c r="B153" s="544"/>
      <c r="C153" s="44"/>
      <c r="D153" s="437" t="s">
        <v>276</v>
      </c>
      <c r="E153" s="426" t="s">
        <v>277</v>
      </c>
      <c r="F153" s="602"/>
      <c r="G153" s="602"/>
      <c r="H153" s="407">
        <f t="shared" si="9"/>
        <v>32.812999999999995</v>
      </c>
      <c r="I153" s="407">
        <v>29.83</v>
      </c>
      <c r="J153" s="451">
        <v>29.15</v>
      </c>
      <c r="L153" s="483">
        <f t="shared" si="8"/>
        <v>29.152542372881356</v>
      </c>
      <c r="N153" s="226">
        <v>430</v>
      </c>
    </row>
    <row r="154" spans="1:14" ht="57.95" customHeight="1" x14ac:dyDescent="0.25">
      <c r="A154" s="394">
        <v>125</v>
      </c>
      <c r="B154" s="544"/>
      <c r="C154" s="44"/>
      <c r="D154" s="437" t="s">
        <v>278</v>
      </c>
      <c r="E154" s="426" t="s">
        <v>277</v>
      </c>
      <c r="F154" s="602"/>
      <c r="G154" s="602"/>
      <c r="H154" s="407">
        <f t="shared" si="9"/>
        <v>35.683999999999997</v>
      </c>
      <c r="I154" s="407">
        <v>32.44</v>
      </c>
      <c r="J154" s="451">
        <v>31.86</v>
      </c>
      <c r="L154" s="483">
        <f t="shared" si="8"/>
        <v>31.864406779661017</v>
      </c>
      <c r="N154" s="226">
        <v>470</v>
      </c>
    </row>
    <row r="155" spans="1:14" ht="24.95" customHeight="1" x14ac:dyDescent="0.25">
      <c r="A155" s="612" t="s">
        <v>279</v>
      </c>
      <c r="B155" s="613"/>
      <c r="C155" s="613"/>
      <c r="D155" s="613"/>
      <c r="E155" s="613"/>
      <c r="F155" s="613"/>
      <c r="G155" s="613"/>
      <c r="H155" s="613"/>
      <c r="I155" s="613"/>
      <c r="J155" s="613"/>
      <c r="L155" s="483">
        <f t="shared" si="8"/>
        <v>0</v>
      </c>
    </row>
    <row r="156" spans="1:14" ht="30" customHeight="1" x14ac:dyDescent="0.25">
      <c r="A156" s="408" t="s">
        <v>2</v>
      </c>
      <c r="B156" s="571" t="s">
        <v>3</v>
      </c>
      <c r="C156" s="571"/>
      <c r="D156" s="408" t="s">
        <v>4</v>
      </c>
      <c r="E156" s="408" t="s">
        <v>5</v>
      </c>
      <c r="F156" s="408" t="s">
        <v>6</v>
      </c>
      <c r="G156" s="153" t="s">
        <v>7</v>
      </c>
      <c r="H156" s="154" t="s">
        <v>404</v>
      </c>
      <c r="I156" s="154" t="s">
        <v>359</v>
      </c>
      <c r="J156" s="154" t="s">
        <v>403</v>
      </c>
      <c r="L156" s="483">
        <f t="shared" si="8"/>
        <v>0</v>
      </c>
    </row>
    <row r="157" spans="1:14" ht="57.95" customHeight="1" x14ac:dyDescent="0.25">
      <c r="A157" s="394">
        <f>A154+1</f>
        <v>126</v>
      </c>
      <c r="B157" s="397"/>
      <c r="C157" s="393" t="s">
        <v>280</v>
      </c>
      <c r="D157" s="437" t="s">
        <v>281</v>
      </c>
      <c r="E157" s="426" t="s">
        <v>70</v>
      </c>
      <c r="F157" s="432" t="s">
        <v>282</v>
      </c>
      <c r="G157" s="432" t="s">
        <v>34</v>
      </c>
      <c r="H157" s="407">
        <f>I157*10%+I157</f>
        <v>5.2249999999999996</v>
      </c>
      <c r="I157" s="407">
        <v>4.75</v>
      </c>
      <c r="J157" s="451">
        <v>4.6100000000000003</v>
      </c>
      <c r="L157" s="483">
        <f t="shared" si="8"/>
        <v>4.6101694915254239</v>
      </c>
      <c r="N157" s="226">
        <v>68</v>
      </c>
    </row>
    <row r="158" spans="1:14" ht="57.95" customHeight="1" x14ac:dyDescent="0.25">
      <c r="A158" s="394">
        <f>A157+1</f>
        <v>127</v>
      </c>
      <c r="B158" s="397"/>
      <c r="C158" s="393" t="s">
        <v>283</v>
      </c>
      <c r="D158" s="437" t="s">
        <v>284</v>
      </c>
      <c r="E158" s="426">
        <v>0.5</v>
      </c>
      <c r="F158" s="432" t="s">
        <v>97</v>
      </c>
      <c r="G158" s="432" t="s">
        <v>14</v>
      </c>
      <c r="H158" s="407">
        <f t="shared" ref="H158:H159" si="11">I158*10%+I158</f>
        <v>0.82499999999999996</v>
      </c>
      <c r="I158" s="407">
        <v>0.75</v>
      </c>
      <c r="J158" s="451">
        <v>0.68</v>
      </c>
      <c r="L158" s="483">
        <f t="shared" si="8"/>
        <v>0.67796610169491522</v>
      </c>
      <c r="N158" s="226">
        <v>10</v>
      </c>
    </row>
    <row r="159" spans="1:14" ht="57.95" customHeight="1" x14ac:dyDescent="0.25">
      <c r="A159" s="394">
        <f>A158+1</f>
        <v>128</v>
      </c>
      <c r="B159" s="397"/>
      <c r="C159" s="393" t="s">
        <v>285</v>
      </c>
      <c r="D159" s="437" t="s">
        <v>286</v>
      </c>
      <c r="E159" s="426">
        <v>0.35</v>
      </c>
      <c r="F159" s="432" t="s">
        <v>287</v>
      </c>
      <c r="G159" s="432" t="s">
        <v>14</v>
      </c>
      <c r="H159" s="407">
        <f t="shared" si="11"/>
        <v>4.9939999999999998</v>
      </c>
      <c r="I159" s="407">
        <v>4.54</v>
      </c>
      <c r="J159" s="451">
        <v>4.41</v>
      </c>
      <c r="L159" s="483">
        <f t="shared" si="8"/>
        <v>4.406779661016949</v>
      </c>
      <c r="N159" s="226">
        <v>65</v>
      </c>
    </row>
    <row r="160" spans="1:14" ht="24.95" customHeight="1" x14ac:dyDescent="0.25">
      <c r="A160" s="612" t="s">
        <v>288</v>
      </c>
      <c r="B160" s="613"/>
      <c r="C160" s="613"/>
      <c r="D160" s="613"/>
      <c r="E160" s="613"/>
      <c r="F160" s="613"/>
      <c r="G160" s="613"/>
      <c r="H160" s="613"/>
      <c r="I160" s="613"/>
      <c r="J160" s="613"/>
      <c r="L160" s="483">
        <f t="shared" si="8"/>
        <v>0</v>
      </c>
    </row>
    <row r="161" spans="1:14" ht="30" customHeight="1" x14ac:dyDescent="0.25">
      <c r="A161" s="408" t="s">
        <v>2</v>
      </c>
      <c r="B161" s="571" t="s">
        <v>3</v>
      </c>
      <c r="C161" s="571"/>
      <c r="D161" s="408" t="s">
        <v>4</v>
      </c>
      <c r="E161" s="408" t="s">
        <v>5</v>
      </c>
      <c r="F161" s="408" t="s">
        <v>6</v>
      </c>
      <c r="G161" s="153" t="s">
        <v>7</v>
      </c>
      <c r="H161" s="154" t="s">
        <v>404</v>
      </c>
      <c r="I161" s="154" t="s">
        <v>359</v>
      </c>
      <c r="J161" s="154" t="s">
        <v>403</v>
      </c>
      <c r="L161" s="483">
        <f t="shared" si="8"/>
        <v>0</v>
      </c>
    </row>
    <row r="162" spans="1:14" ht="57.95" customHeight="1" x14ac:dyDescent="0.25">
      <c r="A162" s="394">
        <f>SUM(A159+1)</f>
        <v>129</v>
      </c>
      <c r="B162" s="531"/>
      <c r="C162" s="532" t="s">
        <v>289</v>
      </c>
      <c r="D162" s="601" t="s">
        <v>290</v>
      </c>
      <c r="E162" s="426" t="s">
        <v>291</v>
      </c>
      <c r="F162" s="602" t="s">
        <v>14</v>
      </c>
      <c r="G162" s="602" t="s">
        <v>14</v>
      </c>
      <c r="H162" s="407">
        <f>I162*10%+I162</f>
        <v>13.541</v>
      </c>
      <c r="I162" s="407">
        <v>12.31</v>
      </c>
      <c r="J162" s="451">
        <v>11.53</v>
      </c>
      <c r="L162" s="483">
        <f t="shared" si="8"/>
        <v>11.525423728813559</v>
      </c>
      <c r="N162" s="226">
        <v>170</v>
      </c>
    </row>
    <row r="163" spans="1:14" ht="57.95" customHeight="1" x14ac:dyDescent="0.25">
      <c r="A163" s="394">
        <f>A162+1</f>
        <v>130</v>
      </c>
      <c r="B163" s="531"/>
      <c r="C163" s="532"/>
      <c r="D163" s="601"/>
      <c r="E163" s="426" t="s">
        <v>292</v>
      </c>
      <c r="F163" s="602"/>
      <c r="G163" s="602"/>
      <c r="H163" s="407">
        <f t="shared" ref="H163:H164" si="12">I163*10%+I163</f>
        <v>15.180000000000001</v>
      </c>
      <c r="I163" s="407">
        <v>13.8</v>
      </c>
      <c r="J163" s="451">
        <v>12.88</v>
      </c>
      <c r="L163" s="483">
        <f t="shared" si="8"/>
        <v>12.881355932203389</v>
      </c>
      <c r="N163" s="226">
        <v>190</v>
      </c>
    </row>
    <row r="164" spans="1:14" ht="57.95" customHeight="1" x14ac:dyDescent="0.25">
      <c r="A164" s="394">
        <f>A163+1</f>
        <v>131</v>
      </c>
      <c r="B164" s="392"/>
      <c r="C164" s="393" t="s">
        <v>293</v>
      </c>
      <c r="D164" s="437" t="s">
        <v>294</v>
      </c>
      <c r="E164" s="426"/>
      <c r="F164" s="432" t="s">
        <v>14</v>
      </c>
      <c r="G164" s="432" t="s">
        <v>14</v>
      </c>
      <c r="H164" s="407">
        <f t="shared" si="12"/>
        <v>5.9619999999999997</v>
      </c>
      <c r="I164" s="407">
        <v>5.42</v>
      </c>
      <c r="J164" s="451">
        <v>5.08</v>
      </c>
      <c r="L164" s="483">
        <f t="shared" si="8"/>
        <v>5.0847457627118642</v>
      </c>
      <c r="N164" s="226">
        <v>75</v>
      </c>
    </row>
    <row r="165" spans="1:14" ht="24.95" customHeight="1" x14ac:dyDescent="0.25">
      <c r="A165" s="612" t="s">
        <v>295</v>
      </c>
      <c r="B165" s="613"/>
      <c r="C165" s="613"/>
      <c r="D165" s="613"/>
      <c r="E165" s="613"/>
      <c r="F165" s="613"/>
      <c r="G165" s="613"/>
      <c r="H165" s="613"/>
      <c r="I165" s="613"/>
      <c r="J165" s="613"/>
      <c r="L165" s="483">
        <f t="shared" si="8"/>
        <v>0</v>
      </c>
    </row>
    <row r="166" spans="1:14" ht="30" customHeight="1" x14ac:dyDescent="0.25">
      <c r="A166" s="408" t="s">
        <v>2</v>
      </c>
      <c r="B166" s="571" t="s">
        <v>3</v>
      </c>
      <c r="C166" s="571"/>
      <c r="D166" s="408" t="s">
        <v>4</v>
      </c>
      <c r="E166" s="408" t="s">
        <v>5</v>
      </c>
      <c r="F166" s="408" t="s">
        <v>6</v>
      </c>
      <c r="G166" s="153" t="s">
        <v>7</v>
      </c>
      <c r="H166" s="154" t="s">
        <v>404</v>
      </c>
      <c r="I166" s="154" t="s">
        <v>359</v>
      </c>
      <c r="J166" s="154" t="s">
        <v>403</v>
      </c>
      <c r="L166" s="483">
        <f t="shared" si="8"/>
        <v>0</v>
      </c>
    </row>
    <row r="167" spans="1:14" ht="57.95" customHeight="1" x14ac:dyDescent="0.25">
      <c r="A167" s="394">
        <f>A164+1</f>
        <v>132</v>
      </c>
      <c r="B167" s="392"/>
      <c r="C167" s="393" t="s">
        <v>296</v>
      </c>
      <c r="D167" s="437" t="s">
        <v>297</v>
      </c>
      <c r="E167" s="426" t="s">
        <v>298</v>
      </c>
      <c r="F167" s="432" t="s">
        <v>14</v>
      </c>
      <c r="G167" s="432" t="s">
        <v>14</v>
      </c>
      <c r="H167" s="407">
        <f>I167*10%+I167</f>
        <v>12.308999999999999</v>
      </c>
      <c r="I167" s="407">
        <v>11.19</v>
      </c>
      <c r="J167" s="451">
        <v>10.51</v>
      </c>
      <c r="L167" s="483">
        <f t="shared" si="8"/>
        <v>10.508474576271187</v>
      </c>
      <c r="N167" s="226">
        <v>155</v>
      </c>
    </row>
    <row r="168" spans="1:14" ht="57.95" customHeight="1" x14ac:dyDescent="0.25">
      <c r="A168" s="394">
        <v>134</v>
      </c>
      <c r="B168" s="392"/>
      <c r="C168" s="393" t="s">
        <v>299</v>
      </c>
      <c r="D168" s="437" t="s">
        <v>300</v>
      </c>
      <c r="E168" s="426" t="s">
        <v>85</v>
      </c>
      <c r="F168" s="432" t="s">
        <v>14</v>
      </c>
      <c r="G168" s="432" t="s">
        <v>14</v>
      </c>
      <c r="H168" s="407">
        <f t="shared" ref="H168:H173" si="13">I168*10%+I168</f>
        <v>29.832000000000001</v>
      </c>
      <c r="I168" s="407">
        <v>27.12</v>
      </c>
      <c r="J168" s="451">
        <v>26.1</v>
      </c>
      <c r="L168" s="483">
        <f t="shared" si="8"/>
        <v>26.101694915254239</v>
      </c>
      <c r="N168" s="226">
        <v>385</v>
      </c>
    </row>
    <row r="169" spans="1:14" ht="57.95" customHeight="1" x14ac:dyDescent="0.25">
      <c r="A169" s="394">
        <f>A168+1</f>
        <v>135</v>
      </c>
      <c r="B169" s="392"/>
      <c r="C169" s="393" t="s">
        <v>301</v>
      </c>
      <c r="D169" s="437" t="s">
        <v>302</v>
      </c>
      <c r="E169" s="426" t="s">
        <v>70</v>
      </c>
      <c r="F169" s="432" t="s">
        <v>14</v>
      </c>
      <c r="G169" s="432" t="s">
        <v>14</v>
      </c>
      <c r="H169" s="407">
        <f t="shared" si="13"/>
        <v>37.29</v>
      </c>
      <c r="I169" s="407">
        <v>33.9</v>
      </c>
      <c r="J169" s="451">
        <v>31.86</v>
      </c>
      <c r="L169" s="483">
        <f t="shared" si="8"/>
        <v>31.864406779661017</v>
      </c>
      <c r="N169" s="226">
        <v>470</v>
      </c>
    </row>
    <row r="170" spans="1:14" ht="57.95" customHeight="1" x14ac:dyDescent="0.25">
      <c r="A170" s="394">
        <f>A169+1</f>
        <v>136</v>
      </c>
      <c r="B170" s="392"/>
      <c r="C170" s="393" t="s">
        <v>296</v>
      </c>
      <c r="D170" s="437" t="s">
        <v>303</v>
      </c>
      <c r="E170" s="426" t="s">
        <v>70</v>
      </c>
      <c r="F170" s="432" t="s">
        <v>14</v>
      </c>
      <c r="G170" s="432" t="s">
        <v>14</v>
      </c>
      <c r="H170" s="407">
        <f t="shared" si="13"/>
        <v>1.1440000000000001</v>
      </c>
      <c r="I170" s="407">
        <v>1.04</v>
      </c>
      <c r="J170" s="451">
        <v>0.92</v>
      </c>
      <c r="L170" s="483">
        <f t="shared" si="8"/>
        <v>0.9152542372881356</v>
      </c>
      <c r="N170" s="226">
        <v>13.5</v>
      </c>
    </row>
    <row r="171" spans="1:14" ht="57.95" customHeight="1" x14ac:dyDescent="0.25">
      <c r="A171" s="394">
        <f>A170+1</f>
        <v>137</v>
      </c>
      <c r="B171" s="392"/>
      <c r="C171" s="393" t="s">
        <v>304</v>
      </c>
      <c r="D171" s="437" t="s">
        <v>305</v>
      </c>
      <c r="E171" s="426" t="s">
        <v>70</v>
      </c>
      <c r="F171" s="432" t="s">
        <v>14</v>
      </c>
      <c r="G171" s="432" t="s">
        <v>14</v>
      </c>
      <c r="H171" s="407">
        <f t="shared" si="13"/>
        <v>0.65999999999999992</v>
      </c>
      <c r="I171" s="407">
        <v>0.6</v>
      </c>
      <c r="J171" s="451">
        <v>0.57999999999999996</v>
      </c>
      <c r="L171" s="483">
        <f t="shared" si="8"/>
        <v>0.57627118644067798</v>
      </c>
      <c r="N171" s="226">
        <v>8.5</v>
      </c>
    </row>
    <row r="172" spans="1:14" ht="57.95" customHeight="1" x14ac:dyDescent="0.25">
      <c r="A172" s="394">
        <f>A171+1</f>
        <v>138</v>
      </c>
      <c r="B172" s="392"/>
      <c r="C172" s="393" t="s">
        <v>306</v>
      </c>
      <c r="D172" s="437" t="s">
        <v>307</v>
      </c>
      <c r="E172" s="426" t="s">
        <v>70</v>
      </c>
      <c r="F172" s="432" t="s">
        <v>14</v>
      </c>
      <c r="G172" s="432" t="s">
        <v>14</v>
      </c>
      <c r="H172" s="407">
        <f t="shared" si="13"/>
        <v>0.65999999999999992</v>
      </c>
      <c r="I172" s="407">
        <v>0.6</v>
      </c>
      <c r="J172" s="451">
        <v>0.57999999999999996</v>
      </c>
      <c r="L172" s="483">
        <f t="shared" si="8"/>
        <v>0.57627118644067798</v>
      </c>
      <c r="N172" s="226">
        <v>8.5</v>
      </c>
    </row>
    <row r="173" spans="1:14" ht="57.95" customHeight="1" x14ac:dyDescent="0.25">
      <c r="A173" s="394">
        <f>A172+1</f>
        <v>139</v>
      </c>
      <c r="B173" s="47"/>
      <c r="C173" s="47" t="s">
        <v>308</v>
      </c>
      <c r="D173" s="439" t="s">
        <v>309</v>
      </c>
      <c r="E173" s="47"/>
      <c r="F173" s="47" t="s">
        <v>14</v>
      </c>
      <c r="G173" s="47" t="s">
        <v>14</v>
      </c>
      <c r="H173" s="407">
        <f t="shared" si="13"/>
        <v>54.846000000000004</v>
      </c>
      <c r="I173" s="407">
        <v>49.86</v>
      </c>
      <c r="J173" s="451" t="s">
        <v>70</v>
      </c>
      <c r="L173" s="483" t="e">
        <f t="shared" si="8"/>
        <v>#VALUE!</v>
      </c>
      <c r="N173" s="226" t="s">
        <v>70</v>
      </c>
    </row>
    <row r="174" spans="1:14" ht="24.95" customHeight="1" x14ac:dyDescent="0.25">
      <c r="A174" s="612" t="s">
        <v>310</v>
      </c>
      <c r="B174" s="613"/>
      <c r="C174" s="613"/>
      <c r="D174" s="613"/>
      <c r="E174" s="613"/>
      <c r="F174" s="613"/>
      <c r="G174" s="613"/>
      <c r="H174" s="613"/>
      <c r="I174" s="613"/>
      <c r="J174" s="613"/>
      <c r="L174" s="483">
        <f t="shared" si="8"/>
        <v>0</v>
      </c>
    </row>
    <row r="175" spans="1:14" ht="30" customHeight="1" x14ac:dyDescent="0.25">
      <c r="A175" s="408" t="s">
        <v>2</v>
      </c>
      <c r="B175" s="571" t="s">
        <v>3</v>
      </c>
      <c r="C175" s="571"/>
      <c r="D175" s="408" t="s">
        <v>4</v>
      </c>
      <c r="E175" s="408" t="s">
        <v>5</v>
      </c>
      <c r="F175" s="408" t="s">
        <v>6</v>
      </c>
      <c r="G175" s="153" t="s">
        <v>7</v>
      </c>
      <c r="H175" s="154" t="s">
        <v>404</v>
      </c>
      <c r="I175" s="154" t="s">
        <v>359</v>
      </c>
      <c r="J175" s="154" t="s">
        <v>403</v>
      </c>
      <c r="L175" s="483">
        <f t="shared" si="8"/>
        <v>0</v>
      </c>
    </row>
    <row r="176" spans="1:14" ht="57.95" customHeight="1" x14ac:dyDescent="0.25">
      <c r="A176" s="394">
        <f>SUM(A173+1)</f>
        <v>140</v>
      </c>
      <c r="B176" s="397"/>
      <c r="C176" s="393" t="s">
        <v>311</v>
      </c>
      <c r="D176" s="437" t="s">
        <v>312</v>
      </c>
      <c r="E176" s="426" t="s">
        <v>313</v>
      </c>
      <c r="F176" s="394" t="s">
        <v>314</v>
      </c>
      <c r="G176" s="440" t="s">
        <v>315</v>
      </c>
      <c r="H176" s="407">
        <f>I176*10%+I176</f>
        <v>8.9540000000000006</v>
      </c>
      <c r="I176" s="407">
        <v>8.14</v>
      </c>
      <c r="J176" s="451">
        <v>7.8</v>
      </c>
      <c r="L176" s="483">
        <f t="shared" si="8"/>
        <v>7.7966101694915251</v>
      </c>
      <c r="N176" s="226">
        <v>115</v>
      </c>
    </row>
    <row r="177" spans="1:14" ht="57.95" customHeight="1" x14ac:dyDescent="0.25">
      <c r="A177" s="394">
        <f>A176+1</f>
        <v>141</v>
      </c>
      <c r="B177" s="397"/>
      <c r="C177" s="393" t="s">
        <v>316</v>
      </c>
      <c r="D177" s="437" t="s">
        <v>317</v>
      </c>
      <c r="E177" s="441" t="s">
        <v>318</v>
      </c>
      <c r="F177" s="394" t="s">
        <v>315</v>
      </c>
      <c r="G177" s="440" t="s">
        <v>14</v>
      </c>
      <c r="H177" s="407">
        <f t="shared" ref="H177:H181" si="14">I177*10%+I177</f>
        <v>22.373999999999999</v>
      </c>
      <c r="I177" s="407">
        <v>20.34</v>
      </c>
      <c r="J177" s="451">
        <v>19.66</v>
      </c>
      <c r="L177" s="483">
        <f t="shared" si="8"/>
        <v>19.661016949152543</v>
      </c>
      <c r="N177" s="226">
        <v>290</v>
      </c>
    </row>
    <row r="178" spans="1:14" ht="57.95" customHeight="1" x14ac:dyDescent="0.25">
      <c r="A178" s="394">
        <f>A177+1</f>
        <v>142</v>
      </c>
      <c r="B178" s="397"/>
      <c r="C178" s="393" t="s">
        <v>319</v>
      </c>
      <c r="D178" s="437" t="s">
        <v>320</v>
      </c>
      <c r="E178" s="441" t="s">
        <v>318</v>
      </c>
      <c r="F178" s="394" t="s">
        <v>315</v>
      </c>
      <c r="G178" s="440" t="s">
        <v>14</v>
      </c>
      <c r="H178" s="407">
        <f t="shared" si="14"/>
        <v>55.935000000000002</v>
      </c>
      <c r="I178" s="407">
        <v>50.85</v>
      </c>
      <c r="J178" s="451" t="s">
        <v>70</v>
      </c>
      <c r="L178" s="483" t="e">
        <f t="shared" si="8"/>
        <v>#VALUE!</v>
      </c>
      <c r="N178" s="226" t="s">
        <v>70</v>
      </c>
    </row>
    <row r="179" spans="1:14" ht="57.95" customHeight="1" x14ac:dyDescent="0.25">
      <c r="A179" s="394">
        <f>A178+1</f>
        <v>143</v>
      </c>
      <c r="B179" s="397"/>
      <c r="C179" s="393" t="s">
        <v>321</v>
      </c>
      <c r="D179" s="437" t="s">
        <v>322</v>
      </c>
      <c r="E179" s="441" t="s">
        <v>318</v>
      </c>
      <c r="F179" s="394" t="s">
        <v>315</v>
      </c>
      <c r="G179" s="440" t="s">
        <v>14</v>
      </c>
      <c r="H179" s="407">
        <f t="shared" si="14"/>
        <v>55.935000000000002</v>
      </c>
      <c r="I179" s="407">
        <v>50.85</v>
      </c>
      <c r="J179" s="451" t="s">
        <v>70</v>
      </c>
      <c r="L179" s="483" t="e">
        <f t="shared" si="8"/>
        <v>#VALUE!</v>
      </c>
      <c r="N179" s="226" t="s">
        <v>70</v>
      </c>
    </row>
    <row r="180" spans="1:14" ht="57.95" customHeight="1" x14ac:dyDescent="0.25">
      <c r="A180" s="394">
        <f>A179+1</f>
        <v>144</v>
      </c>
      <c r="B180" s="397"/>
      <c r="C180" s="393" t="s">
        <v>323</v>
      </c>
      <c r="D180" s="429" t="s">
        <v>324</v>
      </c>
      <c r="E180" s="441" t="s">
        <v>318</v>
      </c>
      <c r="F180" s="394" t="s">
        <v>325</v>
      </c>
      <c r="G180" s="440" t="s">
        <v>14</v>
      </c>
      <c r="H180" s="407">
        <f t="shared" si="14"/>
        <v>5.2249999999999996</v>
      </c>
      <c r="I180" s="407">
        <v>4.75</v>
      </c>
      <c r="J180" s="451" t="s">
        <v>70</v>
      </c>
      <c r="L180" s="483" t="e">
        <f t="shared" si="8"/>
        <v>#VALUE!</v>
      </c>
      <c r="N180" s="226" t="s">
        <v>70</v>
      </c>
    </row>
    <row r="181" spans="1:14" ht="57.95" customHeight="1" x14ac:dyDescent="0.25">
      <c r="A181" s="394">
        <f>A180+1</f>
        <v>145</v>
      </c>
      <c r="B181" s="397"/>
      <c r="C181" s="393" t="s">
        <v>326</v>
      </c>
      <c r="D181" s="429" t="s">
        <v>327</v>
      </c>
      <c r="E181" s="441" t="s">
        <v>318</v>
      </c>
      <c r="F181" s="394" t="s">
        <v>175</v>
      </c>
      <c r="G181" s="440" t="s">
        <v>14</v>
      </c>
      <c r="H181" s="407">
        <f t="shared" si="14"/>
        <v>3.5089999999999999</v>
      </c>
      <c r="I181" s="407">
        <v>3.19</v>
      </c>
      <c r="J181" s="451">
        <v>3.12</v>
      </c>
      <c r="L181" s="483">
        <f t="shared" si="8"/>
        <v>3.1186440677966103</v>
      </c>
      <c r="N181" s="226">
        <v>46</v>
      </c>
    </row>
    <row r="182" spans="1:14" ht="24.95" customHeight="1" x14ac:dyDescent="0.25">
      <c r="A182" s="615" t="s">
        <v>328</v>
      </c>
      <c r="B182" s="616"/>
      <c r="C182" s="616"/>
      <c r="D182" s="616"/>
      <c r="E182" s="616"/>
      <c r="F182" s="616"/>
      <c r="G182" s="616"/>
      <c r="H182" s="616"/>
      <c r="I182" s="616"/>
      <c r="J182" s="616"/>
      <c r="L182" s="483">
        <f t="shared" si="8"/>
        <v>0</v>
      </c>
    </row>
    <row r="183" spans="1:14" ht="24.95" customHeight="1" x14ac:dyDescent="0.25">
      <c r="A183" s="571" t="s">
        <v>333</v>
      </c>
      <c r="B183" s="571"/>
      <c r="C183" s="571"/>
      <c r="D183" s="571"/>
      <c r="E183" s="408" t="s">
        <v>334</v>
      </c>
      <c r="F183" s="408" t="s">
        <v>335</v>
      </c>
      <c r="G183" s="155" t="s">
        <v>7</v>
      </c>
      <c r="H183" s="154" t="s">
        <v>404</v>
      </c>
      <c r="I183" s="154" t="s">
        <v>359</v>
      </c>
      <c r="J183" s="154" t="s">
        <v>403</v>
      </c>
      <c r="L183" s="483">
        <f t="shared" si="8"/>
        <v>0</v>
      </c>
    </row>
    <row r="184" spans="1:14" ht="57.95" customHeight="1" x14ac:dyDescent="0.25">
      <c r="A184" s="536">
        <f>A181+1</f>
        <v>146</v>
      </c>
      <c r="B184" s="537"/>
      <c r="C184" s="532"/>
      <c r="D184" s="586" t="s">
        <v>337</v>
      </c>
      <c r="E184" s="201" t="s">
        <v>338</v>
      </c>
      <c r="F184" s="201" t="s">
        <v>339</v>
      </c>
      <c r="G184" s="201" t="s">
        <v>340</v>
      </c>
      <c r="H184" s="407">
        <f>I184*10%+I184</f>
        <v>16.411999999999999</v>
      </c>
      <c r="I184" s="407">
        <v>14.92</v>
      </c>
      <c r="J184" s="451" t="s">
        <v>70</v>
      </c>
      <c r="L184" s="483">
        <f t="shared" si="8"/>
        <v>0</v>
      </c>
    </row>
    <row r="185" spans="1:14" ht="57.95" customHeight="1" x14ac:dyDescent="0.25">
      <c r="A185" s="536"/>
      <c r="B185" s="537"/>
      <c r="C185" s="532"/>
      <c r="D185" s="586"/>
      <c r="E185" s="203" t="s">
        <v>341</v>
      </c>
      <c r="F185" s="203" t="s">
        <v>339</v>
      </c>
      <c r="G185" s="203" t="s">
        <v>340</v>
      </c>
      <c r="H185" s="407">
        <f t="shared" ref="H185:H198" si="15">I185*10%+I185</f>
        <v>23.122</v>
      </c>
      <c r="I185" s="407">
        <v>21.02</v>
      </c>
      <c r="J185" s="451" t="s">
        <v>70</v>
      </c>
      <c r="L185" s="483">
        <f t="shared" si="8"/>
        <v>0</v>
      </c>
    </row>
    <row r="186" spans="1:14" ht="57.95" customHeight="1" x14ac:dyDescent="0.25">
      <c r="A186" s="536"/>
      <c r="B186" s="537"/>
      <c r="C186" s="532"/>
      <c r="D186" s="586"/>
      <c r="E186" s="201" t="s">
        <v>342</v>
      </c>
      <c r="F186" s="201" t="s">
        <v>339</v>
      </c>
      <c r="G186" s="201" t="s">
        <v>340</v>
      </c>
      <c r="H186" s="407">
        <f t="shared" si="15"/>
        <v>28.71</v>
      </c>
      <c r="I186" s="407">
        <v>26.1</v>
      </c>
      <c r="J186" s="451" t="s">
        <v>70</v>
      </c>
      <c r="L186" s="483">
        <f t="shared" si="8"/>
        <v>0</v>
      </c>
    </row>
    <row r="187" spans="1:14" ht="57.95" customHeight="1" x14ac:dyDescent="0.25">
      <c r="A187" s="536"/>
      <c r="B187" s="537"/>
      <c r="C187" s="532"/>
      <c r="D187" s="586"/>
      <c r="E187" s="203" t="s">
        <v>343</v>
      </c>
      <c r="F187" s="203" t="s">
        <v>339</v>
      </c>
      <c r="G187" s="203" t="s">
        <v>340</v>
      </c>
      <c r="H187" s="407">
        <f t="shared" si="15"/>
        <v>35.793999999999997</v>
      </c>
      <c r="I187" s="407">
        <v>32.54</v>
      </c>
      <c r="J187" s="451" t="s">
        <v>70</v>
      </c>
      <c r="L187" s="483">
        <f t="shared" si="8"/>
        <v>0</v>
      </c>
    </row>
    <row r="188" spans="1:14" ht="57.95" customHeight="1" x14ac:dyDescent="0.25">
      <c r="A188" s="536"/>
      <c r="B188" s="537"/>
      <c r="C188" s="532"/>
      <c r="D188" s="586"/>
      <c r="E188" s="201" t="s">
        <v>344</v>
      </c>
      <c r="F188" s="201" t="s">
        <v>339</v>
      </c>
      <c r="G188" s="201" t="s">
        <v>340</v>
      </c>
      <c r="H188" s="407">
        <f t="shared" si="15"/>
        <v>44.374000000000002</v>
      </c>
      <c r="I188" s="407">
        <v>40.340000000000003</v>
      </c>
      <c r="J188" s="451" t="s">
        <v>70</v>
      </c>
      <c r="L188" s="483">
        <f t="shared" si="8"/>
        <v>0</v>
      </c>
    </row>
    <row r="189" spans="1:14" ht="57.95" customHeight="1" x14ac:dyDescent="0.25">
      <c r="A189" s="536"/>
      <c r="B189" s="537"/>
      <c r="C189" s="532"/>
      <c r="D189" s="586"/>
      <c r="E189" s="203" t="s">
        <v>345</v>
      </c>
      <c r="F189" s="203" t="s">
        <v>339</v>
      </c>
      <c r="G189" s="203" t="s">
        <v>340</v>
      </c>
      <c r="H189" s="407">
        <f t="shared" si="15"/>
        <v>53.317</v>
      </c>
      <c r="I189" s="407">
        <v>48.47</v>
      </c>
      <c r="J189" s="451" t="s">
        <v>70</v>
      </c>
      <c r="L189" s="483">
        <f t="shared" si="8"/>
        <v>0</v>
      </c>
    </row>
    <row r="190" spans="1:14" ht="57.95" customHeight="1" x14ac:dyDescent="0.25">
      <c r="A190" s="536"/>
      <c r="B190" s="537"/>
      <c r="C190" s="532"/>
      <c r="D190" s="586"/>
      <c r="E190" s="201" t="s">
        <v>346</v>
      </c>
      <c r="F190" s="201" t="s">
        <v>339</v>
      </c>
      <c r="G190" s="201" t="s">
        <v>340</v>
      </c>
      <c r="H190" s="407">
        <f t="shared" si="15"/>
        <v>59.884</v>
      </c>
      <c r="I190" s="407">
        <v>54.44</v>
      </c>
      <c r="J190" s="451" t="s">
        <v>70</v>
      </c>
      <c r="L190" s="483">
        <f t="shared" si="8"/>
        <v>0</v>
      </c>
    </row>
    <row r="191" spans="1:14" ht="24.95" customHeight="1" x14ac:dyDescent="0.25">
      <c r="A191" s="573" t="s">
        <v>347</v>
      </c>
      <c r="B191" s="574"/>
      <c r="C191" s="574"/>
      <c r="D191" s="575"/>
      <c r="E191" s="408" t="s">
        <v>334</v>
      </c>
      <c r="F191" s="408" t="s">
        <v>335</v>
      </c>
      <c r="G191" s="155" t="s">
        <v>7</v>
      </c>
      <c r="H191" s="154" t="s">
        <v>404</v>
      </c>
      <c r="I191" s="154" t="s">
        <v>359</v>
      </c>
      <c r="J191" s="154" t="s">
        <v>403</v>
      </c>
      <c r="L191" s="483">
        <f t="shared" si="8"/>
        <v>0</v>
      </c>
    </row>
    <row r="192" spans="1:14" ht="57.95" customHeight="1" x14ac:dyDescent="0.25">
      <c r="A192" s="530">
        <f>A184+1</f>
        <v>147</v>
      </c>
      <c r="B192" s="531"/>
      <c r="C192" s="532"/>
      <c r="D192" s="586" t="s">
        <v>337</v>
      </c>
      <c r="E192" s="201" t="s">
        <v>348</v>
      </c>
      <c r="F192" s="201" t="s">
        <v>349</v>
      </c>
      <c r="G192" s="202" t="s">
        <v>14</v>
      </c>
      <c r="H192" s="407">
        <f t="shared" si="15"/>
        <v>1.1220000000000001</v>
      </c>
      <c r="I192" s="407">
        <v>1.02</v>
      </c>
      <c r="J192" s="451" t="s">
        <v>70</v>
      </c>
      <c r="L192" s="483">
        <f t="shared" si="8"/>
        <v>0</v>
      </c>
    </row>
    <row r="193" spans="1:12" ht="57.95" customHeight="1" x14ac:dyDescent="0.25">
      <c r="A193" s="530"/>
      <c r="B193" s="531"/>
      <c r="C193" s="532"/>
      <c r="D193" s="586"/>
      <c r="E193" s="203" t="s">
        <v>350</v>
      </c>
      <c r="F193" s="203" t="s">
        <v>349</v>
      </c>
      <c r="G193" s="204" t="s">
        <v>14</v>
      </c>
      <c r="H193" s="407">
        <f t="shared" si="15"/>
        <v>1.3089999999999999</v>
      </c>
      <c r="I193" s="407">
        <v>1.19</v>
      </c>
      <c r="J193" s="451" t="s">
        <v>70</v>
      </c>
      <c r="L193" s="483">
        <f t="shared" si="8"/>
        <v>0</v>
      </c>
    </row>
    <row r="194" spans="1:12" ht="57.95" customHeight="1" x14ac:dyDescent="0.25">
      <c r="A194" s="530"/>
      <c r="B194" s="531"/>
      <c r="C194" s="532"/>
      <c r="D194" s="586"/>
      <c r="E194" s="201" t="s">
        <v>351</v>
      </c>
      <c r="F194" s="201" t="s">
        <v>349</v>
      </c>
      <c r="G194" s="202" t="s">
        <v>14</v>
      </c>
      <c r="H194" s="407">
        <f t="shared" si="15"/>
        <v>1.639</v>
      </c>
      <c r="I194" s="407">
        <v>1.49</v>
      </c>
      <c r="J194" s="451" t="s">
        <v>70</v>
      </c>
      <c r="L194" s="483">
        <f t="shared" si="8"/>
        <v>0</v>
      </c>
    </row>
    <row r="195" spans="1:12" ht="57.95" customHeight="1" x14ac:dyDescent="0.25">
      <c r="A195" s="530"/>
      <c r="B195" s="531"/>
      <c r="C195" s="532"/>
      <c r="D195" s="586"/>
      <c r="E195" s="203" t="s">
        <v>352</v>
      </c>
      <c r="F195" s="203" t="s">
        <v>349</v>
      </c>
      <c r="G195" s="204" t="s">
        <v>14</v>
      </c>
      <c r="H195" s="407">
        <f t="shared" si="15"/>
        <v>1.9359999999999999</v>
      </c>
      <c r="I195" s="407">
        <v>1.76</v>
      </c>
      <c r="J195" s="451" t="s">
        <v>70</v>
      </c>
      <c r="L195" s="483">
        <f t="shared" si="8"/>
        <v>0</v>
      </c>
    </row>
    <row r="196" spans="1:12" ht="57.95" customHeight="1" x14ac:dyDescent="0.25">
      <c r="A196" s="530"/>
      <c r="B196" s="531"/>
      <c r="C196" s="532"/>
      <c r="D196" s="586"/>
      <c r="E196" s="201" t="s">
        <v>353</v>
      </c>
      <c r="F196" s="201" t="s">
        <v>349</v>
      </c>
      <c r="G196" s="202" t="s">
        <v>14</v>
      </c>
      <c r="H196" s="407">
        <f t="shared" si="15"/>
        <v>2.31</v>
      </c>
      <c r="I196" s="407">
        <v>2.1</v>
      </c>
      <c r="J196" s="451" t="s">
        <v>70</v>
      </c>
      <c r="L196" s="483">
        <f t="shared" si="8"/>
        <v>0</v>
      </c>
    </row>
    <row r="197" spans="1:12" ht="57.95" customHeight="1" x14ac:dyDescent="0.25">
      <c r="A197" s="530"/>
      <c r="B197" s="531"/>
      <c r="C197" s="532"/>
      <c r="D197" s="586"/>
      <c r="E197" s="203" t="s">
        <v>354</v>
      </c>
      <c r="F197" s="203" t="s">
        <v>349</v>
      </c>
      <c r="G197" s="204" t="s">
        <v>14</v>
      </c>
      <c r="H197" s="407">
        <f t="shared" si="15"/>
        <v>2.6070000000000002</v>
      </c>
      <c r="I197" s="407">
        <v>2.37</v>
      </c>
      <c r="J197" s="451" t="s">
        <v>70</v>
      </c>
      <c r="L197" s="483">
        <f t="shared" si="8"/>
        <v>0</v>
      </c>
    </row>
    <row r="198" spans="1:12" ht="57.95" customHeight="1" x14ac:dyDescent="0.25">
      <c r="A198" s="530"/>
      <c r="B198" s="531"/>
      <c r="C198" s="532"/>
      <c r="D198" s="586"/>
      <c r="E198" s="201" t="s">
        <v>355</v>
      </c>
      <c r="F198" s="201" t="s">
        <v>349</v>
      </c>
      <c r="G198" s="202" t="s">
        <v>14</v>
      </c>
      <c r="H198" s="407">
        <f t="shared" si="15"/>
        <v>3.113</v>
      </c>
      <c r="I198" s="407">
        <v>2.83</v>
      </c>
      <c r="J198" s="451" t="s">
        <v>70</v>
      </c>
      <c r="L198" s="483">
        <f t="shared" si="8"/>
        <v>0</v>
      </c>
    </row>
    <row r="199" spans="1:12" ht="39.950000000000003" customHeight="1" x14ac:dyDescent="0.25">
      <c r="A199" s="61"/>
      <c r="B199" s="61"/>
      <c r="H199" s="65"/>
    </row>
    <row r="200" spans="1:12" ht="39.950000000000003" customHeight="1" x14ac:dyDescent="0.25">
      <c r="A200" s="61"/>
      <c r="B200" s="61"/>
      <c r="H200" s="65"/>
    </row>
    <row r="201" spans="1:12" ht="39.950000000000003" customHeight="1" x14ac:dyDescent="0.25">
      <c r="A201" s="61"/>
      <c r="B201" s="61"/>
      <c r="H201" s="65"/>
    </row>
    <row r="202" spans="1:12" ht="48" customHeight="1" x14ac:dyDescent="0.25">
      <c r="A202" s="61"/>
      <c r="B202" s="61"/>
      <c r="H202" s="65"/>
    </row>
    <row r="203" spans="1:12" ht="57" customHeight="1" x14ac:dyDescent="0.25">
      <c r="A203" s="67"/>
      <c r="B203" s="67"/>
    </row>
    <row r="204" spans="1:12" s="28" customFormat="1" ht="48" customHeight="1" x14ac:dyDescent="0.25">
      <c r="A204" s="1"/>
      <c r="B204" s="1"/>
      <c r="D204" s="62"/>
      <c r="E204" s="63"/>
      <c r="F204" s="63"/>
      <c r="G204" s="64"/>
      <c r="H204" s="68"/>
      <c r="I204" s="66"/>
    </row>
    <row r="205" spans="1:12" s="28" customFormat="1" ht="63.75" customHeight="1" x14ac:dyDescent="0.25">
      <c r="A205" s="1"/>
      <c r="B205" s="1"/>
      <c r="D205" s="62"/>
      <c r="E205" s="63"/>
      <c r="F205" s="63"/>
      <c r="G205" s="64"/>
      <c r="H205" s="68"/>
      <c r="I205" s="66"/>
    </row>
    <row r="206" spans="1:12" s="28" customFormat="1" ht="24.95" customHeight="1" x14ac:dyDescent="0.25">
      <c r="A206" s="1"/>
      <c r="B206" s="1"/>
      <c r="D206" s="62"/>
      <c r="E206" s="63"/>
      <c r="F206" s="63"/>
      <c r="G206" s="64"/>
      <c r="H206" s="68"/>
      <c r="I206" s="66"/>
    </row>
    <row r="207" spans="1:12" s="28" customFormat="1" ht="24.95" customHeight="1" x14ac:dyDescent="0.25">
      <c r="A207" s="1"/>
      <c r="B207" s="1"/>
      <c r="D207" s="62"/>
      <c r="E207" s="63"/>
      <c r="F207" s="63"/>
      <c r="G207" s="64"/>
      <c r="H207" s="68"/>
      <c r="I207" s="66"/>
    </row>
    <row r="208" spans="1:12" s="28" customFormat="1" ht="24.95" customHeight="1" x14ac:dyDescent="0.25">
      <c r="A208" s="1"/>
      <c r="B208" s="1"/>
      <c r="D208" s="62"/>
      <c r="E208" s="63"/>
      <c r="F208" s="63"/>
      <c r="G208" s="64"/>
      <c r="H208" s="68"/>
      <c r="I208" s="66"/>
    </row>
    <row r="209" spans="1:9" s="28" customFormat="1" ht="24.95" customHeight="1" x14ac:dyDescent="0.25">
      <c r="A209" s="1"/>
      <c r="B209" s="1"/>
      <c r="D209" s="62"/>
      <c r="E209" s="63"/>
      <c r="F209" s="63"/>
      <c r="G209" s="64"/>
      <c r="H209" s="68"/>
      <c r="I209" s="66"/>
    </row>
    <row r="210" spans="1:9" s="28" customFormat="1" ht="24.95" customHeight="1" x14ac:dyDescent="0.25">
      <c r="A210" s="1"/>
      <c r="B210" s="1"/>
      <c r="D210" s="62"/>
      <c r="E210" s="63"/>
      <c r="F210" s="63"/>
      <c r="G210" s="64"/>
      <c r="H210" s="68"/>
      <c r="I210" s="66"/>
    </row>
    <row r="211" spans="1:9" s="28" customFormat="1" ht="30" customHeight="1" x14ac:dyDescent="0.25">
      <c r="A211" s="1"/>
      <c r="B211" s="1"/>
      <c r="D211" s="62"/>
      <c r="E211" s="63"/>
      <c r="F211" s="63"/>
      <c r="G211" s="64"/>
      <c r="H211" s="68"/>
      <c r="I211" s="66"/>
    </row>
    <row r="212" spans="1:9" s="28" customFormat="1" ht="28.5" customHeight="1" x14ac:dyDescent="0.25">
      <c r="A212" s="1"/>
      <c r="B212" s="1"/>
      <c r="D212" s="62"/>
      <c r="E212" s="63"/>
      <c r="F212" s="63"/>
      <c r="G212" s="64"/>
      <c r="H212" s="68"/>
      <c r="I212" s="66"/>
    </row>
    <row r="213" spans="1:9" s="28" customFormat="1" ht="32.25" customHeight="1" x14ac:dyDescent="0.25">
      <c r="A213" s="1"/>
      <c r="B213" s="1"/>
      <c r="D213" s="62"/>
      <c r="E213" s="63"/>
      <c r="F213" s="63"/>
      <c r="G213" s="64"/>
      <c r="H213" s="68"/>
      <c r="I213" s="66"/>
    </row>
    <row r="214" spans="1:9" s="28" customFormat="1" ht="24.95" customHeight="1" x14ac:dyDescent="0.25">
      <c r="A214" s="1"/>
      <c r="B214" s="1"/>
      <c r="D214" s="62"/>
      <c r="E214" s="63"/>
      <c r="F214" s="63"/>
      <c r="G214" s="64"/>
      <c r="H214" s="68"/>
      <c r="I214" s="66"/>
    </row>
    <row r="215" spans="1:9" s="28" customFormat="1" ht="24.95" customHeight="1" x14ac:dyDescent="0.25">
      <c r="A215" s="1"/>
      <c r="B215" s="1"/>
      <c r="D215" s="62"/>
      <c r="E215" s="63"/>
      <c r="F215" s="63"/>
      <c r="G215" s="64"/>
      <c r="H215" s="68"/>
      <c r="I215" s="66"/>
    </row>
    <row r="216" spans="1:9" s="28" customFormat="1" ht="27" customHeight="1" x14ac:dyDescent="0.25">
      <c r="A216" s="1"/>
      <c r="B216" s="1"/>
      <c r="D216" s="62"/>
      <c r="E216" s="63"/>
      <c r="F216" s="63"/>
      <c r="G216" s="64"/>
      <c r="H216" s="68"/>
      <c r="I216" s="66"/>
    </row>
    <row r="217" spans="1:9" s="28" customFormat="1" ht="28.5" customHeight="1" x14ac:dyDescent="0.25">
      <c r="A217" s="1"/>
      <c r="B217" s="1"/>
      <c r="D217" s="62"/>
      <c r="E217" s="63"/>
      <c r="F217" s="63"/>
      <c r="G217" s="64"/>
      <c r="H217" s="68"/>
      <c r="I217" s="66"/>
    </row>
    <row r="218" spans="1:9" ht="27" customHeight="1" x14ac:dyDescent="0.25"/>
    <row r="219" spans="1:9" ht="26.25" customHeight="1" x14ac:dyDescent="0.25"/>
    <row r="220" spans="1:9" ht="24.75" customHeight="1" x14ac:dyDescent="0.25"/>
    <row r="221" spans="1:9" ht="21" customHeight="1" x14ac:dyDescent="0.25"/>
    <row r="222" spans="1:9" ht="17.25" customHeight="1" x14ac:dyDescent="0.25"/>
    <row r="223" spans="1:9" ht="19.5" customHeight="1" x14ac:dyDescent="0.25"/>
    <row r="224" spans="1:9" ht="38.25" customHeight="1" x14ac:dyDescent="0.25"/>
    <row r="225" ht="20.25" customHeight="1" x14ac:dyDescent="0.25"/>
    <row r="226" ht="19.5" customHeight="1" x14ac:dyDescent="0.25"/>
  </sheetData>
  <mergeCells count="114">
    <mergeCell ref="N7:N8"/>
    <mergeCell ref="N13:N14"/>
    <mergeCell ref="I7:I8"/>
    <mergeCell ref="A13:A14"/>
    <mergeCell ref="B13:B14"/>
    <mergeCell ref="E13:E14"/>
    <mergeCell ref="F13:F14"/>
    <mergeCell ref="G13:G14"/>
    <mergeCell ref="H13:H14"/>
    <mergeCell ref="I13:I14"/>
    <mergeCell ref="B5:C5"/>
    <mergeCell ref="A7:A8"/>
    <mergeCell ref="B7:B8"/>
    <mergeCell ref="C7:C8"/>
    <mergeCell ref="E7:E8"/>
    <mergeCell ref="F7:F8"/>
    <mergeCell ref="G7:G8"/>
    <mergeCell ref="H7:H8"/>
    <mergeCell ref="B32:B33"/>
    <mergeCell ref="C32:C33"/>
    <mergeCell ref="F32:F33"/>
    <mergeCell ref="G32:G33"/>
    <mergeCell ref="B35:B36"/>
    <mergeCell ref="C35:C36"/>
    <mergeCell ref="F35:F36"/>
    <mergeCell ref="G35:G36"/>
    <mergeCell ref="E20:E21"/>
    <mergeCell ref="F20:F21"/>
    <mergeCell ref="G20:G21"/>
    <mergeCell ref="B24:C24"/>
    <mergeCell ref="B30:B31"/>
    <mergeCell ref="C30:C31"/>
    <mergeCell ref="E30:E31"/>
    <mergeCell ref="F30:F31"/>
    <mergeCell ref="G30:G31"/>
    <mergeCell ref="B38:B39"/>
    <mergeCell ref="C38:C39"/>
    <mergeCell ref="E38:E39"/>
    <mergeCell ref="F38:F39"/>
    <mergeCell ref="G38:G39"/>
    <mergeCell ref="B40:B41"/>
    <mergeCell ref="E40:E41"/>
    <mergeCell ref="F40:F41"/>
    <mergeCell ref="G40:G41"/>
    <mergeCell ref="G68:G69"/>
    <mergeCell ref="B71:C71"/>
    <mergeCell ref="A70:J70"/>
    <mergeCell ref="B47:B48"/>
    <mergeCell ref="E47:E48"/>
    <mergeCell ref="F47:F48"/>
    <mergeCell ref="G47:G48"/>
    <mergeCell ref="B51:C51"/>
    <mergeCell ref="A50:J50"/>
    <mergeCell ref="A72:A73"/>
    <mergeCell ref="A75:A76"/>
    <mergeCell ref="A79:A80"/>
    <mergeCell ref="A81:A82"/>
    <mergeCell ref="A83:A84"/>
    <mergeCell ref="A85:A86"/>
    <mergeCell ref="B68:B69"/>
    <mergeCell ref="C68:C69"/>
    <mergeCell ref="F68:F69"/>
    <mergeCell ref="A112:J112"/>
    <mergeCell ref="A135:J135"/>
    <mergeCell ref="C103:C104"/>
    <mergeCell ref="D103:D104"/>
    <mergeCell ref="A109:A110"/>
    <mergeCell ref="B109:B110"/>
    <mergeCell ref="C109:C110"/>
    <mergeCell ref="G109:G110"/>
    <mergeCell ref="A87:A88"/>
    <mergeCell ref="B91:C91"/>
    <mergeCell ref="A92:A93"/>
    <mergeCell ref="B92:B93"/>
    <mergeCell ref="C92:C93"/>
    <mergeCell ref="D92:D93"/>
    <mergeCell ref="F92:F93"/>
    <mergeCell ref="G92:G93"/>
    <mergeCell ref="A90:J90"/>
    <mergeCell ref="A191:D191"/>
    <mergeCell ref="A192:A198"/>
    <mergeCell ref="B192:B198"/>
    <mergeCell ref="C192:C198"/>
    <mergeCell ref="D192:D198"/>
    <mergeCell ref="B166:C166"/>
    <mergeCell ref="B175:C175"/>
    <mergeCell ref="A183:D183"/>
    <mergeCell ref="A165:J165"/>
    <mergeCell ref="A174:J174"/>
    <mergeCell ref="A182:J182"/>
    <mergeCell ref="A4:J4"/>
    <mergeCell ref="I3:J3"/>
    <mergeCell ref="A1:J2"/>
    <mergeCell ref="A23:J23"/>
    <mergeCell ref="A184:A190"/>
    <mergeCell ref="B184:B190"/>
    <mergeCell ref="C184:C190"/>
    <mergeCell ref="D184:D190"/>
    <mergeCell ref="B161:C161"/>
    <mergeCell ref="B162:B163"/>
    <mergeCell ref="C162:C163"/>
    <mergeCell ref="D162:D163"/>
    <mergeCell ref="F162:F163"/>
    <mergeCell ref="G162:G163"/>
    <mergeCell ref="B149:B154"/>
    <mergeCell ref="F149:F154"/>
    <mergeCell ref="G149:G154"/>
    <mergeCell ref="B156:C156"/>
    <mergeCell ref="A155:J155"/>
    <mergeCell ref="A160:J160"/>
    <mergeCell ref="B113:C113"/>
    <mergeCell ref="C125:C127"/>
    <mergeCell ref="B136:C136"/>
    <mergeCell ref="C141:C143"/>
  </mergeCells>
  <pageMargins left="0" right="0" top="0.35433070866141736" bottom="0.35433070866141736" header="0" footer="0"/>
  <pageSetup paperSize="9" scale="61" orientation="portrait" r:id="rId1"/>
  <rowBreaks count="7" manualBreakCount="7">
    <brk id="29" max="9" man="1"/>
    <brk id="58" max="9" man="1"/>
    <brk id="84" max="9" man="1"/>
    <brk id="111" max="9" man="1"/>
    <brk id="134" max="9" man="1"/>
    <brk id="154" max="9" man="1"/>
    <brk id="181" max="9" man="1"/>
  </rowBreaks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E0D344-35DB-48E5-9816-86C2923F146D}">
  <dimension ref="A1:J224"/>
  <sheetViews>
    <sheetView zoomScaleNormal="100" workbookViewId="0">
      <selection activeCell="L176" sqref="L1:M1048576"/>
    </sheetView>
  </sheetViews>
  <sheetFormatPr defaultRowHeight="12" customHeight="1" x14ac:dyDescent="0.25"/>
  <cols>
    <col min="1" max="1" width="8.140625" style="1" customWidth="1"/>
    <col min="2" max="2" width="10.42578125" style="1" customWidth="1"/>
    <col min="3" max="3" width="8" style="28" customWidth="1"/>
    <col min="4" max="4" width="45.7109375" style="62" customWidth="1"/>
    <col min="5" max="6" width="12.7109375" style="63" customWidth="1"/>
    <col min="7" max="7" width="9.7109375" style="64" customWidth="1"/>
    <col min="8" max="8" width="16.85546875" style="68" bestFit="1" customWidth="1"/>
    <col min="9" max="9" width="16.85546875" style="66" bestFit="1" customWidth="1"/>
    <col min="10" max="10" width="20.42578125" style="1" bestFit="1" customWidth="1"/>
    <col min="11" max="16384" width="9.140625" style="1"/>
  </cols>
  <sheetData>
    <row r="1" spans="1:10" ht="26.25" customHeight="1" x14ac:dyDescent="0.25">
      <c r="A1" s="595" t="s">
        <v>0</v>
      </c>
      <c r="B1" s="596"/>
      <c r="C1" s="596"/>
      <c r="D1" s="596"/>
      <c r="E1" s="596"/>
      <c r="F1" s="596"/>
      <c r="G1" s="596"/>
      <c r="H1" s="596"/>
      <c r="I1" s="596"/>
      <c r="J1" s="485"/>
    </row>
    <row r="2" spans="1:10" ht="47.25" customHeight="1" x14ac:dyDescent="0.25">
      <c r="A2" s="598"/>
      <c r="B2" s="599"/>
      <c r="C2" s="599"/>
      <c r="D2" s="599"/>
      <c r="E2" s="599"/>
      <c r="F2" s="599"/>
      <c r="G2" s="599"/>
      <c r="H2" s="599"/>
      <c r="I2" s="599"/>
      <c r="J2" s="625" t="s">
        <v>405</v>
      </c>
    </row>
    <row r="3" spans="1:10" ht="18.75" customHeight="1" x14ac:dyDescent="0.25">
      <c r="A3" s="454"/>
      <c r="B3" s="453"/>
      <c r="C3" s="454"/>
      <c r="D3" s="464"/>
      <c r="E3" s="454"/>
      <c r="F3" s="454"/>
      <c r="G3" s="454"/>
      <c r="H3" s="454"/>
      <c r="I3" s="486"/>
      <c r="J3" s="626"/>
    </row>
    <row r="4" spans="1:10" ht="24.95" customHeight="1" x14ac:dyDescent="0.25">
      <c r="A4" s="621" t="s">
        <v>1</v>
      </c>
      <c r="B4" s="622"/>
      <c r="C4" s="622"/>
      <c r="D4" s="622"/>
      <c r="E4" s="622"/>
      <c r="F4" s="622"/>
      <c r="G4" s="622"/>
      <c r="H4" s="622"/>
      <c r="I4" s="622"/>
      <c r="J4" s="622"/>
    </row>
    <row r="5" spans="1:10" ht="35.1" customHeight="1" x14ac:dyDescent="0.25">
      <c r="A5" s="452" t="s">
        <v>2</v>
      </c>
      <c r="B5" s="571" t="s">
        <v>3</v>
      </c>
      <c r="C5" s="571"/>
      <c r="D5" s="452" t="s">
        <v>4</v>
      </c>
      <c r="E5" s="452" t="s">
        <v>5</v>
      </c>
      <c r="F5" s="452" t="s">
        <v>6</v>
      </c>
      <c r="G5" s="153" t="s">
        <v>7</v>
      </c>
      <c r="H5" s="484" t="s">
        <v>404</v>
      </c>
      <c r="I5" s="484" t="s">
        <v>360</v>
      </c>
      <c r="J5" s="484" t="s">
        <v>403</v>
      </c>
    </row>
    <row r="6" spans="1:10" ht="50.1" customHeight="1" x14ac:dyDescent="0.25">
      <c r="A6" s="444">
        <v>1</v>
      </c>
      <c r="B6" s="447"/>
      <c r="C6" s="445" t="s">
        <v>10</v>
      </c>
      <c r="D6" s="412" t="s">
        <v>399</v>
      </c>
      <c r="E6" s="455" t="s">
        <v>12</v>
      </c>
      <c r="F6" s="455" t="s">
        <v>13</v>
      </c>
      <c r="G6" s="414" t="s">
        <v>14</v>
      </c>
      <c r="H6" s="451">
        <f>I6*10%+I6</f>
        <v>35.42</v>
      </c>
      <c r="I6" s="451">
        <v>32.200000000000003</v>
      </c>
      <c r="J6" s="451">
        <v>30.51</v>
      </c>
    </row>
    <row r="7" spans="1:10" ht="50.1" customHeight="1" x14ac:dyDescent="0.25">
      <c r="A7" s="556">
        <v>2</v>
      </c>
      <c r="B7" s="558"/>
      <c r="C7" s="558" t="s">
        <v>15</v>
      </c>
      <c r="D7" s="415" t="s">
        <v>386</v>
      </c>
      <c r="E7" s="606" t="s">
        <v>12</v>
      </c>
      <c r="F7" s="606" t="s">
        <v>13</v>
      </c>
      <c r="G7" s="608" t="s">
        <v>14</v>
      </c>
      <c r="H7" s="591">
        <f t="shared" ref="H7:H22" si="0">I7*10%+I7</f>
        <v>35.42</v>
      </c>
      <c r="I7" s="591">
        <v>32.200000000000003</v>
      </c>
      <c r="J7" s="591">
        <v>30.51</v>
      </c>
    </row>
    <row r="8" spans="1:10" ht="50.1" customHeight="1" x14ac:dyDescent="0.25">
      <c r="A8" s="557"/>
      <c r="B8" s="559"/>
      <c r="C8" s="559"/>
      <c r="D8" s="415" t="s">
        <v>387</v>
      </c>
      <c r="E8" s="607"/>
      <c r="F8" s="607"/>
      <c r="G8" s="609"/>
      <c r="H8" s="592"/>
      <c r="I8" s="592"/>
      <c r="J8" s="592"/>
    </row>
    <row r="9" spans="1:10" ht="50.1" customHeight="1" x14ac:dyDescent="0.25">
      <c r="A9" s="444">
        <v>3</v>
      </c>
      <c r="B9" s="447"/>
      <c r="C9" s="445" t="s">
        <v>18</v>
      </c>
      <c r="D9" s="415" t="s">
        <v>373</v>
      </c>
      <c r="E9" s="457" t="s">
        <v>20</v>
      </c>
      <c r="F9" s="457" t="s">
        <v>13</v>
      </c>
      <c r="G9" s="458" t="s">
        <v>14</v>
      </c>
      <c r="H9" s="451">
        <f t="shared" si="0"/>
        <v>38.774999999999999</v>
      </c>
      <c r="I9" s="451">
        <v>35.25</v>
      </c>
      <c r="J9" s="451">
        <v>33.22</v>
      </c>
    </row>
    <row r="10" spans="1:10" ht="50.1" customHeight="1" x14ac:dyDescent="0.25">
      <c r="A10" s="442">
        <v>4</v>
      </c>
      <c r="B10" s="443"/>
      <c r="C10" s="446"/>
      <c r="D10" s="463" t="s">
        <v>374</v>
      </c>
      <c r="E10" s="455" t="s">
        <v>20</v>
      </c>
      <c r="F10" s="456" t="s">
        <v>14</v>
      </c>
      <c r="G10" s="456" t="s">
        <v>14</v>
      </c>
      <c r="H10" s="451">
        <f t="shared" si="0"/>
        <v>42.878</v>
      </c>
      <c r="I10" s="451">
        <v>38.979999999999997</v>
      </c>
      <c r="J10" s="451">
        <v>36.950000000000003</v>
      </c>
    </row>
    <row r="11" spans="1:10" ht="50.1" customHeight="1" x14ac:dyDescent="0.25">
      <c r="A11" s="442">
        <v>5</v>
      </c>
      <c r="B11" s="443"/>
      <c r="C11" s="446"/>
      <c r="D11" s="463" t="s">
        <v>375</v>
      </c>
      <c r="E11" s="455" t="s">
        <v>20</v>
      </c>
      <c r="F11" s="456" t="s">
        <v>14</v>
      </c>
      <c r="G11" s="456" t="s">
        <v>14</v>
      </c>
      <c r="H11" s="451">
        <f t="shared" si="0"/>
        <v>42.878</v>
      </c>
      <c r="I11" s="451">
        <v>38.979999999999997</v>
      </c>
      <c r="J11" s="451">
        <v>36.950000000000003</v>
      </c>
    </row>
    <row r="12" spans="1:10" ht="50.1" customHeight="1" x14ac:dyDescent="0.25">
      <c r="A12" s="442">
        <v>6</v>
      </c>
      <c r="B12" s="443"/>
      <c r="C12" s="446"/>
      <c r="D12" s="463" t="s">
        <v>376</v>
      </c>
      <c r="E12" s="455" t="s">
        <v>20</v>
      </c>
      <c r="F12" s="456" t="s">
        <v>14</v>
      </c>
      <c r="G12" s="456" t="s">
        <v>14</v>
      </c>
      <c r="H12" s="451">
        <f t="shared" si="0"/>
        <v>42.878</v>
      </c>
      <c r="I12" s="451">
        <v>38.979999999999997</v>
      </c>
      <c r="J12" s="451">
        <v>36.950000000000003</v>
      </c>
    </row>
    <row r="13" spans="1:10" s="28" customFormat="1" ht="50.1" customHeight="1" x14ac:dyDescent="0.25">
      <c r="A13" s="536">
        <v>7</v>
      </c>
      <c r="B13" s="544"/>
      <c r="C13" s="446"/>
      <c r="D13" s="463" t="s">
        <v>377</v>
      </c>
      <c r="E13" s="610" t="s">
        <v>20</v>
      </c>
      <c r="F13" s="611" t="s">
        <v>14</v>
      </c>
      <c r="G13" s="611" t="s">
        <v>14</v>
      </c>
      <c r="H13" s="591">
        <f t="shared" si="0"/>
        <v>42.878</v>
      </c>
      <c r="I13" s="591">
        <v>38.979999999999997</v>
      </c>
      <c r="J13" s="591">
        <v>36.950000000000003</v>
      </c>
    </row>
    <row r="14" spans="1:10" s="28" customFormat="1" ht="50.1" customHeight="1" x14ac:dyDescent="0.25">
      <c r="A14" s="536"/>
      <c r="B14" s="544"/>
      <c r="C14" s="446"/>
      <c r="D14" s="463" t="s">
        <v>378</v>
      </c>
      <c r="E14" s="610"/>
      <c r="F14" s="611"/>
      <c r="G14" s="611"/>
      <c r="H14" s="592"/>
      <c r="I14" s="592"/>
      <c r="J14" s="592"/>
    </row>
    <row r="15" spans="1:10" s="28" customFormat="1" ht="50.1" customHeight="1" x14ac:dyDescent="0.25">
      <c r="A15" s="442">
        <v>8</v>
      </c>
      <c r="B15" s="443"/>
      <c r="C15" s="446"/>
      <c r="D15" s="463" t="s">
        <v>379</v>
      </c>
      <c r="E15" s="455" t="s">
        <v>20</v>
      </c>
      <c r="F15" s="456" t="s">
        <v>14</v>
      </c>
      <c r="G15" s="456" t="s">
        <v>14</v>
      </c>
      <c r="H15" s="451">
        <f t="shared" si="0"/>
        <v>43.625999999999998</v>
      </c>
      <c r="I15" s="451">
        <v>39.659999999999997</v>
      </c>
      <c r="J15" s="451">
        <v>37.630000000000003</v>
      </c>
    </row>
    <row r="16" spans="1:10" s="28" customFormat="1" ht="50.1" customHeight="1" x14ac:dyDescent="0.25">
      <c r="A16" s="442">
        <v>9</v>
      </c>
      <c r="B16" s="443"/>
      <c r="C16" s="446"/>
      <c r="D16" s="463" t="s">
        <v>356</v>
      </c>
      <c r="E16" s="455"/>
      <c r="F16" s="456" t="s">
        <v>14</v>
      </c>
      <c r="G16" s="456" t="s">
        <v>14</v>
      </c>
      <c r="H16" s="451">
        <f t="shared" si="0"/>
        <v>104.41200000000001</v>
      </c>
      <c r="I16" s="451">
        <v>94.92</v>
      </c>
      <c r="J16" s="451">
        <v>88.14</v>
      </c>
    </row>
    <row r="17" spans="1:10" ht="50.1" customHeight="1" x14ac:dyDescent="0.25">
      <c r="A17" s="442">
        <v>10</v>
      </c>
      <c r="B17" s="443"/>
      <c r="C17" s="446"/>
      <c r="D17" s="463" t="s">
        <v>27</v>
      </c>
      <c r="E17" s="455" t="s">
        <v>20</v>
      </c>
      <c r="F17" s="456" t="s">
        <v>14</v>
      </c>
      <c r="G17" s="456" t="s">
        <v>14</v>
      </c>
      <c r="H17" s="451">
        <f t="shared" si="0"/>
        <v>365.41999999999996</v>
      </c>
      <c r="I17" s="451">
        <v>332.2</v>
      </c>
      <c r="J17" s="451">
        <v>322.02999999999997</v>
      </c>
    </row>
    <row r="18" spans="1:10" ht="50.1" customHeight="1" x14ac:dyDescent="0.25">
      <c r="A18" s="442">
        <v>11</v>
      </c>
      <c r="B18" s="443"/>
      <c r="C18" s="446"/>
      <c r="D18" s="463" t="s">
        <v>28</v>
      </c>
      <c r="E18" s="455" t="s">
        <v>20</v>
      </c>
      <c r="F18" s="456" t="s">
        <v>14</v>
      </c>
      <c r="G18" s="456" t="s">
        <v>14</v>
      </c>
      <c r="H18" s="451">
        <f t="shared" si="0"/>
        <v>365.41999999999996</v>
      </c>
      <c r="I18" s="451">
        <v>332.2</v>
      </c>
      <c r="J18" s="451">
        <v>322.02999999999997</v>
      </c>
    </row>
    <row r="19" spans="1:10" ht="50.1" customHeight="1" x14ac:dyDescent="0.25">
      <c r="A19" s="442">
        <v>12</v>
      </c>
      <c r="B19" s="443"/>
      <c r="C19" s="446"/>
      <c r="D19" s="415" t="s">
        <v>380</v>
      </c>
      <c r="E19" s="455" t="s">
        <v>12</v>
      </c>
      <c r="F19" s="455" t="s">
        <v>13</v>
      </c>
      <c r="G19" s="414" t="s">
        <v>14</v>
      </c>
      <c r="H19" s="451">
        <f t="shared" si="0"/>
        <v>38.411999999999999</v>
      </c>
      <c r="I19" s="451">
        <v>34.92</v>
      </c>
      <c r="J19" s="451">
        <v>33.22</v>
      </c>
    </row>
    <row r="20" spans="1:10" ht="50.1" customHeight="1" x14ac:dyDescent="0.25">
      <c r="A20" s="442">
        <v>13</v>
      </c>
      <c r="B20" s="443"/>
      <c r="C20" s="446"/>
      <c r="D20" s="415" t="s">
        <v>381</v>
      </c>
      <c r="E20" s="606" t="s">
        <v>12</v>
      </c>
      <c r="F20" s="606" t="s">
        <v>13</v>
      </c>
      <c r="G20" s="608" t="s">
        <v>14</v>
      </c>
      <c r="H20" s="451">
        <f t="shared" si="0"/>
        <v>38.411999999999999</v>
      </c>
      <c r="I20" s="451">
        <v>34.92</v>
      </c>
      <c r="J20" s="451">
        <v>33.22</v>
      </c>
    </row>
    <row r="21" spans="1:10" ht="50.1" customHeight="1" x14ac:dyDescent="0.25">
      <c r="A21" s="442">
        <v>14</v>
      </c>
      <c r="B21" s="443"/>
      <c r="C21" s="446"/>
      <c r="D21" s="415" t="s">
        <v>382</v>
      </c>
      <c r="E21" s="607"/>
      <c r="F21" s="607"/>
      <c r="G21" s="609"/>
      <c r="H21" s="451">
        <f t="shared" si="0"/>
        <v>38.411999999999999</v>
      </c>
      <c r="I21" s="451">
        <v>34.92</v>
      </c>
      <c r="J21" s="451">
        <v>33.22</v>
      </c>
    </row>
    <row r="22" spans="1:10" ht="50.1" customHeight="1" x14ac:dyDescent="0.25">
      <c r="A22" s="442">
        <v>15</v>
      </c>
      <c r="B22" s="443"/>
      <c r="C22" s="446"/>
      <c r="D22" s="415" t="s">
        <v>383</v>
      </c>
      <c r="E22" s="457" t="s">
        <v>20</v>
      </c>
      <c r="F22" s="457" t="s">
        <v>13</v>
      </c>
      <c r="G22" s="458" t="s">
        <v>14</v>
      </c>
      <c r="H22" s="451">
        <f t="shared" si="0"/>
        <v>42.503999999999998</v>
      </c>
      <c r="I22" s="451">
        <v>38.64</v>
      </c>
      <c r="J22" s="451">
        <v>36.950000000000003</v>
      </c>
    </row>
    <row r="23" spans="1:10" ht="24.95" customHeight="1" x14ac:dyDescent="0.25">
      <c r="A23" s="612" t="s">
        <v>29</v>
      </c>
      <c r="B23" s="613"/>
      <c r="C23" s="613"/>
      <c r="D23" s="613"/>
      <c r="E23" s="613"/>
      <c r="F23" s="613"/>
      <c r="G23" s="613"/>
      <c r="H23" s="613"/>
      <c r="I23" s="613"/>
      <c r="J23" s="613"/>
    </row>
    <row r="24" spans="1:10" ht="35.1" customHeight="1" x14ac:dyDescent="0.25">
      <c r="A24" s="452" t="s">
        <v>2</v>
      </c>
      <c r="B24" s="571" t="s">
        <v>3</v>
      </c>
      <c r="C24" s="571"/>
      <c r="D24" s="452" t="s">
        <v>4</v>
      </c>
      <c r="E24" s="452" t="s">
        <v>5</v>
      </c>
      <c r="F24" s="452" t="s">
        <v>6</v>
      </c>
      <c r="G24" s="153" t="s">
        <v>7</v>
      </c>
      <c r="H24" s="484" t="s">
        <v>404</v>
      </c>
      <c r="I24" s="484" t="s">
        <v>360</v>
      </c>
      <c r="J24" s="484" t="s">
        <v>403</v>
      </c>
    </row>
    <row r="25" spans="1:10" ht="48" customHeight="1" x14ac:dyDescent="0.25">
      <c r="A25" s="442">
        <v>16</v>
      </c>
      <c r="B25" s="443"/>
      <c r="C25" s="450" t="s">
        <v>30</v>
      </c>
      <c r="D25" s="415" t="s">
        <v>31</v>
      </c>
      <c r="E25" s="461" t="s">
        <v>32</v>
      </c>
      <c r="F25" s="422" t="s">
        <v>33</v>
      </c>
      <c r="G25" s="460" t="s">
        <v>34</v>
      </c>
      <c r="H25" s="451">
        <f>I25*10%+I25</f>
        <v>2.4640000000000004</v>
      </c>
      <c r="I25" s="451">
        <v>2.2400000000000002</v>
      </c>
      <c r="J25" s="451">
        <v>2.17</v>
      </c>
    </row>
    <row r="26" spans="1:10" ht="48" customHeight="1" x14ac:dyDescent="0.25">
      <c r="A26" s="442">
        <v>17</v>
      </c>
      <c r="B26" s="443"/>
      <c r="C26" s="450" t="s">
        <v>35</v>
      </c>
      <c r="D26" s="415" t="s">
        <v>36</v>
      </c>
      <c r="E26" s="461" t="s">
        <v>32</v>
      </c>
      <c r="F26" s="422" t="s">
        <v>33</v>
      </c>
      <c r="G26" s="460" t="s">
        <v>34</v>
      </c>
      <c r="H26" s="451">
        <f t="shared" ref="H26:H49" si="1">I26*10%+I26</f>
        <v>2.4640000000000004</v>
      </c>
      <c r="I26" s="451">
        <v>2.2400000000000002</v>
      </c>
      <c r="J26" s="451">
        <v>2.17</v>
      </c>
    </row>
    <row r="27" spans="1:10" ht="48" customHeight="1" x14ac:dyDescent="0.25">
      <c r="A27" s="442">
        <v>18</v>
      </c>
      <c r="B27" s="30"/>
      <c r="C27" s="446" t="s">
        <v>37</v>
      </c>
      <c r="D27" s="463" t="s">
        <v>38</v>
      </c>
      <c r="E27" s="461" t="s">
        <v>32</v>
      </c>
      <c r="F27" s="459" t="s">
        <v>33</v>
      </c>
      <c r="G27" s="460" t="s">
        <v>34</v>
      </c>
      <c r="H27" s="451">
        <f t="shared" si="1"/>
        <v>2.4640000000000004</v>
      </c>
      <c r="I27" s="451">
        <v>2.2400000000000002</v>
      </c>
      <c r="J27" s="451">
        <v>2.17</v>
      </c>
    </row>
    <row r="28" spans="1:10" ht="48" customHeight="1" x14ac:dyDescent="0.25">
      <c r="A28" s="442">
        <v>19</v>
      </c>
      <c r="B28" s="443"/>
      <c r="C28" s="450" t="s">
        <v>39</v>
      </c>
      <c r="D28" s="415" t="s">
        <v>394</v>
      </c>
      <c r="E28" s="461" t="s">
        <v>32</v>
      </c>
      <c r="F28" s="422" t="s">
        <v>33</v>
      </c>
      <c r="G28" s="460" t="s">
        <v>14</v>
      </c>
      <c r="H28" s="451">
        <f t="shared" si="1"/>
        <v>2.4640000000000004</v>
      </c>
      <c r="I28" s="451">
        <v>2.2400000000000002</v>
      </c>
      <c r="J28" s="451">
        <v>2.17</v>
      </c>
    </row>
    <row r="29" spans="1:10" ht="48" customHeight="1" x14ac:dyDescent="0.25">
      <c r="A29" s="442">
        <v>20</v>
      </c>
      <c r="B29" s="443"/>
      <c r="C29" s="450" t="s">
        <v>39</v>
      </c>
      <c r="D29" s="415" t="s">
        <v>393</v>
      </c>
      <c r="E29" s="461" t="s">
        <v>32</v>
      </c>
      <c r="F29" s="422" t="s">
        <v>33</v>
      </c>
      <c r="G29" s="460" t="s">
        <v>14</v>
      </c>
      <c r="H29" s="451">
        <f t="shared" si="1"/>
        <v>2.1779999999999999</v>
      </c>
      <c r="I29" s="451">
        <v>1.98</v>
      </c>
      <c r="J29" s="451">
        <v>1.85</v>
      </c>
    </row>
    <row r="30" spans="1:10" ht="47.1" customHeight="1" x14ac:dyDescent="0.25">
      <c r="A30" s="442">
        <v>21</v>
      </c>
      <c r="B30" s="549"/>
      <c r="C30" s="532" t="s">
        <v>42</v>
      </c>
      <c r="D30" s="425" t="s">
        <v>43</v>
      </c>
      <c r="E30" s="603" t="s">
        <v>32</v>
      </c>
      <c r="F30" s="604" t="s">
        <v>44</v>
      </c>
      <c r="G30" s="605" t="s">
        <v>34</v>
      </c>
      <c r="H30" s="451">
        <f t="shared" si="1"/>
        <v>1.9359999999999999</v>
      </c>
      <c r="I30" s="451">
        <v>1.76</v>
      </c>
      <c r="J30" s="451">
        <v>1.63</v>
      </c>
    </row>
    <row r="31" spans="1:10" ht="47.1" customHeight="1" x14ac:dyDescent="0.25">
      <c r="A31" s="442">
        <v>22</v>
      </c>
      <c r="B31" s="550"/>
      <c r="C31" s="532"/>
      <c r="D31" s="425" t="s">
        <v>45</v>
      </c>
      <c r="E31" s="603"/>
      <c r="F31" s="604"/>
      <c r="G31" s="605"/>
      <c r="H31" s="451">
        <f t="shared" si="1"/>
        <v>2.4200000000000004</v>
      </c>
      <c r="I31" s="451">
        <v>2.2000000000000002</v>
      </c>
      <c r="J31" s="451">
        <v>2.0699999999999998</v>
      </c>
    </row>
    <row r="32" spans="1:10" ht="47.1" customHeight="1" x14ac:dyDescent="0.25">
      <c r="A32" s="442">
        <v>23</v>
      </c>
      <c r="B32" s="544"/>
      <c r="C32" s="532" t="s">
        <v>46</v>
      </c>
      <c r="D32" s="425" t="s">
        <v>47</v>
      </c>
      <c r="E32" s="461" t="s">
        <v>32</v>
      </c>
      <c r="F32" s="604" t="s">
        <v>44</v>
      </c>
      <c r="G32" s="605" t="s">
        <v>34</v>
      </c>
      <c r="H32" s="451">
        <f t="shared" si="1"/>
        <v>1.9359999999999999</v>
      </c>
      <c r="I32" s="451">
        <v>1.76</v>
      </c>
      <c r="J32" s="451">
        <v>1.63</v>
      </c>
    </row>
    <row r="33" spans="1:10" ht="47.1" customHeight="1" x14ac:dyDescent="0.25">
      <c r="A33" s="442">
        <v>24</v>
      </c>
      <c r="B33" s="544"/>
      <c r="C33" s="532"/>
      <c r="D33" s="425" t="s">
        <v>48</v>
      </c>
      <c r="E33" s="461" t="s">
        <v>32</v>
      </c>
      <c r="F33" s="604"/>
      <c r="G33" s="605"/>
      <c r="H33" s="451">
        <f t="shared" si="1"/>
        <v>2.4200000000000004</v>
      </c>
      <c r="I33" s="451">
        <v>2.2000000000000002</v>
      </c>
      <c r="J33" s="451">
        <v>2.0699999999999998</v>
      </c>
    </row>
    <row r="34" spans="1:10" ht="47.1" customHeight="1" x14ac:dyDescent="0.25">
      <c r="A34" s="442">
        <v>25</v>
      </c>
      <c r="B34" s="443"/>
      <c r="C34" s="446"/>
      <c r="D34" s="425" t="s">
        <v>49</v>
      </c>
      <c r="E34" s="461" t="s">
        <v>32</v>
      </c>
      <c r="F34" s="459" t="s">
        <v>44</v>
      </c>
      <c r="G34" s="460" t="s">
        <v>34</v>
      </c>
      <c r="H34" s="451">
        <f t="shared" si="1"/>
        <v>1.639</v>
      </c>
      <c r="I34" s="451">
        <v>1.49</v>
      </c>
      <c r="J34" s="451">
        <v>1.36</v>
      </c>
    </row>
    <row r="35" spans="1:10" ht="47.1" customHeight="1" x14ac:dyDescent="0.25">
      <c r="A35" s="442">
        <v>26</v>
      </c>
      <c r="B35" s="544"/>
      <c r="C35" s="532" t="s">
        <v>50</v>
      </c>
      <c r="D35" s="463" t="s">
        <v>51</v>
      </c>
      <c r="E35" s="461" t="s">
        <v>32</v>
      </c>
      <c r="F35" s="604" t="s">
        <v>44</v>
      </c>
      <c r="G35" s="605" t="s">
        <v>34</v>
      </c>
      <c r="H35" s="451">
        <f t="shared" si="1"/>
        <v>1.9359999999999999</v>
      </c>
      <c r="I35" s="451">
        <v>1.76</v>
      </c>
      <c r="J35" s="451">
        <v>1.63</v>
      </c>
    </row>
    <row r="36" spans="1:10" ht="47.1" customHeight="1" x14ac:dyDescent="0.25">
      <c r="A36" s="442">
        <v>27</v>
      </c>
      <c r="B36" s="544"/>
      <c r="C36" s="532"/>
      <c r="D36" s="463" t="s">
        <v>52</v>
      </c>
      <c r="E36" s="461" t="s">
        <v>32</v>
      </c>
      <c r="F36" s="604"/>
      <c r="G36" s="605"/>
      <c r="H36" s="451">
        <f t="shared" si="1"/>
        <v>2.4200000000000004</v>
      </c>
      <c r="I36" s="451">
        <v>2.2000000000000002</v>
      </c>
      <c r="J36" s="451">
        <v>2.0699999999999998</v>
      </c>
    </row>
    <row r="37" spans="1:10" ht="47.1" customHeight="1" x14ac:dyDescent="0.25">
      <c r="A37" s="442">
        <v>28</v>
      </c>
      <c r="B37" s="443"/>
      <c r="C37" s="446" t="s">
        <v>53</v>
      </c>
      <c r="D37" s="463" t="s">
        <v>54</v>
      </c>
      <c r="E37" s="461" t="s">
        <v>32</v>
      </c>
      <c r="F37" s="459" t="s">
        <v>44</v>
      </c>
      <c r="G37" s="460" t="s">
        <v>34</v>
      </c>
      <c r="H37" s="451">
        <f t="shared" si="1"/>
        <v>1.2320000000000002</v>
      </c>
      <c r="I37" s="451">
        <v>1.1200000000000001</v>
      </c>
      <c r="J37" s="451">
        <v>0.98</v>
      </c>
    </row>
    <row r="38" spans="1:10" ht="47.1" customHeight="1" x14ac:dyDescent="0.25">
      <c r="A38" s="442">
        <v>29</v>
      </c>
      <c r="B38" s="544"/>
      <c r="C38" s="532" t="s">
        <v>55</v>
      </c>
      <c r="D38" s="425" t="s">
        <v>56</v>
      </c>
      <c r="E38" s="603" t="s">
        <v>32</v>
      </c>
      <c r="F38" s="604" t="s">
        <v>44</v>
      </c>
      <c r="G38" s="605" t="s">
        <v>34</v>
      </c>
      <c r="H38" s="451">
        <f t="shared" si="1"/>
        <v>1.9359999999999999</v>
      </c>
      <c r="I38" s="451">
        <v>1.76</v>
      </c>
      <c r="J38" s="451">
        <v>1.63</v>
      </c>
    </row>
    <row r="39" spans="1:10" ht="47.1" customHeight="1" x14ac:dyDescent="0.25">
      <c r="A39" s="442">
        <v>30</v>
      </c>
      <c r="B39" s="544"/>
      <c r="C39" s="532"/>
      <c r="D39" s="425" t="s">
        <v>57</v>
      </c>
      <c r="E39" s="603"/>
      <c r="F39" s="604"/>
      <c r="G39" s="605"/>
      <c r="H39" s="451">
        <f t="shared" si="1"/>
        <v>2.4200000000000004</v>
      </c>
      <c r="I39" s="451">
        <v>2.2000000000000002</v>
      </c>
      <c r="J39" s="451">
        <v>2.0699999999999998</v>
      </c>
    </row>
    <row r="40" spans="1:10" ht="47.1" customHeight="1" x14ac:dyDescent="0.25">
      <c r="A40" s="442">
        <v>31</v>
      </c>
      <c r="B40" s="544"/>
      <c r="C40" s="446" t="s">
        <v>58</v>
      </c>
      <c r="D40" s="463" t="s">
        <v>59</v>
      </c>
      <c r="E40" s="603" t="s">
        <v>32</v>
      </c>
      <c r="F40" s="604" t="s">
        <v>33</v>
      </c>
      <c r="G40" s="605" t="s">
        <v>34</v>
      </c>
      <c r="H40" s="451">
        <f t="shared" si="1"/>
        <v>2.6840000000000002</v>
      </c>
      <c r="I40" s="451">
        <v>2.44</v>
      </c>
      <c r="J40" s="451">
        <v>2.37</v>
      </c>
    </row>
    <row r="41" spans="1:10" ht="47.1" customHeight="1" x14ac:dyDescent="0.25">
      <c r="A41" s="442">
        <v>32</v>
      </c>
      <c r="B41" s="544"/>
      <c r="C41" s="446" t="s">
        <v>58</v>
      </c>
      <c r="D41" s="463" t="s">
        <v>60</v>
      </c>
      <c r="E41" s="603"/>
      <c r="F41" s="604"/>
      <c r="G41" s="605"/>
      <c r="H41" s="451">
        <f t="shared" si="1"/>
        <v>2.6070000000000002</v>
      </c>
      <c r="I41" s="451">
        <v>2.37</v>
      </c>
      <c r="J41" s="451">
        <v>2.31</v>
      </c>
    </row>
    <row r="42" spans="1:10" ht="47.1" customHeight="1" x14ac:dyDescent="0.25">
      <c r="A42" s="442">
        <v>33</v>
      </c>
      <c r="B42" s="30"/>
      <c r="C42" s="446" t="s">
        <v>61</v>
      </c>
      <c r="D42" s="463" t="s">
        <v>62</v>
      </c>
      <c r="E42" s="461" t="s">
        <v>32</v>
      </c>
      <c r="F42" s="459" t="s">
        <v>33</v>
      </c>
      <c r="G42" s="460" t="s">
        <v>34</v>
      </c>
      <c r="H42" s="451">
        <f t="shared" si="1"/>
        <v>2.6840000000000002</v>
      </c>
      <c r="I42" s="451">
        <v>2.44</v>
      </c>
      <c r="J42" s="451">
        <v>2.37</v>
      </c>
    </row>
    <row r="43" spans="1:10" ht="47.1" customHeight="1" x14ac:dyDescent="0.25">
      <c r="A43" s="442">
        <v>34</v>
      </c>
      <c r="B43" s="443"/>
      <c r="C43" s="446" t="s">
        <v>63</v>
      </c>
      <c r="D43" s="463" t="s">
        <v>64</v>
      </c>
      <c r="E43" s="461" t="s">
        <v>32</v>
      </c>
      <c r="F43" s="459" t="s">
        <v>44</v>
      </c>
      <c r="G43" s="460" t="s">
        <v>34</v>
      </c>
      <c r="H43" s="451">
        <f t="shared" si="1"/>
        <v>1.6830000000000001</v>
      </c>
      <c r="I43" s="451">
        <v>1.53</v>
      </c>
      <c r="J43" s="451">
        <v>1.39</v>
      </c>
    </row>
    <row r="44" spans="1:10" ht="47.1" customHeight="1" x14ac:dyDescent="0.25">
      <c r="A44" s="442">
        <v>35</v>
      </c>
      <c r="B44" s="443"/>
      <c r="C44" s="446" t="s">
        <v>65</v>
      </c>
      <c r="D44" s="463" t="s">
        <v>66</v>
      </c>
      <c r="E44" s="461" t="s">
        <v>67</v>
      </c>
      <c r="F44" s="459" t="s">
        <v>44</v>
      </c>
      <c r="G44" s="460" t="s">
        <v>34</v>
      </c>
      <c r="H44" s="451">
        <f t="shared" si="1"/>
        <v>1.0449999999999999</v>
      </c>
      <c r="I44" s="451">
        <v>0.95</v>
      </c>
      <c r="J44" s="451">
        <v>0.81</v>
      </c>
    </row>
    <row r="45" spans="1:10" ht="47.1" customHeight="1" x14ac:dyDescent="0.25">
      <c r="A45" s="442">
        <v>36</v>
      </c>
      <c r="B45" s="443"/>
      <c r="C45" s="446" t="s">
        <v>68</v>
      </c>
      <c r="D45" s="429" t="s">
        <v>69</v>
      </c>
      <c r="E45" s="461" t="s">
        <v>70</v>
      </c>
      <c r="F45" s="430" t="s">
        <v>71</v>
      </c>
      <c r="G45" s="460" t="s">
        <v>34</v>
      </c>
      <c r="H45" s="451">
        <f t="shared" si="1"/>
        <v>1.1880000000000002</v>
      </c>
      <c r="I45" s="451">
        <v>1.08</v>
      </c>
      <c r="J45" s="451">
        <v>0.95</v>
      </c>
    </row>
    <row r="46" spans="1:10" ht="47.1" customHeight="1" x14ac:dyDescent="0.25">
      <c r="A46" s="442">
        <v>37</v>
      </c>
      <c r="B46" s="443"/>
      <c r="C46" s="446" t="s">
        <v>72</v>
      </c>
      <c r="D46" s="463" t="s">
        <v>73</v>
      </c>
      <c r="E46" s="461" t="s">
        <v>32</v>
      </c>
      <c r="F46" s="459" t="s">
        <v>74</v>
      </c>
      <c r="G46" s="459" t="s">
        <v>34</v>
      </c>
      <c r="H46" s="451">
        <f t="shared" si="1"/>
        <v>1.6830000000000001</v>
      </c>
      <c r="I46" s="451">
        <v>1.53</v>
      </c>
      <c r="J46" s="451">
        <v>1.39</v>
      </c>
    </row>
    <row r="47" spans="1:10" ht="47.1" customHeight="1" x14ac:dyDescent="0.25">
      <c r="A47" s="442">
        <v>38</v>
      </c>
      <c r="B47" s="549"/>
      <c r="C47" s="446" t="s">
        <v>75</v>
      </c>
      <c r="D47" s="463" t="s">
        <v>76</v>
      </c>
      <c r="E47" s="603" t="s">
        <v>32</v>
      </c>
      <c r="F47" s="604" t="s">
        <v>78</v>
      </c>
      <c r="G47" s="604" t="s">
        <v>34</v>
      </c>
      <c r="H47" s="451">
        <f t="shared" si="1"/>
        <v>4.1029999999999998</v>
      </c>
      <c r="I47" s="451">
        <v>3.73</v>
      </c>
      <c r="J47" s="451">
        <v>3.59</v>
      </c>
    </row>
    <row r="48" spans="1:10" ht="47.1" customHeight="1" x14ac:dyDescent="0.25">
      <c r="A48" s="442">
        <v>39</v>
      </c>
      <c r="B48" s="550"/>
      <c r="C48" s="446"/>
      <c r="D48" s="463" t="s">
        <v>79</v>
      </c>
      <c r="E48" s="603"/>
      <c r="F48" s="604"/>
      <c r="G48" s="604"/>
      <c r="H48" s="451">
        <f t="shared" si="1"/>
        <v>3.5529999999999999</v>
      </c>
      <c r="I48" s="451">
        <v>3.23</v>
      </c>
      <c r="J48" s="451">
        <v>3.09</v>
      </c>
    </row>
    <row r="49" spans="1:10" ht="47.1" customHeight="1" x14ac:dyDescent="0.25">
      <c r="A49" s="442">
        <v>40</v>
      </c>
      <c r="B49" s="443"/>
      <c r="C49" s="446" t="s">
        <v>80</v>
      </c>
      <c r="D49" s="463" t="s">
        <v>81</v>
      </c>
      <c r="E49" s="461" t="s">
        <v>77</v>
      </c>
      <c r="F49" s="459" t="s">
        <v>44</v>
      </c>
      <c r="G49" s="459" t="s">
        <v>34</v>
      </c>
      <c r="H49" s="451">
        <f t="shared" si="1"/>
        <v>1.0449999999999999</v>
      </c>
      <c r="I49" s="451">
        <v>0.95</v>
      </c>
      <c r="J49" s="451">
        <v>0.81</v>
      </c>
    </row>
    <row r="50" spans="1:10" ht="24.95" customHeight="1" x14ac:dyDescent="0.25">
      <c r="A50" s="612" t="s">
        <v>82</v>
      </c>
      <c r="B50" s="613"/>
      <c r="C50" s="613"/>
      <c r="D50" s="613"/>
      <c r="E50" s="613"/>
      <c r="F50" s="613"/>
      <c r="G50" s="613"/>
      <c r="H50" s="613"/>
      <c r="I50" s="613"/>
      <c r="J50" s="613"/>
    </row>
    <row r="51" spans="1:10" ht="35.1" customHeight="1" x14ac:dyDescent="0.25">
      <c r="A51" s="452" t="s">
        <v>2</v>
      </c>
      <c r="B51" s="571" t="s">
        <v>3</v>
      </c>
      <c r="C51" s="571"/>
      <c r="D51" s="452" t="s">
        <v>4</v>
      </c>
      <c r="E51" s="452" t="s">
        <v>5</v>
      </c>
      <c r="F51" s="452" t="s">
        <v>6</v>
      </c>
      <c r="G51" s="153" t="s">
        <v>7</v>
      </c>
      <c r="H51" s="484" t="s">
        <v>404</v>
      </c>
      <c r="I51" s="484" t="s">
        <v>360</v>
      </c>
      <c r="J51" s="484" t="s">
        <v>403</v>
      </c>
    </row>
    <row r="52" spans="1:10" ht="47.1" customHeight="1" x14ac:dyDescent="0.25">
      <c r="A52" s="442">
        <v>41</v>
      </c>
      <c r="B52" s="443"/>
      <c r="C52" s="446" t="s">
        <v>83</v>
      </c>
      <c r="D52" s="463" t="s">
        <v>84</v>
      </c>
      <c r="E52" s="461" t="s">
        <v>85</v>
      </c>
      <c r="F52" s="462" t="s">
        <v>34</v>
      </c>
      <c r="G52" s="462" t="s">
        <v>34</v>
      </c>
      <c r="H52" s="451">
        <f>I52*10%+I52</f>
        <v>3.0579999999999998</v>
      </c>
      <c r="I52" s="451">
        <v>2.78</v>
      </c>
      <c r="J52" s="451">
        <v>2.64</v>
      </c>
    </row>
    <row r="53" spans="1:10" ht="47.1" customHeight="1" x14ac:dyDescent="0.25">
      <c r="A53" s="442">
        <v>42</v>
      </c>
      <c r="B53" s="443"/>
      <c r="C53" s="446" t="s">
        <v>86</v>
      </c>
      <c r="D53" s="463" t="s">
        <v>87</v>
      </c>
      <c r="E53" s="461" t="s">
        <v>85</v>
      </c>
      <c r="F53" s="462" t="s">
        <v>88</v>
      </c>
      <c r="G53" s="462" t="s">
        <v>14</v>
      </c>
      <c r="H53" s="451">
        <f t="shared" ref="H53:H69" si="2">I53*10%+I53</f>
        <v>4.1029999999999998</v>
      </c>
      <c r="I53" s="451">
        <v>3.73</v>
      </c>
      <c r="J53" s="451">
        <v>3.59</v>
      </c>
    </row>
    <row r="54" spans="1:10" ht="47.1" customHeight="1" x14ac:dyDescent="0.25">
      <c r="A54" s="442">
        <v>43</v>
      </c>
      <c r="B54" s="443"/>
      <c r="C54" s="446" t="s">
        <v>89</v>
      </c>
      <c r="D54" s="463" t="s">
        <v>90</v>
      </c>
      <c r="E54" s="461" t="s">
        <v>85</v>
      </c>
      <c r="F54" s="462" t="s">
        <v>88</v>
      </c>
      <c r="G54" s="462" t="s">
        <v>14</v>
      </c>
      <c r="H54" s="451">
        <f t="shared" si="2"/>
        <v>4.1029999999999998</v>
      </c>
      <c r="I54" s="451">
        <v>3.73</v>
      </c>
      <c r="J54" s="451">
        <v>3.59</v>
      </c>
    </row>
    <row r="55" spans="1:10" ht="47.1" customHeight="1" x14ac:dyDescent="0.25">
      <c r="A55" s="442">
        <v>44</v>
      </c>
      <c r="B55" s="443"/>
      <c r="C55" s="446" t="s">
        <v>91</v>
      </c>
      <c r="D55" s="463" t="s">
        <v>92</v>
      </c>
      <c r="E55" s="461"/>
      <c r="F55" s="462" t="s">
        <v>93</v>
      </c>
      <c r="G55" s="462" t="s">
        <v>14</v>
      </c>
      <c r="H55" s="451">
        <f t="shared" si="2"/>
        <v>2.1669999999999998</v>
      </c>
      <c r="I55" s="451">
        <v>1.97</v>
      </c>
      <c r="J55" s="451">
        <v>1.83</v>
      </c>
    </row>
    <row r="56" spans="1:10" ht="47.1" customHeight="1" x14ac:dyDescent="0.25">
      <c r="A56" s="442">
        <v>45</v>
      </c>
      <c r="B56" s="443"/>
      <c r="C56" s="446" t="s">
        <v>94</v>
      </c>
      <c r="D56" s="463" t="s">
        <v>400</v>
      </c>
      <c r="E56" s="461" t="s">
        <v>96</v>
      </c>
      <c r="F56" s="462" t="s">
        <v>97</v>
      </c>
      <c r="G56" s="462" t="s">
        <v>14</v>
      </c>
      <c r="H56" s="451">
        <f t="shared" si="2"/>
        <v>1.012</v>
      </c>
      <c r="I56" s="451">
        <v>0.92</v>
      </c>
      <c r="J56" s="451">
        <v>0.81</v>
      </c>
    </row>
    <row r="57" spans="1:10" ht="47.1" customHeight="1" x14ac:dyDescent="0.25">
      <c r="A57" s="442"/>
      <c r="B57" s="443"/>
      <c r="C57" s="446"/>
      <c r="D57" s="463" t="s">
        <v>401</v>
      </c>
      <c r="E57" s="461"/>
      <c r="F57" s="462" t="s">
        <v>97</v>
      </c>
      <c r="G57" s="462" t="s">
        <v>14</v>
      </c>
      <c r="H57" s="449">
        <v>6.5</v>
      </c>
      <c r="I57" s="449">
        <v>6.5</v>
      </c>
      <c r="J57" s="451">
        <v>0.37</v>
      </c>
    </row>
    <row r="58" spans="1:10" ht="47.1" customHeight="1" x14ac:dyDescent="0.25">
      <c r="A58" s="442">
        <v>46</v>
      </c>
      <c r="B58" s="443"/>
      <c r="C58" s="446" t="s">
        <v>98</v>
      </c>
      <c r="D58" s="463" t="s">
        <v>99</v>
      </c>
      <c r="E58" s="461" t="s">
        <v>100</v>
      </c>
      <c r="F58" s="462" t="s">
        <v>97</v>
      </c>
      <c r="G58" s="462" t="s">
        <v>14</v>
      </c>
      <c r="H58" s="451">
        <f t="shared" si="2"/>
        <v>0.27500000000000002</v>
      </c>
      <c r="I58" s="451">
        <v>0.25</v>
      </c>
      <c r="J58" s="451">
        <v>0.23</v>
      </c>
    </row>
    <row r="59" spans="1:10" ht="50.1" customHeight="1" x14ac:dyDescent="0.25">
      <c r="A59" s="442">
        <v>47</v>
      </c>
      <c r="B59" s="443"/>
      <c r="C59" s="446" t="s">
        <v>101</v>
      </c>
      <c r="D59" s="463" t="s">
        <v>102</v>
      </c>
      <c r="E59" s="461" t="s">
        <v>103</v>
      </c>
      <c r="F59" s="462" t="s">
        <v>104</v>
      </c>
      <c r="G59" s="462" t="s">
        <v>14</v>
      </c>
      <c r="H59" s="451">
        <f t="shared" si="2"/>
        <v>0.16499999999999998</v>
      </c>
      <c r="I59" s="451">
        <v>0.15</v>
      </c>
      <c r="J59" s="451">
        <v>0.14000000000000001</v>
      </c>
    </row>
    <row r="60" spans="1:10" ht="50.1" customHeight="1" x14ac:dyDescent="0.25">
      <c r="A60" s="442">
        <v>48</v>
      </c>
      <c r="B60" s="443"/>
      <c r="C60" s="446" t="s">
        <v>105</v>
      </c>
      <c r="D60" s="463" t="s">
        <v>106</v>
      </c>
      <c r="E60" s="461" t="s">
        <v>103</v>
      </c>
      <c r="F60" s="462" t="s">
        <v>104</v>
      </c>
      <c r="G60" s="462" t="s">
        <v>14</v>
      </c>
      <c r="H60" s="451">
        <f t="shared" si="2"/>
        <v>0.16499999999999998</v>
      </c>
      <c r="I60" s="451">
        <v>0.15</v>
      </c>
      <c r="J60" s="451">
        <v>0.14000000000000001</v>
      </c>
    </row>
    <row r="61" spans="1:10" ht="50.1" customHeight="1" x14ac:dyDescent="0.25">
      <c r="A61" s="442">
        <v>49</v>
      </c>
      <c r="B61" s="443"/>
      <c r="C61" s="446" t="s">
        <v>107</v>
      </c>
      <c r="D61" s="463" t="s">
        <v>108</v>
      </c>
      <c r="E61" s="461" t="s">
        <v>103</v>
      </c>
      <c r="F61" s="462" t="s">
        <v>104</v>
      </c>
      <c r="G61" s="462" t="s">
        <v>14</v>
      </c>
      <c r="H61" s="451">
        <f t="shared" si="2"/>
        <v>0.16499999999999998</v>
      </c>
      <c r="I61" s="451">
        <v>0.15</v>
      </c>
      <c r="J61" s="451">
        <v>0.14000000000000001</v>
      </c>
    </row>
    <row r="62" spans="1:10" ht="50.1" customHeight="1" x14ac:dyDescent="0.25">
      <c r="A62" s="442">
        <v>50</v>
      </c>
      <c r="B62" s="443"/>
      <c r="C62" s="446" t="s">
        <v>109</v>
      </c>
      <c r="D62" s="463" t="s">
        <v>110</v>
      </c>
      <c r="E62" s="461" t="s">
        <v>103</v>
      </c>
      <c r="F62" s="462" t="s">
        <v>104</v>
      </c>
      <c r="G62" s="462" t="s">
        <v>14</v>
      </c>
      <c r="H62" s="451">
        <f t="shared" si="2"/>
        <v>0.16499999999999998</v>
      </c>
      <c r="I62" s="451">
        <v>0.15</v>
      </c>
      <c r="J62" s="451">
        <v>0.14000000000000001</v>
      </c>
    </row>
    <row r="63" spans="1:10" ht="50.1" customHeight="1" x14ac:dyDescent="0.25">
      <c r="A63" s="442">
        <v>51</v>
      </c>
      <c r="B63" s="443"/>
      <c r="C63" s="446" t="s">
        <v>111</v>
      </c>
      <c r="D63" s="429" t="s">
        <v>112</v>
      </c>
      <c r="E63" s="461" t="s">
        <v>113</v>
      </c>
      <c r="F63" s="462" t="s">
        <v>114</v>
      </c>
      <c r="G63" s="462" t="s">
        <v>14</v>
      </c>
      <c r="H63" s="451">
        <f t="shared" si="2"/>
        <v>0.35199999999999998</v>
      </c>
      <c r="I63" s="451">
        <v>0.32</v>
      </c>
      <c r="J63" s="451">
        <v>0.31</v>
      </c>
    </row>
    <row r="64" spans="1:10" ht="50.1" customHeight="1" x14ac:dyDescent="0.25">
      <c r="A64" s="442">
        <v>52</v>
      </c>
      <c r="B64" s="443"/>
      <c r="C64" s="446" t="s">
        <v>115</v>
      </c>
      <c r="D64" s="463" t="s">
        <v>116</v>
      </c>
      <c r="E64" s="461" t="s">
        <v>113</v>
      </c>
      <c r="F64" s="462" t="s">
        <v>114</v>
      </c>
      <c r="G64" s="462" t="s">
        <v>14</v>
      </c>
      <c r="H64" s="451">
        <f t="shared" si="2"/>
        <v>0.36299999999999999</v>
      </c>
      <c r="I64" s="451">
        <v>0.33</v>
      </c>
      <c r="J64" s="451">
        <v>0.32</v>
      </c>
    </row>
    <row r="65" spans="1:10" ht="50.1" customHeight="1" x14ac:dyDescent="0.25">
      <c r="A65" s="442">
        <v>53</v>
      </c>
      <c r="B65" s="443"/>
      <c r="C65" s="446" t="s">
        <v>117</v>
      </c>
      <c r="D65" s="463" t="s">
        <v>118</v>
      </c>
      <c r="E65" s="461" t="s">
        <v>113</v>
      </c>
      <c r="F65" s="462" t="s">
        <v>119</v>
      </c>
      <c r="G65" s="462" t="s">
        <v>14</v>
      </c>
      <c r="H65" s="451">
        <f t="shared" si="2"/>
        <v>0.65999999999999992</v>
      </c>
      <c r="I65" s="451">
        <v>0.6</v>
      </c>
      <c r="J65" s="451">
        <v>0.56999999999999995</v>
      </c>
    </row>
    <row r="66" spans="1:10" ht="50.1" customHeight="1" x14ac:dyDescent="0.25">
      <c r="A66" s="442">
        <v>54</v>
      </c>
      <c r="B66" s="443"/>
      <c r="C66" s="446" t="s">
        <v>120</v>
      </c>
      <c r="D66" s="463" t="s">
        <v>121</v>
      </c>
      <c r="E66" s="461" t="s">
        <v>122</v>
      </c>
      <c r="F66" s="462" t="s">
        <v>44</v>
      </c>
      <c r="G66" s="462" t="s">
        <v>34</v>
      </c>
      <c r="H66" s="451">
        <f t="shared" si="2"/>
        <v>1.6830000000000001</v>
      </c>
      <c r="I66" s="451">
        <v>1.53</v>
      </c>
      <c r="J66" s="451">
        <v>1.39</v>
      </c>
    </row>
    <row r="67" spans="1:10" ht="50.1" customHeight="1" x14ac:dyDescent="0.25">
      <c r="A67" s="442">
        <v>55</v>
      </c>
      <c r="B67" s="443"/>
      <c r="C67" s="446" t="s">
        <v>123</v>
      </c>
      <c r="D67" s="463" t="s">
        <v>124</v>
      </c>
      <c r="E67" s="461" t="s">
        <v>122</v>
      </c>
      <c r="F67" s="462" t="s">
        <v>44</v>
      </c>
      <c r="G67" s="462" t="s">
        <v>34</v>
      </c>
      <c r="H67" s="451">
        <f t="shared" si="2"/>
        <v>1.661</v>
      </c>
      <c r="I67" s="451">
        <v>1.51</v>
      </c>
      <c r="J67" s="451">
        <v>0</v>
      </c>
    </row>
    <row r="68" spans="1:10" ht="50.1" customHeight="1" x14ac:dyDescent="0.25">
      <c r="A68" s="442">
        <v>56</v>
      </c>
      <c r="B68" s="544"/>
      <c r="C68" s="532"/>
      <c r="D68" s="463" t="s">
        <v>125</v>
      </c>
      <c r="E68" s="461" t="s">
        <v>32</v>
      </c>
      <c r="F68" s="602"/>
      <c r="G68" s="602" t="s">
        <v>14</v>
      </c>
      <c r="H68" s="451">
        <f t="shared" si="2"/>
        <v>1.5509999999999999</v>
      </c>
      <c r="I68" s="451">
        <v>1.41</v>
      </c>
      <c r="J68" s="451">
        <v>1.27</v>
      </c>
    </row>
    <row r="69" spans="1:10" ht="50.1" customHeight="1" x14ac:dyDescent="0.25">
      <c r="A69" s="442">
        <v>57</v>
      </c>
      <c r="B69" s="544"/>
      <c r="C69" s="532"/>
      <c r="D69" s="463" t="s">
        <v>126</v>
      </c>
      <c r="E69" s="461" t="s">
        <v>32</v>
      </c>
      <c r="F69" s="602"/>
      <c r="G69" s="602"/>
      <c r="H69" s="451">
        <f t="shared" si="2"/>
        <v>1.6830000000000001</v>
      </c>
      <c r="I69" s="451">
        <v>1.53</v>
      </c>
      <c r="J69" s="451">
        <v>1.39</v>
      </c>
    </row>
    <row r="70" spans="1:10" ht="24.95" customHeight="1" x14ac:dyDescent="0.25">
      <c r="A70" s="612" t="s">
        <v>127</v>
      </c>
      <c r="B70" s="613"/>
      <c r="C70" s="613"/>
      <c r="D70" s="613"/>
      <c r="E70" s="613"/>
      <c r="F70" s="613"/>
      <c r="G70" s="613"/>
      <c r="H70" s="613"/>
      <c r="I70" s="613"/>
      <c r="J70" s="613"/>
    </row>
    <row r="71" spans="1:10" ht="35.1" customHeight="1" x14ac:dyDescent="0.25">
      <c r="A71" s="452" t="s">
        <v>2</v>
      </c>
      <c r="B71" s="571" t="s">
        <v>3</v>
      </c>
      <c r="C71" s="571"/>
      <c r="D71" s="452" t="s">
        <v>4</v>
      </c>
      <c r="E71" s="452" t="s">
        <v>5</v>
      </c>
      <c r="F71" s="452" t="s">
        <v>6</v>
      </c>
      <c r="G71" s="153" t="s">
        <v>7</v>
      </c>
      <c r="H71" s="484" t="s">
        <v>404</v>
      </c>
      <c r="I71" s="484" t="s">
        <v>360</v>
      </c>
      <c r="J71" s="484" t="s">
        <v>403</v>
      </c>
    </row>
    <row r="72" spans="1:10" ht="50.1" customHeight="1" x14ac:dyDescent="0.25">
      <c r="A72" s="536">
        <v>58</v>
      </c>
      <c r="B72" s="443"/>
      <c r="C72" s="446" t="s">
        <v>128</v>
      </c>
      <c r="D72" s="429" t="s">
        <v>129</v>
      </c>
      <c r="E72" s="442" t="s">
        <v>32</v>
      </c>
      <c r="F72" s="433" t="s">
        <v>130</v>
      </c>
      <c r="G72" s="434" t="s">
        <v>34</v>
      </c>
      <c r="H72" s="451">
        <f>I72*10%+I72</f>
        <v>2.4640000000000004</v>
      </c>
      <c r="I72" s="451">
        <v>2.2400000000000002</v>
      </c>
      <c r="J72" s="451">
        <v>2.14</v>
      </c>
    </row>
    <row r="73" spans="1:10" ht="50.1" customHeight="1" x14ac:dyDescent="0.25">
      <c r="A73" s="536"/>
      <c r="B73" s="443"/>
      <c r="C73" s="446" t="s">
        <v>128</v>
      </c>
      <c r="D73" s="429" t="s">
        <v>131</v>
      </c>
      <c r="E73" s="442" t="s">
        <v>132</v>
      </c>
      <c r="F73" s="433" t="s">
        <v>130</v>
      </c>
      <c r="G73" s="434" t="s">
        <v>34</v>
      </c>
      <c r="H73" s="451">
        <f t="shared" ref="H73:H89" si="3">I73*10%+I73</f>
        <v>2.5409999999999999</v>
      </c>
      <c r="I73" s="451">
        <v>2.31</v>
      </c>
      <c r="J73" s="451">
        <v>2.2000000000000002</v>
      </c>
    </row>
    <row r="74" spans="1:10" ht="50.1" customHeight="1" x14ac:dyDescent="0.25">
      <c r="A74" s="442">
        <v>59</v>
      </c>
      <c r="B74" s="443"/>
      <c r="C74" s="446" t="s">
        <v>133</v>
      </c>
      <c r="D74" s="429" t="s">
        <v>134</v>
      </c>
      <c r="E74" s="442" t="s">
        <v>103</v>
      </c>
      <c r="F74" s="433" t="s">
        <v>135</v>
      </c>
      <c r="G74" s="433" t="s">
        <v>14</v>
      </c>
      <c r="H74" s="451">
        <f t="shared" si="3"/>
        <v>0.374</v>
      </c>
      <c r="I74" s="451">
        <v>0.34</v>
      </c>
      <c r="J74" s="451">
        <v>0.33</v>
      </c>
    </row>
    <row r="75" spans="1:10" ht="50.1" customHeight="1" x14ac:dyDescent="0.25">
      <c r="A75" s="536">
        <v>60</v>
      </c>
      <c r="B75" s="443"/>
      <c r="C75" s="446" t="s">
        <v>133</v>
      </c>
      <c r="D75" s="429" t="s">
        <v>136</v>
      </c>
      <c r="E75" s="442" t="s">
        <v>103</v>
      </c>
      <c r="F75" s="433" t="s">
        <v>135</v>
      </c>
      <c r="G75" s="433" t="s">
        <v>14</v>
      </c>
      <c r="H75" s="451">
        <f t="shared" si="3"/>
        <v>0.374</v>
      </c>
      <c r="I75" s="451">
        <v>0.34</v>
      </c>
      <c r="J75" s="451">
        <v>0.33</v>
      </c>
    </row>
    <row r="76" spans="1:10" ht="50.1" customHeight="1" x14ac:dyDescent="0.25">
      <c r="A76" s="536"/>
      <c r="B76" s="443"/>
      <c r="C76" s="446" t="s">
        <v>137</v>
      </c>
      <c r="D76" s="435" t="s">
        <v>138</v>
      </c>
      <c r="E76" s="442" t="s">
        <v>139</v>
      </c>
      <c r="F76" s="433" t="s">
        <v>140</v>
      </c>
      <c r="G76" s="433" t="s">
        <v>14</v>
      </c>
      <c r="H76" s="451">
        <f t="shared" si="3"/>
        <v>1.1220000000000001</v>
      </c>
      <c r="I76" s="451">
        <v>1.02</v>
      </c>
      <c r="J76" s="451">
        <v>0.95</v>
      </c>
    </row>
    <row r="77" spans="1:10" ht="50.1" customHeight="1" x14ac:dyDescent="0.25">
      <c r="A77" s="442">
        <v>61</v>
      </c>
      <c r="B77" s="443"/>
      <c r="C77" s="446" t="s">
        <v>141</v>
      </c>
      <c r="D77" s="463" t="s">
        <v>142</v>
      </c>
      <c r="E77" s="442" t="s">
        <v>32</v>
      </c>
      <c r="F77" s="433" t="s">
        <v>143</v>
      </c>
      <c r="G77" s="433" t="s">
        <v>14</v>
      </c>
      <c r="H77" s="451">
        <f t="shared" si="3"/>
        <v>1.5619999999999998</v>
      </c>
      <c r="I77" s="451">
        <v>1.42</v>
      </c>
      <c r="J77" s="451">
        <v>1.36</v>
      </c>
    </row>
    <row r="78" spans="1:10" ht="50.1" customHeight="1" x14ac:dyDescent="0.25">
      <c r="A78" s="442">
        <v>62</v>
      </c>
      <c r="B78" s="443"/>
      <c r="C78" s="446" t="s">
        <v>144</v>
      </c>
      <c r="D78" s="463" t="s">
        <v>145</v>
      </c>
      <c r="E78" s="442" t="s">
        <v>32</v>
      </c>
      <c r="F78" s="433" t="s">
        <v>143</v>
      </c>
      <c r="G78" s="433" t="s">
        <v>14</v>
      </c>
      <c r="H78" s="451">
        <f t="shared" si="3"/>
        <v>1.5619999999999998</v>
      </c>
      <c r="I78" s="451">
        <v>1.42</v>
      </c>
      <c r="J78" s="451">
        <v>1.36</v>
      </c>
    </row>
    <row r="79" spans="1:10" ht="50.1" customHeight="1" x14ac:dyDescent="0.25">
      <c r="A79" s="536">
        <v>63</v>
      </c>
      <c r="B79" s="443"/>
      <c r="C79" s="446" t="s">
        <v>141</v>
      </c>
      <c r="D79" s="463" t="s">
        <v>146</v>
      </c>
      <c r="E79" s="442" t="s">
        <v>32</v>
      </c>
      <c r="F79" s="433" t="s">
        <v>143</v>
      </c>
      <c r="G79" s="433" t="s">
        <v>14</v>
      </c>
      <c r="H79" s="451">
        <f t="shared" si="3"/>
        <v>1.4410000000000001</v>
      </c>
      <c r="I79" s="451">
        <v>1.31</v>
      </c>
      <c r="J79" s="451">
        <v>1.17</v>
      </c>
    </row>
    <row r="80" spans="1:10" ht="50.1" customHeight="1" x14ac:dyDescent="0.25">
      <c r="A80" s="536"/>
      <c r="B80" s="443"/>
      <c r="C80" s="446" t="s">
        <v>144</v>
      </c>
      <c r="D80" s="463" t="s">
        <v>147</v>
      </c>
      <c r="E80" s="442" t="s">
        <v>32</v>
      </c>
      <c r="F80" s="433" t="s">
        <v>143</v>
      </c>
      <c r="G80" s="433" t="s">
        <v>14</v>
      </c>
      <c r="H80" s="451">
        <f t="shared" si="3"/>
        <v>1.4410000000000001</v>
      </c>
      <c r="I80" s="451">
        <v>1.31</v>
      </c>
      <c r="J80" s="451">
        <v>1.17</v>
      </c>
    </row>
    <row r="81" spans="1:10" ht="50.1" customHeight="1" x14ac:dyDescent="0.25">
      <c r="A81" s="536">
        <v>64</v>
      </c>
      <c r="B81" s="443"/>
      <c r="C81" s="446" t="s">
        <v>148</v>
      </c>
      <c r="D81" s="463" t="s">
        <v>149</v>
      </c>
      <c r="E81" s="442" t="s">
        <v>32</v>
      </c>
      <c r="F81" s="433" t="s">
        <v>143</v>
      </c>
      <c r="G81" s="433" t="s">
        <v>14</v>
      </c>
      <c r="H81" s="451">
        <f t="shared" si="3"/>
        <v>1.452</v>
      </c>
      <c r="I81" s="451">
        <v>1.32</v>
      </c>
      <c r="J81" s="451">
        <v>1.22</v>
      </c>
    </row>
    <row r="82" spans="1:10" ht="50.1" customHeight="1" x14ac:dyDescent="0.25">
      <c r="A82" s="536"/>
      <c r="B82" s="443"/>
      <c r="C82" s="446" t="s">
        <v>150</v>
      </c>
      <c r="D82" s="463" t="s">
        <v>151</v>
      </c>
      <c r="E82" s="442" t="s">
        <v>32</v>
      </c>
      <c r="F82" s="433" t="s">
        <v>152</v>
      </c>
      <c r="G82" s="433" t="s">
        <v>14</v>
      </c>
      <c r="H82" s="451">
        <f t="shared" si="3"/>
        <v>3.5310000000000001</v>
      </c>
      <c r="I82" s="451">
        <v>3.21</v>
      </c>
      <c r="J82" s="451">
        <v>3.05</v>
      </c>
    </row>
    <row r="83" spans="1:10" ht="50.1" customHeight="1" x14ac:dyDescent="0.25">
      <c r="A83" s="536">
        <v>65</v>
      </c>
      <c r="B83" s="443"/>
      <c r="C83" s="446" t="s">
        <v>153</v>
      </c>
      <c r="D83" s="429" t="s">
        <v>154</v>
      </c>
      <c r="E83" s="442" t="s">
        <v>32</v>
      </c>
      <c r="F83" s="433" t="s">
        <v>143</v>
      </c>
      <c r="G83" s="433" t="s">
        <v>14</v>
      </c>
      <c r="H83" s="451">
        <f t="shared" si="3"/>
        <v>1.496</v>
      </c>
      <c r="I83" s="451">
        <v>1.36</v>
      </c>
      <c r="J83" s="451">
        <v>1.29</v>
      </c>
    </row>
    <row r="84" spans="1:10" ht="50.1" customHeight="1" x14ac:dyDescent="0.25">
      <c r="A84" s="536"/>
      <c r="B84" s="443"/>
      <c r="C84" s="446" t="s">
        <v>155</v>
      </c>
      <c r="D84" s="463" t="s">
        <v>156</v>
      </c>
      <c r="E84" s="442" t="s">
        <v>32</v>
      </c>
      <c r="F84" s="436" t="s">
        <v>130</v>
      </c>
      <c r="G84" s="434" t="s">
        <v>34</v>
      </c>
      <c r="H84" s="451">
        <f t="shared" si="3"/>
        <v>2.222</v>
      </c>
      <c r="I84" s="451">
        <v>2.02</v>
      </c>
      <c r="J84" s="451">
        <v>1.9</v>
      </c>
    </row>
    <row r="85" spans="1:10" ht="50.1" customHeight="1" x14ac:dyDescent="0.25">
      <c r="A85" s="536">
        <v>66</v>
      </c>
      <c r="B85" s="443"/>
      <c r="C85" s="446" t="s">
        <v>157</v>
      </c>
      <c r="D85" s="463" t="s">
        <v>158</v>
      </c>
      <c r="E85" s="442" t="s">
        <v>32</v>
      </c>
      <c r="F85" s="436" t="s">
        <v>143</v>
      </c>
      <c r="G85" s="436" t="s">
        <v>14</v>
      </c>
      <c r="H85" s="451">
        <f t="shared" si="3"/>
        <v>1.3860000000000001</v>
      </c>
      <c r="I85" s="451">
        <v>1.26</v>
      </c>
      <c r="J85" s="451">
        <v>1.1299999999999999</v>
      </c>
    </row>
    <row r="86" spans="1:10" ht="50.1" customHeight="1" x14ac:dyDescent="0.25">
      <c r="A86" s="536"/>
      <c r="B86" s="443"/>
      <c r="C86" s="446" t="s">
        <v>159</v>
      </c>
      <c r="D86" s="429" t="s">
        <v>160</v>
      </c>
      <c r="E86" s="443" t="s">
        <v>103</v>
      </c>
      <c r="F86" s="436" t="s">
        <v>135</v>
      </c>
      <c r="G86" s="436" t="s">
        <v>14</v>
      </c>
      <c r="H86" s="451">
        <f t="shared" si="3"/>
        <v>0.36299999999999999</v>
      </c>
      <c r="I86" s="451">
        <v>0.33</v>
      </c>
      <c r="J86" s="451">
        <v>0.31</v>
      </c>
    </row>
    <row r="87" spans="1:10" ht="50.1" customHeight="1" x14ac:dyDescent="0.25">
      <c r="A87" s="536">
        <v>67</v>
      </c>
      <c r="B87" s="443"/>
      <c r="C87" s="446" t="s">
        <v>161</v>
      </c>
      <c r="D87" s="429" t="s">
        <v>162</v>
      </c>
      <c r="E87" s="443" t="s">
        <v>32</v>
      </c>
      <c r="F87" s="436" t="s">
        <v>163</v>
      </c>
      <c r="G87" s="436" t="s">
        <v>14</v>
      </c>
      <c r="H87" s="451">
        <f t="shared" si="3"/>
        <v>4.851</v>
      </c>
      <c r="I87" s="451">
        <v>4.41</v>
      </c>
      <c r="J87" s="451">
        <v>4.07</v>
      </c>
    </row>
    <row r="88" spans="1:10" ht="50.1" customHeight="1" x14ac:dyDescent="0.25">
      <c r="A88" s="536"/>
      <c r="B88" s="443"/>
      <c r="C88" s="446" t="s">
        <v>164</v>
      </c>
      <c r="D88" s="429" t="s">
        <v>165</v>
      </c>
      <c r="E88" s="443" t="s">
        <v>32</v>
      </c>
      <c r="F88" s="436" t="s">
        <v>163</v>
      </c>
      <c r="G88" s="436" t="s">
        <v>14</v>
      </c>
      <c r="H88" s="451">
        <f t="shared" si="3"/>
        <v>4.4770000000000003</v>
      </c>
      <c r="I88" s="451">
        <v>4.07</v>
      </c>
      <c r="J88" s="451">
        <v>3.73</v>
      </c>
    </row>
    <row r="89" spans="1:10" ht="50.1" customHeight="1" x14ac:dyDescent="0.25">
      <c r="A89" s="442">
        <v>68</v>
      </c>
      <c r="B89" s="443"/>
      <c r="C89" s="446"/>
      <c r="D89" s="429" t="s">
        <v>166</v>
      </c>
      <c r="E89" s="443"/>
      <c r="F89" s="436"/>
      <c r="G89" s="436" t="s">
        <v>14</v>
      </c>
      <c r="H89" s="451">
        <f t="shared" si="3"/>
        <v>4.4770000000000003</v>
      </c>
      <c r="I89" s="451">
        <v>4.07</v>
      </c>
      <c r="J89" s="451">
        <v>3.73</v>
      </c>
    </row>
    <row r="90" spans="1:10" ht="24.95" customHeight="1" x14ac:dyDescent="0.25">
      <c r="A90" s="612" t="s">
        <v>167</v>
      </c>
      <c r="B90" s="613"/>
      <c r="C90" s="613"/>
      <c r="D90" s="613"/>
      <c r="E90" s="613"/>
      <c r="F90" s="613"/>
      <c r="G90" s="613"/>
      <c r="H90" s="613"/>
      <c r="I90" s="613"/>
      <c r="J90" s="613"/>
    </row>
    <row r="91" spans="1:10" ht="35.1" customHeight="1" x14ac:dyDescent="0.25">
      <c r="A91" s="452" t="s">
        <v>2</v>
      </c>
      <c r="B91" s="571" t="s">
        <v>3</v>
      </c>
      <c r="C91" s="571"/>
      <c r="D91" s="452" t="s">
        <v>4</v>
      </c>
      <c r="E91" s="452" t="s">
        <v>5</v>
      </c>
      <c r="F91" s="452" t="s">
        <v>6</v>
      </c>
      <c r="G91" s="153" t="s">
        <v>7</v>
      </c>
      <c r="H91" s="484" t="s">
        <v>404</v>
      </c>
      <c r="I91" s="484" t="s">
        <v>360</v>
      </c>
      <c r="J91" s="484" t="s">
        <v>403</v>
      </c>
    </row>
    <row r="92" spans="1:10" ht="50.1" customHeight="1" x14ac:dyDescent="0.25">
      <c r="A92" s="536">
        <v>69</v>
      </c>
      <c r="B92" s="544"/>
      <c r="C92" s="532" t="s">
        <v>168</v>
      </c>
      <c r="D92" s="601" t="s">
        <v>169</v>
      </c>
      <c r="E92" s="461" t="s">
        <v>85</v>
      </c>
      <c r="F92" s="602" t="s">
        <v>170</v>
      </c>
      <c r="G92" s="602" t="s">
        <v>34</v>
      </c>
      <c r="H92" s="451">
        <f>I92*10%+I92</f>
        <v>3.0579999999999998</v>
      </c>
      <c r="I92" s="451">
        <v>2.78</v>
      </c>
      <c r="J92" s="451">
        <v>2.64</v>
      </c>
    </row>
    <row r="93" spans="1:10" ht="50.1" customHeight="1" x14ac:dyDescent="0.25">
      <c r="A93" s="536"/>
      <c r="B93" s="544"/>
      <c r="C93" s="532"/>
      <c r="D93" s="601"/>
      <c r="E93" s="461" t="s">
        <v>100</v>
      </c>
      <c r="F93" s="602"/>
      <c r="G93" s="602"/>
      <c r="H93" s="451">
        <f t="shared" ref="H93:H111" si="4">I93*10%+I93</f>
        <v>2.5409999999999999</v>
      </c>
      <c r="I93" s="451">
        <v>2.31</v>
      </c>
      <c r="J93" s="451">
        <v>2.17</v>
      </c>
    </row>
    <row r="94" spans="1:10" ht="50.1" customHeight="1" x14ac:dyDescent="0.25">
      <c r="A94" s="442">
        <v>70</v>
      </c>
      <c r="B94" s="443"/>
      <c r="C94" s="446" t="s">
        <v>171</v>
      </c>
      <c r="D94" s="463" t="s">
        <v>172</v>
      </c>
      <c r="E94" s="461" t="s">
        <v>70</v>
      </c>
      <c r="F94" s="462" t="s">
        <v>93</v>
      </c>
      <c r="G94" s="462" t="s">
        <v>14</v>
      </c>
      <c r="H94" s="451">
        <f t="shared" si="4"/>
        <v>2.1669999999999998</v>
      </c>
      <c r="I94" s="451">
        <v>1.97</v>
      </c>
      <c r="J94" s="451">
        <v>1.83</v>
      </c>
    </row>
    <row r="95" spans="1:10" ht="50.1" customHeight="1" x14ac:dyDescent="0.25">
      <c r="A95" s="442">
        <v>71</v>
      </c>
      <c r="B95" s="443"/>
      <c r="C95" s="446" t="s">
        <v>173</v>
      </c>
      <c r="D95" s="463" t="s">
        <v>174</v>
      </c>
      <c r="E95" s="461" t="s">
        <v>100</v>
      </c>
      <c r="F95" s="462" t="s">
        <v>175</v>
      </c>
      <c r="G95" s="462" t="s">
        <v>14</v>
      </c>
      <c r="H95" s="451">
        <f t="shared" si="4"/>
        <v>3.278</v>
      </c>
      <c r="I95" s="451">
        <v>2.98</v>
      </c>
      <c r="J95" s="451">
        <v>2.85</v>
      </c>
    </row>
    <row r="96" spans="1:10" ht="50.1" customHeight="1" x14ac:dyDescent="0.25">
      <c r="A96" s="442">
        <v>72</v>
      </c>
      <c r="B96" s="443"/>
      <c r="C96" s="446" t="s">
        <v>176</v>
      </c>
      <c r="D96" s="463" t="s">
        <v>177</v>
      </c>
      <c r="E96" s="461" t="s">
        <v>100</v>
      </c>
      <c r="F96" s="462" t="s">
        <v>175</v>
      </c>
      <c r="G96" s="462" t="s">
        <v>14</v>
      </c>
      <c r="H96" s="451">
        <f t="shared" si="4"/>
        <v>3.278</v>
      </c>
      <c r="I96" s="451">
        <v>2.98</v>
      </c>
      <c r="J96" s="451">
        <v>2.85</v>
      </c>
    </row>
    <row r="97" spans="1:10" ht="50.1" customHeight="1" x14ac:dyDescent="0.25">
      <c r="A97" s="442">
        <v>73</v>
      </c>
      <c r="B97" s="443"/>
      <c r="C97" s="446" t="s">
        <v>178</v>
      </c>
      <c r="D97" s="429" t="s">
        <v>179</v>
      </c>
      <c r="E97" s="461"/>
      <c r="F97" s="462" t="s">
        <v>97</v>
      </c>
      <c r="G97" s="462" t="s">
        <v>14</v>
      </c>
      <c r="H97" s="451">
        <f t="shared" si="4"/>
        <v>0.27500000000000002</v>
      </c>
      <c r="I97" s="451">
        <v>0.25</v>
      </c>
      <c r="J97" s="451">
        <v>0.23</v>
      </c>
    </row>
    <row r="98" spans="1:10" ht="50.1" customHeight="1" x14ac:dyDescent="0.25">
      <c r="A98" s="442">
        <v>74</v>
      </c>
      <c r="B98" s="443"/>
      <c r="C98" s="446" t="s">
        <v>180</v>
      </c>
      <c r="D98" s="463" t="s">
        <v>181</v>
      </c>
      <c r="E98" s="461" t="s">
        <v>113</v>
      </c>
      <c r="F98" s="462" t="s">
        <v>114</v>
      </c>
      <c r="G98" s="462" t="s">
        <v>14</v>
      </c>
      <c r="H98" s="451">
        <f t="shared" si="4"/>
        <v>0.36299999999999999</v>
      </c>
      <c r="I98" s="451">
        <v>0.33</v>
      </c>
      <c r="J98" s="451">
        <v>0.32</v>
      </c>
    </row>
    <row r="99" spans="1:10" ht="50.1" customHeight="1" x14ac:dyDescent="0.25">
      <c r="A99" s="442">
        <v>75</v>
      </c>
      <c r="B99" s="443"/>
      <c r="C99" s="446" t="s">
        <v>182</v>
      </c>
      <c r="D99" s="463" t="s">
        <v>183</v>
      </c>
      <c r="E99" s="461" t="s">
        <v>113</v>
      </c>
      <c r="F99" s="462" t="s">
        <v>114</v>
      </c>
      <c r="G99" s="462" t="s">
        <v>14</v>
      </c>
      <c r="H99" s="451">
        <f t="shared" si="4"/>
        <v>0.35199999999999998</v>
      </c>
      <c r="I99" s="451">
        <v>0.32</v>
      </c>
      <c r="J99" s="451">
        <v>0.31</v>
      </c>
    </row>
    <row r="100" spans="1:10" ht="50.1" customHeight="1" x14ac:dyDescent="0.25">
      <c r="A100" s="442">
        <v>76</v>
      </c>
      <c r="B100" s="443"/>
      <c r="C100" s="446" t="s">
        <v>184</v>
      </c>
      <c r="D100" s="463" t="s">
        <v>185</v>
      </c>
      <c r="E100" s="461" t="s">
        <v>113</v>
      </c>
      <c r="F100" s="462" t="s">
        <v>114</v>
      </c>
      <c r="G100" s="462" t="s">
        <v>14</v>
      </c>
      <c r="H100" s="451">
        <f t="shared" si="4"/>
        <v>0.29700000000000004</v>
      </c>
      <c r="I100" s="451">
        <v>0.27</v>
      </c>
      <c r="J100" s="451">
        <v>0.26</v>
      </c>
    </row>
    <row r="101" spans="1:10" ht="50.1" customHeight="1" x14ac:dyDescent="0.25">
      <c r="A101" s="442">
        <v>77</v>
      </c>
      <c r="B101" s="443"/>
      <c r="C101" s="446" t="s">
        <v>186</v>
      </c>
      <c r="D101" s="463" t="s">
        <v>187</v>
      </c>
      <c r="E101" s="461" t="s">
        <v>100</v>
      </c>
      <c r="F101" s="462" t="s">
        <v>170</v>
      </c>
      <c r="G101" s="462" t="s">
        <v>34</v>
      </c>
      <c r="H101" s="451">
        <f t="shared" si="4"/>
        <v>2.31</v>
      </c>
      <c r="I101" s="451">
        <v>2.1</v>
      </c>
      <c r="J101" s="451">
        <v>2.02</v>
      </c>
    </row>
    <row r="102" spans="1:10" ht="50.1" customHeight="1" x14ac:dyDescent="0.25">
      <c r="A102" s="442">
        <v>78</v>
      </c>
      <c r="B102" s="443"/>
      <c r="C102" s="446"/>
      <c r="D102" s="463" t="s">
        <v>188</v>
      </c>
      <c r="E102" s="461" t="s">
        <v>113</v>
      </c>
      <c r="F102" s="462" t="s">
        <v>114</v>
      </c>
      <c r="G102" s="462" t="s">
        <v>14</v>
      </c>
      <c r="H102" s="451">
        <f t="shared" si="4"/>
        <v>0.34099999999999997</v>
      </c>
      <c r="I102" s="451">
        <v>0.31</v>
      </c>
      <c r="J102" s="451">
        <v>0.3</v>
      </c>
    </row>
    <row r="103" spans="1:10" ht="50.1" customHeight="1" x14ac:dyDescent="0.25">
      <c r="A103" s="442">
        <v>79</v>
      </c>
      <c r="B103" s="443"/>
      <c r="C103" s="532" t="s">
        <v>189</v>
      </c>
      <c r="D103" s="601" t="s">
        <v>190</v>
      </c>
      <c r="E103" s="461" t="s">
        <v>191</v>
      </c>
      <c r="F103" s="462" t="s">
        <v>170</v>
      </c>
      <c r="G103" s="462" t="s">
        <v>34</v>
      </c>
      <c r="H103" s="451">
        <f t="shared" si="4"/>
        <v>2.31</v>
      </c>
      <c r="I103" s="451">
        <v>2.1</v>
      </c>
      <c r="J103" s="451">
        <v>2.02</v>
      </c>
    </row>
    <row r="104" spans="1:10" ht="50.1" customHeight="1" x14ac:dyDescent="0.25">
      <c r="A104" s="442">
        <v>80</v>
      </c>
      <c r="B104" s="443"/>
      <c r="C104" s="532"/>
      <c r="D104" s="601"/>
      <c r="E104" s="461" t="s">
        <v>85</v>
      </c>
      <c r="F104" s="462" t="s">
        <v>170</v>
      </c>
      <c r="G104" s="462" t="s">
        <v>34</v>
      </c>
      <c r="H104" s="451">
        <f t="shared" si="4"/>
        <v>2.9039999999999999</v>
      </c>
      <c r="I104" s="451">
        <v>2.64</v>
      </c>
      <c r="J104" s="451">
        <v>2.54</v>
      </c>
    </row>
    <row r="105" spans="1:10" ht="50.1" customHeight="1" x14ac:dyDescent="0.25">
      <c r="A105" s="442">
        <v>81</v>
      </c>
      <c r="B105" s="443"/>
      <c r="C105" s="446" t="s">
        <v>192</v>
      </c>
      <c r="D105" s="429" t="s">
        <v>193</v>
      </c>
      <c r="E105" s="461" t="s">
        <v>194</v>
      </c>
      <c r="F105" s="462" t="s">
        <v>97</v>
      </c>
      <c r="G105" s="462" t="s">
        <v>14</v>
      </c>
      <c r="H105" s="451">
        <f t="shared" si="4"/>
        <v>0.27500000000000002</v>
      </c>
      <c r="I105" s="451">
        <v>0.25</v>
      </c>
      <c r="J105" s="451">
        <v>0.24</v>
      </c>
    </row>
    <row r="106" spans="1:10" ht="50.1" customHeight="1" x14ac:dyDescent="0.25">
      <c r="A106" s="442">
        <v>82</v>
      </c>
      <c r="B106" s="443"/>
      <c r="C106" s="446" t="s">
        <v>195</v>
      </c>
      <c r="D106" s="463" t="s">
        <v>196</v>
      </c>
      <c r="E106" s="461" t="s">
        <v>70</v>
      </c>
      <c r="F106" s="462" t="s">
        <v>93</v>
      </c>
      <c r="G106" s="462" t="s">
        <v>14</v>
      </c>
      <c r="H106" s="451">
        <f t="shared" si="4"/>
        <v>2.1669999999999998</v>
      </c>
      <c r="I106" s="451">
        <v>1.97</v>
      </c>
      <c r="J106" s="451">
        <v>1.83</v>
      </c>
    </row>
    <row r="107" spans="1:10" ht="50.1" customHeight="1" x14ac:dyDescent="0.25">
      <c r="A107" s="442">
        <v>83</v>
      </c>
      <c r="B107" s="443"/>
      <c r="C107" s="446" t="s">
        <v>197</v>
      </c>
      <c r="D107" s="463" t="s">
        <v>198</v>
      </c>
      <c r="E107" s="461" t="s">
        <v>191</v>
      </c>
      <c r="F107" s="462" t="s">
        <v>163</v>
      </c>
      <c r="G107" s="462" t="s">
        <v>14</v>
      </c>
      <c r="H107" s="451">
        <f t="shared" si="4"/>
        <v>2.9809999999999999</v>
      </c>
      <c r="I107" s="451">
        <v>2.71</v>
      </c>
      <c r="J107" s="451">
        <v>2.58</v>
      </c>
    </row>
    <row r="108" spans="1:10" ht="50.1" customHeight="1" x14ac:dyDescent="0.25">
      <c r="A108" s="442">
        <v>84</v>
      </c>
      <c r="B108" s="443"/>
      <c r="C108" s="446" t="s">
        <v>199</v>
      </c>
      <c r="D108" s="463" t="s">
        <v>200</v>
      </c>
      <c r="E108" s="461">
        <v>0.4</v>
      </c>
      <c r="F108" s="462" t="s">
        <v>175</v>
      </c>
      <c r="G108" s="462" t="s">
        <v>14</v>
      </c>
      <c r="H108" s="451">
        <f t="shared" si="4"/>
        <v>2.9809999999999999</v>
      </c>
      <c r="I108" s="451">
        <v>2.71</v>
      </c>
      <c r="J108" s="451">
        <v>2.58</v>
      </c>
    </row>
    <row r="109" spans="1:10" ht="50.1" customHeight="1" x14ac:dyDescent="0.25">
      <c r="A109" s="536">
        <v>85</v>
      </c>
      <c r="B109" s="544"/>
      <c r="C109" s="532"/>
      <c r="D109" s="463" t="s">
        <v>201</v>
      </c>
      <c r="E109" s="461">
        <v>0.35</v>
      </c>
      <c r="F109" s="462"/>
      <c r="G109" s="602" t="s">
        <v>14</v>
      </c>
      <c r="H109" s="451">
        <f t="shared" si="4"/>
        <v>1.5070000000000001</v>
      </c>
      <c r="I109" s="451">
        <v>1.37</v>
      </c>
      <c r="J109" s="451">
        <v>1.24</v>
      </c>
    </row>
    <row r="110" spans="1:10" ht="50.1" customHeight="1" x14ac:dyDescent="0.25">
      <c r="A110" s="536"/>
      <c r="B110" s="544"/>
      <c r="C110" s="532"/>
      <c r="D110" s="463" t="s">
        <v>202</v>
      </c>
      <c r="E110" s="461">
        <v>0.35</v>
      </c>
      <c r="F110" s="462"/>
      <c r="G110" s="602"/>
      <c r="H110" s="451">
        <f t="shared" si="4"/>
        <v>1.639</v>
      </c>
      <c r="I110" s="451">
        <v>1.49</v>
      </c>
      <c r="J110" s="451">
        <v>1.36</v>
      </c>
    </row>
    <row r="111" spans="1:10" ht="50.1" customHeight="1" x14ac:dyDescent="0.25">
      <c r="A111" s="442">
        <v>86</v>
      </c>
      <c r="B111" s="443"/>
      <c r="C111" s="446" t="s">
        <v>203</v>
      </c>
      <c r="D111" s="463" t="s">
        <v>204</v>
      </c>
      <c r="E111" s="461" t="s">
        <v>205</v>
      </c>
      <c r="F111" s="462" t="s">
        <v>119</v>
      </c>
      <c r="G111" s="462" t="s">
        <v>14</v>
      </c>
      <c r="H111" s="451">
        <f t="shared" si="4"/>
        <v>2.6070000000000002</v>
      </c>
      <c r="I111" s="451">
        <v>2.37</v>
      </c>
      <c r="J111" s="451">
        <v>2.2400000000000002</v>
      </c>
    </row>
    <row r="112" spans="1:10" ht="24.95" customHeight="1" x14ac:dyDescent="0.25">
      <c r="A112" s="612" t="s">
        <v>206</v>
      </c>
      <c r="B112" s="613"/>
      <c r="C112" s="613"/>
      <c r="D112" s="613"/>
      <c r="E112" s="613"/>
      <c r="F112" s="613"/>
      <c r="G112" s="613"/>
      <c r="H112" s="613"/>
      <c r="I112" s="613"/>
      <c r="J112" s="613"/>
    </row>
    <row r="113" spans="1:10" ht="35.1" customHeight="1" x14ac:dyDescent="0.25">
      <c r="A113" s="452" t="s">
        <v>2</v>
      </c>
      <c r="B113" s="571" t="s">
        <v>3</v>
      </c>
      <c r="C113" s="571"/>
      <c r="D113" s="452" t="s">
        <v>4</v>
      </c>
      <c r="E113" s="452" t="s">
        <v>5</v>
      </c>
      <c r="F113" s="452" t="s">
        <v>6</v>
      </c>
      <c r="G113" s="153" t="s">
        <v>7</v>
      </c>
      <c r="H113" s="484" t="s">
        <v>404</v>
      </c>
      <c r="I113" s="484" t="s">
        <v>360</v>
      </c>
      <c r="J113" s="484" t="s">
        <v>403</v>
      </c>
    </row>
    <row r="114" spans="1:10" ht="54.95" customHeight="1" x14ac:dyDescent="0.25">
      <c r="A114" s="442">
        <v>87</v>
      </c>
      <c r="B114" s="443"/>
      <c r="C114" s="446" t="s">
        <v>207</v>
      </c>
      <c r="D114" s="463" t="s">
        <v>208</v>
      </c>
      <c r="E114" s="461">
        <v>0.35</v>
      </c>
      <c r="F114" s="462" t="s">
        <v>209</v>
      </c>
      <c r="G114" s="462" t="s">
        <v>34</v>
      </c>
      <c r="H114" s="451">
        <f>I114*10%+I114</f>
        <v>2.4640000000000004</v>
      </c>
      <c r="I114" s="451">
        <v>2.2400000000000002</v>
      </c>
      <c r="J114" s="451">
        <v>2.14</v>
      </c>
    </row>
    <row r="115" spans="1:10" ht="54.95" customHeight="1" x14ac:dyDescent="0.25">
      <c r="A115" s="442">
        <v>88</v>
      </c>
      <c r="B115" s="443"/>
      <c r="C115" s="446"/>
      <c r="D115" s="463" t="s">
        <v>210</v>
      </c>
      <c r="E115" s="461" t="s">
        <v>32</v>
      </c>
      <c r="F115" s="462"/>
      <c r="G115" s="462"/>
      <c r="H115" s="451">
        <f t="shared" ref="H115:H134" si="5">I115*10%+I115</f>
        <v>2.5409999999999999</v>
      </c>
      <c r="I115" s="451">
        <v>2.31</v>
      </c>
      <c r="J115" s="451">
        <v>2.2000000000000002</v>
      </c>
    </row>
    <row r="116" spans="1:10" ht="54.95" customHeight="1" x14ac:dyDescent="0.25">
      <c r="A116" s="442">
        <v>89</v>
      </c>
      <c r="B116" s="443"/>
      <c r="C116" s="446" t="s">
        <v>211</v>
      </c>
      <c r="D116" s="463" t="s">
        <v>212</v>
      </c>
      <c r="E116" s="461" t="s">
        <v>103</v>
      </c>
      <c r="F116" s="462" t="s">
        <v>135</v>
      </c>
      <c r="G116" s="462" t="s">
        <v>14</v>
      </c>
      <c r="H116" s="451">
        <f t="shared" si="5"/>
        <v>0.374</v>
      </c>
      <c r="I116" s="451">
        <v>0.34</v>
      </c>
      <c r="J116" s="451">
        <v>0.33</v>
      </c>
    </row>
    <row r="117" spans="1:10" ht="54.95" customHeight="1" x14ac:dyDescent="0.25">
      <c r="A117" s="442">
        <v>90</v>
      </c>
      <c r="B117" s="443"/>
      <c r="C117" s="446" t="s">
        <v>211</v>
      </c>
      <c r="D117" s="463" t="s">
        <v>213</v>
      </c>
      <c r="E117" s="461" t="s">
        <v>103</v>
      </c>
      <c r="F117" s="462" t="s">
        <v>135</v>
      </c>
      <c r="G117" s="462" t="s">
        <v>14</v>
      </c>
      <c r="H117" s="451">
        <f t="shared" si="5"/>
        <v>0.374</v>
      </c>
      <c r="I117" s="451">
        <v>0.34</v>
      </c>
      <c r="J117" s="451">
        <v>0.33</v>
      </c>
    </row>
    <row r="118" spans="1:10" ht="54.95" customHeight="1" x14ac:dyDescent="0.25">
      <c r="A118" s="442">
        <v>91</v>
      </c>
      <c r="B118" s="443"/>
      <c r="C118" s="446" t="s">
        <v>214</v>
      </c>
      <c r="D118" s="429" t="s">
        <v>215</v>
      </c>
      <c r="E118" s="461" t="s">
        <v>70</v>
      </c>
      <c r="F118" s="462" t="s">
        <v>135</v>
      </c>
      <c r="G118" s="462" t="s">
        <v>14</v>
      </c>
      <c r="H118" s="451">
        <f t="shared" si="5"/>
        <v>1.1220000000000001</v>
      </c>
      <c r="I118" s="451">
        <v>1.02</v>
      </c>
      <c r="J118" s="451">
        <v>0.88</v>
      </c>
    </row>
    <row r="119" spans="1:10" ht="54.95" customHeight="1" x14ac:dyDescent="0.25">
      <c r="A119" s="442">
        <v>92</v>
      </c>
      <c r="B119" s="443"/>
      <c r="C119" s="446"/>
      <c r="D119" s="429" t="s">
        <v>216</v>
      </c>
      <c r="E119" s="461">
        <v>0.35</v>
      </c>
      <c r="F119" s="462" t="s">
        <v>143</v>
      </c>
      <c r="G119" s="462" t="s">
        <v>14</v>
      </c>
      <c r="H119" s="451">
        <f t="shared" si="5"/>
        <v>1.496</v>
      </c>
      <c r="I119" s="451">
        <v>1.36</v>
      </c>
      <c r="J119" s="451">
        <v>1.29</v>
      </c>
    </row>
    <row r="120" spans="1:10" ht="54.95" customHeight="1" x14ac:dyDescent="0.25">
      <c r="A120" s="442">
        <v>93</v>
      </c>
      <c r="B120" s="443"/>
      <c r="C120" s="446" t="s">
        <v>217</v>
      </c>
      <c r="D120" s="429" t="s">
        <v>218</v>
      </c>
      <c r="E120" s="461">
        <v>0.35</v>
      </c>
      <c r="F120" s="462" t="s">
        <v>143</v>
      </c>
      <c r="G120" s="462" t="s">
        <v>14</v>
      </c>
      <c r="H120" s="451">
        <f t="shared" si="5"/>
        <v>1.5619999999999998</v>
      </c>
      <c r="I120" s="451">
        <v>1.42</v>
      </c>
      <c r="J120" s="451">
        <v>1.36</v>
      </c>
    </row>
    <row r="121" spans="1:10" ht="54.95" customHeight="1" x14ac:dyDescent="0.25">
      <c r="A121" s="442">
        <v>94</v>
      </c>
      <c r="B121" s="443"/>
      <c r="C121" s="446" t="s">
        <v>219</v>
      </c>
      <c r="D121" s="463" t="s">
        <v>220</v>
      </c>
      <c r="E121" s="461" t="s">
        <v>122</v>
      </c>
      <c r="F121" s="462" t="s">
        <v>143</v>
      </c>
      <c r="G121" s="462" t="s">
        <v>14</v>
      </c>
      <c r="H121" s="451">
        <f t="shared" si="5"/>
        <v>1.3420000000000001</v>
      </c>
      <c r="I121" s="451">
        <v>1.22</v>
      </c>
      <c r="J121" s="451">
        <v>1.08</v>
      </c>
    </row>
    <row r="122" spans="1:10" ht="54.95" customHeight="1" x14ac:dyDescent="0.25">
      <c r="A122" s="442">
        <v>95</v>
      </c>
      <c r="B122" s="443"/>
      <c r="C122" s="446" t="s">
        <v>217</v>
      </c>
      <c r="D122" s="463" t="s">
        <v>221</v>
      </c>
      <c r="E122" s="461">
        <v>0.35</v>
      </c>
      <c r="F122" s="462" t="s">
        <v>143</v>
      </c>
      <c r="G122" s="462" t="s">
        <v>14</v>
      </c>
      <c r="H122" s="451">
        <f t="shared" si="5"/>
        <v>1.3420000000000001</v>
      </c>
      <c r="I122" s="451">
        <v>1.22</v>
      </c>
      <c r="J122" s="451">
        <v>1.08</v>
      </c>
    </row>
    <row r="123" spans="1:10" ht="54.95" customHeight="1" x14ac:dyDescent="0.25">
      <c r="A123" s="442">
        <v>96</v>
      </c>
      <c r="B123" s="443"/>
      <c r="C123" s="446" t="s">
        <v>222</v>
      </c>
      <c r="D123" s="463" t="s">
        <v>223</v>
      </c>
      <c r="E123" s="461">
        <v>0.35</v>
      </c>
      <c r="F123" s="462" t="s">
        <v>224</v>
      </c>
      <c r="G123" s="462" t="s">
        <v>14</v>
      </c>
      <c r="H123" s="451">
        <f t="shared" si="5"/>
        <v>1.639</v>
      </c>
      <c r="I123" s="451">
        <v>1.49</v>
      </c>
      <c r="J123" s="451">
        <v>1.36</v>
      </c>
    </row>
    <row r="124" spans="1:10" ht="54.95" customHeight="1" x14ac:dyDescent="0.25">
      <c r="A124" s="442">
        <v>97</v>
      </c>
      <c r="B124" s="443"/>
      <c r="C124" s="446" t="s">
        <v>225</v>
      </c>
      <c r="D124" s="463" t="s">
        <v>226</v>
      </c>
      <c r="E124" s="461">
        <v>0.35</v>
      </c>
      <c r="F124" s="462" t="s">
        <v>152</v>
      </c>
      <c r="G124" s="462" t="s">
        <v>14</v>
      </c>
      <c r="H124" s="451">
        <f t="shared" si="5"/>
        <v>3.7290000000000001</v>
      </c>
      <c r="I124" s="451">
        <v>3.39</v>
      </c>
      <c r="J124" s="451">
        <v>3.25</v>
      </c>
    </row>
    <row r="125" spans="1:10" ht="54.95" customHeight="1" x14ac:dyDescent="0.25">
      <c r="A125" s="442">
        <v>98</v>
      </c>
      <c r="B125" s="443"/>
      <c r="C125" s="532" t="s">
        <v>227</v>
      </c>
      <c r="D125" s="463" t="s">
        <v>228</v>
      </c>
      <c r="E125" s="461" t="s">
        <v>100</v>
      </c>
      <c r="F125" s="462" t="s">
        <v>14</v>
      </c>
      <c r="G125" s="462" t="s">
        <v>14</v>
      </c>
      <c r="H125" s="451">
        <f t="shared" si="5"/>
        <v>3.9489999999999998</v>
      </c>
      <c r="I125" s="451">
        <v>3.59</v>
      </c>
      <c r="J125" s="451">
        <v>3.39</v>
      </c>
    </row>
    <row r="126" spans="1:10" ht="54.95" customHeight="1" x14ac:dyDescent="0.25">
      <c r="A126" s="442">
        <v>99</v>
      </c>
      <c r="B126" s="443"/>
      <c r="C126" s="532"/>
      <c r="D126" s="463" t="s">
        <v>229</v>
      </c>
      <c r="E126" s="461" t="s">
        <v>100</v>
      </c>
      <c r="F126" s="462" t="s">
        <v>14</v>
      </c>
      <c r="G126" s="462" t="s">
        <v>14</v>
      </c>
      <c r="H126" s="451">
        <f t="shared" si="5"/>
        <v>4.1029999999999998</v>
      </c>
      <c r="I126" s="451">
        <v>3.73</v>
      </c>
      <c r="J126" s="451">
        <v>3.39</v>
      </c>
    </row>
    <row r="127" spans="1:10" ht="54.95" customHeight="1" x14ac:dyDescent="0.25">
      <c r="A127" s="442">
        <v>100</v>
      </c>
      <c r="B127" s="443"/>
      <c r="C127" s="532"/>
      <c r="D127" s="463" t="s">
        <v>230</v>
      </c>
      <c r="E127" s="461" t="s">
        <v>100</v>
      </c>
      <c r="F127" s="462" t="s">
        <v>14</v>
      </c>
      <c r="G127" s="462" t="s">
        <v>14</v>
      </c>
      <c r="H127" s="451">
        <f t="shared" si="5"/>
        <v>4.1029999999999998</v>
      </c>
      <c r="I127" s="451">
        <v>3.73</v>
      </c>
      <c r="J127" s="451">
        <v>3.39</v>
      </c>
    </row>
    <row r="128" spans="1:10" ht="54.95" customHeight="1" x14ac:dyDescent="0.25">
      <c r="A128" s="442">
        <v>101</v>
      </c>
      <c r="B128" s="443"/>
      <c r="C128" s="446" t="s">
        <v>231</v>
      </c>
      <c r="D128" s="463" t="s">
        <v>232</v>
      </c>
      <c r="E128" s="461">
        <v>0.35</v>
      </c>
      <c r="F128" s="462" t="s">
        <v>143</v>
      </c>
      <c r="G128" s="462" t="s">
        <v>14</v>
      </c>
      <c r="H128" s="451">
        <f t="shared" si="5"/>
        <v>1.496</v>
      </c>
      <c r="I128" s="451">
        <v>1.36</v>
      </c>
      <c r="J128" s="451">
        <v>1.29</v>
      </c>
    </row>
    <row r="129" spans="1:10" ht="54.95" customHeight="1" x14ac:dyDescent="0.25">
      <c r="A129" s="442">
        <v>102</v>
      </c>
      <c r="B129" s="443"/>
      <c r="C129" s="446" t="s">
        <v>233</v>
      </c>
      <c r="D129" s="463" t="s">
        <v>234</v>
      </c>
      <c r="E129" s="461">
        <v>0.35</v>
      </c>
      <c r="F129" s="462" t="s">
        <v>209</v>
      </c>
      <c r="G129" s="462" t="s">
        <v>34</v>
      </c>
      <c r="H129" s="451">
        <f t="shared" si="5"/>
        <v>2.222</v>
      </c>
      <c r="I129" s="451">
        <v>2.02</v>
      </c>
      <c r="J129" s="451">
        <v>1.93</v>
      </c>
    </row>
    <row r="130" spans="1:10" ht="54.95" customHeight="1" x14ac:dyDescent="0.25">
      <c r="A130" s="442">
        <v>103</v>
      </c>
      <c r="B130" s="443"/>
      <c r="C130" s="446" t="s">
        <v>235</v>
      </c>
      <c r="D130" s="463" t="s">
        <v>236</v>
      </c>
      <c r="E130" s="461" t="s">
        <v>103</v>
      </c>
      <c r="F130" s="462" t="s">
        <v>135</v>
      </c>
      <c r="G130" s="462" t="s">
        <v>14</v>
      </c>
      <c r="H130" s="451">
        <f t="shared" si="5"/>
        <v>0.36299999999999999</v>
      </c>
      <c r="I130" s="451">
        <v>0.33</v>
      </c>
      <c r="J130" s="451">
        <v>0.32</v>
      </c>
    </row>
    <row r="131" spans="1:10" ht="54.95" customHeight="1" x14ac:dyDescent="0.25">
      <c r="A131" s="442">
        <v>104</v>
      </c>
      <c r="B131" s="443"/>
      <c r="C131" s="446" t="s">
        <v>237</v>
      </c>
      <c r="D131" s="463" t="s">
        <v>238</v>
      </c>
      <c r="E131" s="461">
        <v>0.35</v>
      </c>
      <c r="F131" s="462" t="s">
        <v>143</v>
      </c>
      <c r="G131" s="462" t="s">
        <v>14</v>
      </c>
      <c r="H131" s="451">
        <f t="shared" si="5"/>
        <v>1.1880000000000002</v>
      </c>
      <c r="I131" s="451">
        <v>1.08</v>
      </c>
      <c r="J131" s="451">
        <v>0.95</v>
      </c>
    </row>
    <row r="132" spans="1:10" ht="54.95" customHeight="1" x14ac:dyDescent="0.25">
      <c r="A132" s="442">
        <v>105</v>
      </c>
      <c r="B132" s="443"/>
      <c r="C132" s="446" t="s">
        <v>239</v>
      </c>
      <c r="D132" s="463" t="s">
        <v>240</v>
      </c>
      <c r="E132" s="461">
        <v>0.35</v>
      </c>
      <c r="F132" s="462" t="s">
        <v>143</v>
      </c>
      <c r="G132" s="462" t="s">
        <v>14</v>
      </c>
      <c r="H132" s="451">
        <f t="shared" si="5"/>
        <v>1.1880000000000002</v>
      </c>
      <c r="I132" s="451">
        <v>1.08</v>
      </c>
      <c r="J132" s="451">
        <v>0.95</v>
      </c>
    </row>
    <row r="133" spans="1:10" ht="54.95" customHeight="1" x14ac:dyDescent="0.25">
      <c r="A133" s="442">
        <v>106</v>
      </c>
      <c r="B133" s="443"/>
      <c r="C133" s="446" t="s">
        <v>241</v>
      </c>
      <c r="D133" s="463" t="s">
        <v>242</v>
      </c>
      <c r="E133" s="461">
        <v>0.35</v>
      </c>
      <c r="F133" s="462" t="s">
        <v>224</v>
      </c>
      <c r="G133" s="462" t="s">
        <v>14</v>
      </c>
      <c r="H133" s="451">
        <f t="shared" si="5"/>
        <v>1.5289999999999999</v>
      </c>
      <c r="I133" s="451">
        <v>1.39</v>
      </c>
      <c r="J133" s="451">
        <v>1.27</v>
      </c>
    </row>
    <row r="134" spans="1:10" ht="54.95" customHeight="1" x14ac:dyDescent="0.25">
      <c r="A134" s="442">
        <v>107</v>
      </c>
      <c r="B134" s="443"/>
      <c r="C134" s="446" t="s">
        <v>243</v>
      </c>
      <c r="D134" s="463" t="s">
        <v>244</v>
      </c>
      <c r="E134" s="461">
        <v>0.35</v>
      </c>
      <c r="F134" s="462" t="s">
        <v>152</v>
      </c>
      <c r="G134" s="462" t="s">
        <v>14</v>
      </c>
      <c r="H134" s="451">
        <f t="shared" si="5"/>
        <v>3.113</v>
      </c>
      <c r="I134" s="451">
        <v>2.83</v>
      </c>
      <c r="J134" s="451">
        <v>2.71</v>
      </c>
    </row>
    <row r="135" spans="1:10" ht="24.95" customHeight="1" x14ac:dyDescent="0.25">
      <c r="A135" s="612" t="s">
        <v>245</v>
      </c>
      <c r="B135" s="613"/>
      <c r="C135" s="613"/>
      <c r="D135" s="613"/>
      <c r="E135" s="613"/>
      <c r="F135" s="613"/>
      <c r="G135" s="613"/>
      <c r="H135" s="613"/>
      <c r="I135" s="613"/>
      <c r="J135" s="613"/>
    </row>
    <row r="136" spans="1:10" ht="35.1" customHeight="1" x14ac:dyDescent="0.25">
      <c r="A136" s="452" t="s">
        <v>2</v>
      </c>
      <c r="B136" s="571" t="s">
        <v>3</v>
      </c>
      <c r="C136" s="571"/>
      <c r="D136" s="452" t="s">
        <v>4</v>
      </c>
      <c r="E136" s="452" t="s">
        <v>5</v>
      </c>
      <c r="F136" s="452" t="s">
        <v>6</v>
      </c>
      <c r="G136" s="153" t="s">
        <v>7</v>
      </c>
      <c r="H136" s="484" t="s">
        <v>404</v>
      </c>
      <c r="I136" s="484" t="s">
        <v>360</v>
      </c>
      <c r="J136" s="484" t="s">
        <v>403</v>
      </c>
    </row>
    <row r="137" spans="1:10" ht="57.95" customHeight="1" x14ac:dyDescent="0.25">
      <c r="A137" s="442">
        <v>108</v>
      </c>
      <c r="B137" s="443"/>
      <c r="C137" s="446" t="s">
        <v>246</v>
      </c>
      <c r="D137" s="463" t="s">
        <v>247</v>
      </c>
      <c r="E137" s="438" t="s">
        <v>122</v>
      </c>
      <c r="F137" s="462" t="s">
        <v>44</v>
      </c>
      <c r="G137" s="462" t="s">
        <v>34</v>
      </c>
      <c r="H137" s="451">
        <f>I137*10%+I137</f>
        <v>3.4320000000000004</v>
      </c>
      <c r="I137" s="451">
        <v>3.12</v>
      </c>
      <c r="J137" s="451">
        <v>2.98</v>
      </c>
    </row>
    <row r="138" spans="1:10" ht="57.95" customHeight="1" x14ac:dyDescent="0.25">
      <c r="A138" s="442">
        <v>109</v>
      </c>
      <c r="B138" s="443"/>
      <c r="C138" s="446" t="s">
        <v>248</v>
      </c>
      <c r="D138" s="463" t="s">
        <v>249</v>
      </c>
      <c r="E138" s="461" t="s">
        <v>122</v>
      </c>
      <c r="F138" s="462" t="s">
        <v>250</v>
      </c>
      <c r="G138" s="462" t="s">
        <v>34</v>
      </c>
      <c r="H138" s="451">
        <f t="shared" ref="H138:H154" si="6">I138*10%+I138</f>
        <v>2.4640000000000004</v>
      </c>
      <c r="I138" s="451">
        <v>2.2400000000000002</v>
      </c>
      <c r="J138" s="451">
        <v>2.1</v>
      </c>
    </row>
    <row r="139" spans="1:10" ht="57.95" customHeight="1" x14ac:dyDescent="0.25">
      <c r="A139" s="442">
        <v>110</v>
      </c>
      <c r="B139" s="443"/>
      <c r="C139" s="446" t="s">
        <v>251</v>
      </c>
      <c r="D139" s="463" t="s">
        <v>252</v>
      </c>
      <c r="E139" s="461" t="s">
        <v>122</v>
      </c>
      <c r="F139" s="462" t="s">
        <v>250</v>
      </c>
      <c r="G139" s="462" t="s">
        <v>34</v>
      </c>
      <c r="H139" s="451">
        <f t="shared" si="6"/>
        <v>2.4640000000000004</v>
      </c>
      <c r="I139" s="451">
        <v>2.2400000000000002</v>
      </c>
      <c r="J139" s="451">
        <v>2.1</v>
      </c>
    </row>
    <row r="140" spans="1:10" ht="57.95" customHeight="1" x14ac:dyDescent="0.25">
      <c r="A140" s="442">
        <v>111</v>
      </c>
      <c r="B140" s="443"/>
      <c r="C140" s="446" t="s">
        <v>253</v>
      </c>
      <c r="D140" s="463" t="s">
        <v>254</v>
      </c>
      <c r="E140" s="461">
        <v>0.35</v>
      </c>
      <c r="F140" s="462" t="s">
        <v>250</v>
      </c>
      <c r="G140" s="462" t="s">
        <v>34</v>
      </c>
      <c r="H140" s="451">
        <f t="shared" si="6"/>
        <v>2.4640000000000004</v>
      </c>
      <c r="I140" s="451">
        <v>2.2400000000000002</v>
      </c>
      <c r="J140" s="451">
        <v>2.1</v>
      </c>
    </row>
    <row r="141" spans="1:10" ht="57.95" customHeight="1" x14ac:dyDescent="0.25">
      <c r="A141" s="442">
        <v>112</v>
      </c>
      <c r="B141" s="443"/>
      <c r="C141" s="532" t="s">
        <v>255</v>
      </c>
      <c r="D141" s="463" t="s">
        <v>256</v>
      </c>
      <c r="E141" s="461">
        <v>0.35</v>
      </c>
      <c r="F141" s="462" t="s">
        <v>250</v>
      </c>
      <c r="G141" s="462" t="s">
        <v>34</v>
      </c>
      <c r="H141" s="451">
        <f t="shared" si="6"/>
        <v>2.4640000000000004</v>
      </c>
      <c r="I141" s="451">
        <v>2.2400000000000002</v>
      </c>
      <c r="J141" s="451">
        <v>2.1</v>
      </c>
    </row>
    <row r="142" spans="1:10" ht="57.95" customHeight="1" x14ac:dyDescent="0.25">
      <c r="A142" s="442">
        <v>113</v>
      </c>
      <c r="B142" s="443"/>
      <c r="C142" s="532"/>
      <c r="D142" s="463" t="s">
        <v>257</v>
      </c>
      <c r="E142" s="461">
        <v>0.35</v>
      </c>
      <c r="F142" s="462" t="s">
        <v>250</v>
      </c>
      <c r="G142" s="462" t="s">
        <v>34</v>
      </c>
      <c r="H142" s="451">
        <f t="shared" si="6"/>
        <v>3.355</v>
      </c>
      <c r="I142" s="451">
        <v>3.05</v>
      </c>
      <c r="J142" s="451">
        <v>2.92</v>
      </c>
    </row>
    <row r="143" spans="1:10" ht="57.95" customHeight="1" x14ac:dyDescent="0.25">
      <c r="A143" s="442">
        <v>114</v>
      </c>
      <c r="B143" s="443"/>
      <c r="C143" s="532"/>
      <c r="D143" s="463" t="s">
        <v>258</v>
      </c>
      <c r="E143" s="461">
        <v>0.35</v>
      </c>
      <c r="F143" s="462" t="s">
        <v>250</v>
      </c>
      <c r="G143" s="462" t="s">
        <v>34</v>
      </c>
      <c r="H143" s="451">
        <f t="shared" si="6"/>
        <v>3.4320000000000004</v>
      </c>
      <c r="I143" s="451">
        <v>3.12</v>
      </c>
      <c r="J143" s="451">
        <v>2.98</v>
      </c>
    </row>
    <row r="144" spans="1:10" ht="57.95" customHeight="1" x14ac:dyDescent="0.25">
      <c r="A144" s="442">
        <v>115</v>
      </c>
      <c r="B144" s="443"/>
      <c r="C144" s="446" t="s">
        <v>259</v>
      </c>
      <c r="D144" s="463" t="s">
        <v>260</v>
      </c>
      <c r="E144" s="461">
        <v>0.35</v>
      </c>
      <c r="F144" s="462" t="s">
        <v>250</v>
      </c>
      <c r="G144" s="462" t="s">
        <v>34</v>
      </c>
      <c r="H144" s="451">
        <f t="shared" si="6"/>
        <v>1.0449999999999999</v>
      </c>
      <c r="I144" s="451">
        <v>0.95</v>
      </c>
      <c r="J144" s="451">
        <v>0.85</v>
      </c>
    </row>
    <row r="145" spans="1:10" ht="57.95" customHeight="1" x14ac:dyDescent="0.25">
      <c r="A145" s="442">
        <v>116</v>
      </c>
      <c r="B145" s="443"/>
      <c r="C145" s="446" t="s">
        <v>261</v>
      </c>
      <c r="D145" s="463" t="s">
        <v>262</v>
      </c>
      <c r="E145" s="461">
        <v>0.35</v>
      </c>
      <c r="F145" s="462" t="s">
        <v>263</v>
      </c>
      <c r="G145" s="462" t="s">
        <v>14</v>
      </c>
      <c r="H145" s="451">
        <f t="shared" si="6"/>
        <v>2.5409999999999999</v>
      </c>
      <c r="I145" s="451">
        <v>2.31</v>
      </c>
      <c r="J145" s="451">
        <v>2.1</v>
      </c>
    </row>
    <row r="146" spans="1:10" ht="57.95" customHeight="1" x14ac:dyDescent="0.25">
      <c r="A146" s="442">
        <v>117</v>
      </c>
      <c r="B146" s="443"/>
      <c r="C146" s="446" t="s">
        <v>264</v>
      </c>
      <c r="D146" s="435" t="s">
        <v>265</v>
      </c>
      <c r="E146" s="461" t="s">
        <v>122</v>
      </c>
      <c r="F146" s="462" t="s">
        <v>263</v>
      </c>
      <c r="G146" s="462" t="s">
        <v>14</v>
      </c>
      <c r="H146" s="451">
        <f t="shared" si="6"/>
        <v>2.387</v>
      </c>
      <c r="I146" s="451">
        <v>2.17</v>
      </c>
      <c r="J146" s="451">
        <v>2.0299999999999998</v>
      </c>
    </row>
    <row r="147" spans="1:10" ht="57.95" customHeight="1" x14ac:dyDescent="0.25">
      <c r="A147" s="442">
        <v>118</v>
      </c>
      <c r="B147" s="443"/>
      <c r="C147" s="446" t="s">
        <v>266</v>
      </c>
      <c r="D147" s="463" t="s">
        <v>267</v>
      </c>
      <c r="E147" s="461" t="s">
        <v>122</v>
      </c>
      <c r="F147" s="462" t="s">
        <v>263</v>
      </c>
      <c r="G147" s="462" t="s">
        <v>14</v>
      </c>
      <c r="H147" s="451">
        <f t="shared" si="6"/>
        <v>2.2329999999999997</v>
      </c>
      <c r="I147" s="451">
        <v>2.0299999999999998</v>
      </c>
      <c r="J147" s="451">
        <v>1.9</v>
      </c>
    </row>
    <row r="148" spans="1:10" ht="57.95" customHeight="1" x14ac:dyDescent="0.25">
      <c r="A148" s="442">
        <v>119</v>
      </c>
      <c r="B148" s="443"/>
      <c r="C148" s="446" t="s">
        <v>268</v>
      </c>
      <c r="D148" s="463" t="s">
        <v>269</v>
      </c>
      <c r="E148" s="461" t="s">
        <v>122</v>
      </c>
      <c r="F148" s="462" t="s">
        <v>263</v>
      </c>
      <c r="G148" s="462" t="s">
        <v>14</v>
      </c>
      <c r="H148" s="451">
        <f t="shared" si="6"/>
        <v>2.387</v>
      </c>
      <c r="I148" s="451">
        <v>2.17</v>
      </c>
      <c r="J148" s="451">
        <v>2.0299999999999998</v>
      </c>
    </row>
    <row r="149" spans="1:10" ht="57.95" customHeight="1" x14ac:dyDescent="0.25">
      <c r="A149" s="442">
        <v>120</v>
      </c>
      <c r="B149" s="544"/>
      <c r="C149" s="44" t="s">
        <v>270</v>
      </c>
      <c r="D149" s="463" t="s">
        <v>271</v>
      </c>
      <c r="E149" s="461" t="s">
        <v>272</v>
      </c>
      <c r="F149" s="602" t="s">
        <v>14</v>
      </c>
      <c r="G149" s="602" t="s">
        <v>14</v>
      </c>
      <c r="H149" s="451">
        <f t="shared" si="6"/>
        <v>0</v>
      </c>
      <c r="I149" s="451">
        <v>0</v>
      </c>
      <c r="J149" s="451">
        <v>0</v>
      </c>
    </row>
    <row r="150" spans="1:10" ht="57.95" customHeight="1" x14ac:dyDescent="0.25">
      <c r="A150" s="442">
        <v>121</v>
      </c>
      <c r="B150" s="544"/>
      <c r="C150" s="44"/>
      <c r="D150" s="463" t="s">
        <v>271</v>
      </c>
      <c r="E150" s="461" t="s">
        <v>273</v>
      </c>
      <c r="F150" s="602"/>
      <c r="G150" s="602"/>
      <c r="H150" s="451">
        <f t="shared" si="6"/>
        <v>21.329000000000001</v>
      </c>
      <c r="I150" s="451">
        <v>19.39</v>
      </c>
      <c r="J150" s="451">
        <v>18.98</v>
      </c>
    </row>
    <row r="151" spans="1:10" ht="57.95" customHeight="1" x14ac:dyDescent="0.25">
      <c r="A151" s="442">
        <v>122</v>
      </c>
      <c r="B151" s="544"/>
      <c r="C151" s="44"/>
      <c r="D151" s="463" t="s">
        <v>271</v>
      </c>
      <c r="E151" s="461" t="s">
        <v>274</v>
      </c>
      <c r="F151" s="602"/>
      <c r="G151" s="602"/>
      <c r="H151" s="451">
        <f t="shared" si="6"/>
        <v>27.478000000000002</v>
      </c>
      <c r="I151" s="451">
        <v>24.98</v>
      </c>
      <c r="J151" s="451">
        <v>24.41</v>
      </c>
    </row>
    <row r="152" spans="1:10" ht="57.95" customHeight="1" x14ac:dyDescent="0.25">
      <c r="A152" s="442">
        <f t="shared" ref="A152" si="7">A151+1</f>
        <v>123</v>
      </c>
      <c r="B152" s="544"/>
      <c r="C152" s="44"/>
      <c r="D152" s="463" t="s">
        <v>271</v>
      </c>
      <c r="E152" s="461" t="s">
        <v>275</v>
      </c>
      <c r="F152" s="602"/>
      <c r="G152" s="602"/>
      <c r="H152" s="451">
        <f t="shared" si="6"/>
        <v>30.766999999999999</v>
      </c>
      <c r="I152" s="451">
        <v>27.97</v>
      </c>
      <c r="J152" s="451">
        <v>27.12</v>
      </c>
    </row>
    <row r="153" spans="1:10" ht="57.95" customHeight="1" x14ac:dyDescent="0.25">
      <c r="A153" s="442">
        <v>124</v>
      </c>
      <c r="B153" s="544"/>
      <c r="C153" s="44"/>
      <c r="D153" s="463" t="s">
        <v>276</v>
      </c>
      <c r="E153" s="461" t="s">
        <v>277</v>
      </c>
      <c r="F153" s="602"/>
      <c r="G153" s="602"/>
      <c r="H153" s="451">
        <f t="shared" si="6"/>
        <v>32.812999999999995</v>
      </c>
      <c r="I153" s="451">
        <v>29.83</v>
      </c>
      <c r="J153" s="451">
        <v>29.15</v>
      </c>
    </row>
    <row r="154" spans="1:10" ht="57.95" customHeight="1" x14ac:dyDescent="0.25">
      <c r="A154" s="442">
        <v>125</v>
      </c>
      <c r="B154" s="544"/>
      <c r="C154" s="44"/>
      <c r="D154" s="463" t="s">
        <v>278</v>
      </c>
      <c r="E154" s="461" t="s">
        <v>277</v>
      </c>
      <c r="F154" s="602"/>
      <c r="G154" s="602"/>
      <c r="H154" s="451">
        <f t="shared" si="6"/>
        <v>35.683999999999997</v>
      </c>
      <c r="I154" s="451">
        <v>32.44</v>
      </c>
      <c r="J154" s="451">
        <v>31.86</v>
      </c>
    </row>
    <row r="155" spans="1:10" ht="24.95" customHeight="1" x14ac:dyDescent="0.25">
      <c r="A155" s="612" t="s">
        <v>279</v>
      </c>
      <c r="B155" s="613"/>
      <c r="C155" s="613"/>
      <c r="D155" s="613"/>
      <c r="E155" s="613"/>
      <c r="F155" s="613"/>
      <c r="G155" s="613"/>
      <c r="H155" s="613"/>
      <c r="I155" s="613"/>
      <c r="J155" s="613"/>
    </row>
    <row r="156" spans="1:10" ht="35.1" customHeight="1" x14ac:dyDescent="0.25">
      <c r="A156" s="452" t="s">
        <v>2</v>
      </c>
      <c r="B156" s="571" t="s">
        <v>3</v>
      </c>
      <c r="C156" s="571"/>
      <c r="D156" s="452" t="s">
        <v>4</v>
      </c>
      <c r="E156" s="452" t="s">
        <v>5</v>
      </c>
      <c r="F156" s="452" t="s">
        <v>6</v>
      </c>
      <c r="G156" s="153" t="s">
        <v>7</v>
      </c>
      <c r="H156" s="484" t="s">
        <v>404</v>
      </c>
      <c r="I156" s="484" t="s">
        <v>360</v>
      </c>
      <c r="J156" s="484" t="s">
        <v>403</v>
      </c>
    </row>
    <row r="157" spans="1:10" ht="57.95" customHeight="1" x14ac:dyDescent="0.25">
      <c r="A157" s="442">
        <f>A154+1</f>
        <v>126</v>
      </c>
      <c r="B157" s="443"/>
      <c r="C157" s="446" t="s">
        <v>280</v>
      </c>
      <c r="D157" s="463" t="s">
        <v>281</v>
      </c>
      <c r="E157" s="461" t="s">
        <v>70</v>
      </c>
      <c r="F157" s="462" t="s">
        <v>282</v>
      </c>
      <c r="G157" s="462" t="s">
        <v>34</v>
      </c>
      <c r="H157" s="451">
        <f>I157*10%+I157</f>
        <v>5.2249999999999996</v>
      </c>
      <c r="I157" s="451">
        <v>4.75</v>
      </c>
      <c r="J157" s="451">
        <v>4.6100000000000003</v>
      </c>
    </row>
    <row r="158" spans="1:10" ht="57.95" customHeight="1" x14ac:dyDescent="0.25">
      <c r="A158" s="442">
        <f>A157+1</f>
        <v>127</v>
      </c>
      <c r="B158" s="443"/>
      <c r="C158" s="446" t="s">
        <v>283</v>
      </c>
      <c r="D158" s="463" t="s">
        <v>284</v>
      </c>
      <c r="E158" s="461">
        <v>0.5</v>
      </c>
      <c r="F158" s="462" t="s">
        <v>97</v>
      </c>
      <c r="G158" s="462" t="s">
        <v>14</v>
      </c>
      <c r="H158" s="451">
        <f t="shared" ref="H158:H159" si="8">I158*10%+I158</f>
        <v>0.82499999999999996</v>
      </c>
      <c r="I158" s="451">
        <v>0.75</v>
      </c>
      <c r="J158" s="451">
        <v>0.68</v>
      </c>
    </row>
    <row r="159" spans="1:10" ht="57.95" customHeight="1" x14ac:dyDescent="0.25">
      <c r="A159" s="442">
        <f>A158+1</f>
        <v>128</v>
      </c>
      <c r="B159" s="443"/>
      <c r="C159" s="446" t="s">
        <v>285</v>
      </c>
      <c r="D159" s="463" t="s">
        <v>286</v>
      </c>
      <c r="E159" s="461">
        <v>0.35</v>
      </c>
      <c r="F159" s="462" t="s">
        <v>287</v>
      </c>
      <c r="G159" s="462" t="s">
        <v>14</v>
      </c>
      <c r="H159" s="451">
        <f t="shared" si="8"/>
        <v>4.9939999999999998</v>
      </c>
      <c r="I159" s="451">
        <v>4.54</v>
      </c>
      <c r="J159" s="451">
        <v>4.41</v>
      </c>
    </row>
    <row r="160" spans="1:10" ht="24.95" customHeight="1" x14ac:dyDescent="0.25">
      <c r="A160" s="612" t="s">
        <v>288</v>
      </c>
      <c r="B160" s="613"/>
      <c r="C160" s="613"/>
      <c r="D160" s="613"/>
      <c r="E160" s="613"/>
      <c r="F160" s="613"/>
      <c r="G160" s="613"/>
      <c r="H160" s="613"/>
      <c r="I160" s="613"/>
      <c r="J160" s="613"/>
    </row>
    <row r="161" spans="1:10" ht="35.1" customHeight="1" x14ac:dyDescent="0.25">
      <c r="A161" s="452" t="s">
        <v>2</v>
      </c>
      <c r="B161" s="571" t="s">
        <v>3</v>
      </c>
      <c r="C161" s="571"/>
      <c r="D161" s="452" t="s">
        <v>4</v>
      </c>
      <c r="E161" s="452" t="s">
        <v>5</v>
      </c>
      <c r="F161" s="452" t="s">
        <v>6</v>
      </c>
      <c r="G161" s="153" t="s">
        <v>7</v>
      </c>
      <c r="H161" s="484" t="s">
        <v>404</v>
      </c>
      <c r="I161" s="484" t="s">
        <v>360</v>
      </c>
      <c r="J161" s="484" t="s">
        <v>403</v>
      </c>
    </row>
    <row r="162" spans="1:10" ht="57.95" customHeight="1" x14ac:dyDescent="0.25">
      <c r="A162" s="442">
        <f>SUM(A159+1)</f>
        <v>129</v>
      </c>
      <c r="B162" s="531"/>
      <c r="C162" s="532" t="s">
        <v>289</v>
      </c>
      <c r="D162" s="601" t="s">
        <v>290</v>
      </c>
      <c r="E162" s="461" t="s">
        <v>291</v>
      </c>
      <c r="F162" s="602" t="s">
        <v>14</v>
      </c>
      <c r="G162" s="602" t="s">
        <v>14</v>
      </c>
      <c r="H162" s="451">
        <f>I162*10%+I162</f>
        <v>13.541</v>
      </c>
      <c r="I162" s="451">
        <v>12.31</v>
      </c>
      <c r="J162" s="451">
        <v>11.53</v>
      </c>
    </row>
    <row r="163" spans="1:10" ht="57.95" customHeight="1" x14ac:dyDescent="0.25">
      <c r="A163" s="442">
        <f>A162+1</f>
        <v>130</v>
      </c>
      <c r="B163" s="531"/>
      <c r="C163" s="532"/>
      <c r="D163" s="601"/>
      <c r="E163" s="461" t="s">
        <v>292</v>
      </c>
      <c r="F163" s="602"/>
      <c r="G163" s="602"/>
      <c r="H163" s="451">
        <f t="shared" ref="H163:H164" si="9">I163*10%+I163</f>
        <v>15.180000000000001</v>
      </c>
      <c r="I163" s="451">
        <v>13.8</v>
      </c>
      <c r="J163" s="451">
        <v>12.88</v>
      </c>
    </row>
    <row r="164" spans="1:10" ht="57.95" customHeight="1" x14ac:dyDescent="0.25">
      <c r="A164" s="442">
        <f>A163+1</f>
        <v>131</v>
      </c>
      <c r="B164" s="448"/>
      <c r="C164" s="446" t="s">
        <v>293</v>
      </c>
      <c r="D164" s="463" t="s">
        <v>294</v>
      </c>
      <c r="E164" s="461"/>
      <c r="F164" s="462" t="s">
        <v>14</v>
      </c>
      <c r="G164" s="462" t="s">
        <v>14</v>
      </c>
      <c r="H164" s="451">
        <f t="shared" si="9"/>
        <v>5.9619999999999997</v>
      </c>
      <c r="I164" s="451">
        <v>5.42</v>
      </c>
      <c r="J164" s="451">
        <v>5.08</v>
      </c>
    </row>
    <row r="165" spans="1:10" ht="24.95" customHeight="1" x14ac:dyDescent="0.25">
      <c r="A165" s="612" t="s">
        <v>295</v>
      </c>
      <c r="B165" s="613"/>
      <c r="C165" s="613"/>
      <c r="D165" s="613"/>
      <c r="E165" s="613"/>
      <c r="F165" s="613"/>
      <c r="G165" s="613"/>
      <c r="H165" s="613"/>
      <c r="I165" s="613"/>
      <c r="J165" s="613"/>
    </row>
    <row r="166" spans="1:10" ht="35.1" customHeight="1" x14ac:dyDescent="0.25">
      <c r="A166" s="452">
        <v>35</v>
      </c>
      <c r="B166" s="571" t="s">
        <v>3</v>
      </c>
      <c r="C166" s="571"/>
      <c r="D166" s="452" t="s">
        <v>4</v>
      </c>
      <c r="E166" s="452" t="s">
        <v>5</v>
      </c>
      <c r="F166" s="452" t="s">
        <v>6</v>
      </c>
      <c r="G166" s="153" t="s">
        <v>7</v>
      </c>
      <c r="H166" s="484" t="s">
        <v>404</v>
      </c>
      <c r="I166" s="484" t="s">
        <v>360</v>
      </c>
      <c r="J166" s="484" t="s">
        <v>403</v>
      </c>
    </row>
    <row r="167" spans="1:10" ht="57.95" customHeight="1" x14ac:dyDescent="0.25">
      <c r="A167" s="442">
        <f>A164+1</f>
        <v>132</v>
      </c>
      <c r="B167" s="448"/>
      <c r="C167" s="446" t="s">
        <v>296</v>
      </c>
      <c r="D167" s="463" t="s">
        <v>297</v>
      </c>
      <c r="E167" s="461" t="s">
        <v>298</v>
      </c>
      <c r="F167" s="462" t="s">
        <v>14</v>
      </c>
      <c r="G167" s="462" t="s">
        <v>14</v>
      </c>
      <c r="H167" s="451">
        <f>I167*10%+I167</f>
        <v>12.308999999999999</v>
      </c>
      <c r="I167" s="451">
        <v>11.19</v>
      </c>
      <c r="J167" s="451">
        <v>10.51</v>
      </c>
    </row>
    <row r="168" spans="1:10" ht="57.95" customHeight="1" x14ac:dyDescent="0.25">
      <c r="A168" s="442">
        <v>134</v>
      </c>
      <c r="B168" s="448"/>
      <c r="C168" s="446" t="s">
        <v>299</v>
      </c>
      <c r="D168" s="463" t="s">
        <v>300</v>
      </c>
      <c r="E168" s="461" t="s">
        <v>85</v>
      </c>
      <c r="F168" s="462" t="s">
        <v>14</v>
      </c>
      <c r="G168" s="462" t="s">
        <v>14</v>
      </c>
      <c r="H168" s="451">
        <f t="shared" ref="H168:H173" si="10">I168*10%+I168</f>
        <v>29.832000000000001</v>
      </c>
      <c r="I168" s="451">
        <v>27.12</v>
      </c>
      <c r="J168" s="451">
        <v>26.1</v>
      </c>
    </row>
    <row r="169" spans="1:10" ht="57.95" customHeight="1" x14ac:dyDescent="0.25">
      <c r="A169" s="442">
        <f>A168+1</f>
        <v>135</v>
      </c>
      <c r="B169" s="448"/>
      <c r="C169" s="446" t="s">
        <v>301</v>
      </c>
      <c r="D169" s="463" t="s">
        <v>302</v>
      </c>
      <c r="E169" s="461" t="s">
        <v>70</v>
      </c>
      <c r="F169" s="462" t="s">
        <v>14</v>
      </c>
      <c r="G169" s="462" t="s">
        <v>14</v>
      </c>
      <c r="H169" s="451">
        <f t="shared" si="10"/>
        <v>37.29</v>
      </c>
      <c r="I169" s="451">
        <v>33.9</v>
      </c>
      <c r="J169" s="451">
        <v>31.86</v>
      </c>
    </row>
    <row r="170" spans="1:10" ht="57.95" customHeight="1" x14ac:dyDescent="0.25">
      <c r="A170" s="442">
        <f>A169+1</f>
        <v>136</v>
      </c>
      <c r="B170" s="448"/>
      <c r="C170" s="446" t="s">
        <v>296</v>
      </c>
      <c r="D170" s="463" t="s">
        <v>303</v>
      </c>
      <c r="E170" s="461" t="s">
        <v>70</v>
      </c>
      <c r="F170" s="462" t="s">
        <v>14</v>
      </c>
      <c r="G170" s="462" t="s">
        <v>14</v>
      </c>
      <c r="H170" s="451">
        <f t="shared" si="10"/>
        <v>1.1440000000000001</v>
      </c>
      <c r="I170" s="451">
        <v>1.04</v>
      </c>
      <c r="J170" s="451">
        <v>0.92</v>
      </c>
    </row>
    <row r="171" spans="1:10" ht="57.95" customHeight="1" x14ac:dyDescent="0.25">
      <c r="A171" s="442">
        <f>A170+1</f>
        <v>137</v>
      </c>
      <c r="B171" s="448"/>
      <c r="C171" s="446" t="s">
        <v>304</v>
      </c>
      <c r="D171" s="463" t="s">
        <v>305</v>
      </c>
      <c r="E171" s="461" t="s">
        <v>70</v>
      </c>
      <c r="F171" s="462" t="s">
        <v>14</v>
      </c>
      <c r="G171" s="462" t="s">
        <v>14</v>
      </c>
      <c r="H171" s="451">
        <f t="shared" si="10"/>
        <v>0.65999999999999992</v>
      </c>
      <c r="I171" s="451">
        <v>0.6</v>
      </c>
      <c r="J171" s="451">
        <v>0.57999999999999996</v>
      </c>
    </row>
    <row r="172" spans="1:10" ht="57.95" customHeight="1" x14ac:dyDescent="0.25">
      <c r="A172" s="442">
        <f>A171+1</f>
        <v>138</v>
      </c>
      <c r="B172" s="448"/>
      <c r="C172" s="446" t="s">
        <v>306</v>
      </c>
      <c r="D172" s="463" t="s">
        <v>307</v>
      </c>
      <c r="E172" s="461" t="s">
        <v>70</v>
      </c>
      <c r="F172" s="462" t="s">
        <v>14</v>
      </c>
      <c r="G172" s="462" t="s">
        <v>14</v>
      </c>
      <c r="H172" s="451">
        <f t="shared" si="10"/>
        <v>0.65999999999999992</v>
      </c>
      <c r="I172" s="451">
        <v>0.6</v>
      </c>
      <c r="J172" s="451">
        <v>0.57999999999999996</v>
      </c>
    </row>
    <row r="173" spans="1:10" ht="57.95" customHeight="1" x14ac:dyDescent="0.25">
      <c r="A173" s="442">
        <f>A172+1</f>
        <v>139</v>
      </c>
      <c r="B173" s="47"/>
      <c r="C173" s="47" t="s">
        <v>308</v>
      </c>
      <c r="D173" s="439" t="s">
        <v>309</v>
      </c>
      <c r="E173" s="47"/>
      <c r="F173" s="47" t="s">
        <v>14</v>
      </c>
      <c r="G173" s="47" t="s">
        <v>14</v>
      </c>
      <c r="H173" s="451">
        <f t="shared" si="10"/>
        <v>54.846000000000004</v>
      </c>
      <c r="I173" s="451">
        <v>49.86</v>
      </c>
      <c r="J173" s="451" t="s">
        <v>70</v>
      </c>
    </row>
    <row r="174" spans="1:10" ht="24.95" customHeight="1" x14ac:dyDescent="0.25">
      <c r="A174" s="612" t="s">
        <v>310</v>
      </c>
      <c r="B174" s="613"/>
      <c r="C174" s="613"/>
      <c r="D174" s="613"/>
      <c r="E174" s="613"/>
      <c r="F174" s="613"/>
      <c r="G174" s="613"/>
      <c r="H174" s="613"/>
      <c r="I174" s="613"/>
      <c r="J174" s="613"/>
    </row>
    <row r="175" spans="1:10" ht="35.1" customHeight="1" x14ac:dyDescent="0.25">
      <c r="A175" s="452" t="s">
        <v>2</v>
      </c>
      <c r="B175" s="571" t="s">
        <v>3</v>
      </c>
      <c r="C175" s="571"/>
      <c r="D175" s="452" t="s">
        <v>4</v>
      </c>
      <c r="E175" s="452" t="s">
        <v>5</v>
      </c>
      <c r="F175" s="452" t="s">
        <v>6</v>
      </c>
      <c r="G175" s="153" t="s">
        <v>7</v>
      </c>
      <c r="H175" s="484" t="s">
        <v>404</v>
      </c>
      <c r="I175" s="484" t="s">
        <v>360</v>
      </c>
      <c r="J175" s="484" t="s">
        <v>403</v>
      </c>
    </row>
    <row r="176" spans="1:10" ht="57.95" customHeight="1" x14ac:dyDescent="0.25">
      <c r="A176" s="442">
        <f>SUM(A173+1)</f>
        <v>140</v>
      </c>
      <c r="B176" s="443"/>
      <c r="C176" s="446" t="s">
        <v>311</v>
      </c>
      <c r="D176" s="463" t="s">
        <v>312</v>
      </c>
      <c r="E176" s="461" t="s">
        <v>313</v>
      </c>
      <c r="F176" s="442" t="s">
        <v>314</v>
      </c>
      <c r="G176" s="440" t="s">
        <v>315</v>
      </c>
      <c r="H176" s="451">
        <f>I176*10%+I176</f>
        <v>8.9540000000000006</v>
      </c>
      <c r="I176" s="451">
        <v>8.14</v>
      </c>
      <c r="J176" s="451">
        <v>7.8</v>
      </c>
    </row>
    <row r="177" spans="1:10" ht="57.95" customHeight="1" x14ac:dyDescent="0.25">
      <c r="A177" s="442">
        <f>A176+1</f>
        <v>141</v>
      </c>
      <c r="B177" s="443"/>
      <c r="C177" s="446" t="s">
        <v>316</v>
      </c>
      <c r="D177" s="463" t="s">
        <v>317</v>
      </c>
      <c r="E177" s="441" t="s">
        <v>318</v>
      </c>
      <c r="F177" s="442" t="s">
        <v>315</v>
      </c>
      <c r="G177" s="440" t="s">
        <v>14</v>
      </c>
      <c r="H177" s="451">
        <f t="shared" ref="H177:H181" si="11">I177*10%+I177</f>
        <v>22.373999999999999</v>
      </c>
      <c r="I177" s="451">
        <v>20.34</v>
      </c>
      <c r="J177" s="451">
        <v>19.66</v>
      </c>
    </row>
    <row r="178" spans="1:10" ht="57.95" customHeight="1" x14ac:dyDescent="0.25">
      <c r="A178" s="442">
        <f>A177+1</f>
        <v>142</v>
      </c>
      <c r="B178" s="443"/>
      <c r="C178" s="446" t="s">
        <v>319</v>
      </c>
      <c r="D178" s="463" t="s">
        <v>320</v>
      </c>
      <c r="E178" s="441" t="s">
        <v>318</v>
      </c>
      <c r="F178" s="442" t="s">
        <v>315</v>
      </c>
      <c r="G178" s="440" t="s">
        <v>14</v>
      </c>
      <c r="H178" s="451">
        <f t="shared" si="11"/>
        <v>55.935000000000002</v>
      </c>
      <c r="I178" s="451">
        <v>50.85</v>
      </c>
      <c r="J178" s="451" t="s">
        <v>70</v>
      </c>
    </row>
    <row r="179" spans="1:10" ht="57.95" customHeight="1" x14ac:dyDescent="0.25">
      <c r="A179" s="442">
        <f>A178+1</f>
        <v>143</v>
      </c>
      <c r="B179" s="443"/>
      <c r="C179" s="446" t="s">
        <v>321</v>
      </c>
      <c r="D179" s="463" t="s">
        <v>322</v>
      </c>
      <c r="E179" s="441" t="s">
        <v>318</v>
      </c>
      <c r="F179" s="442" t="s">
        <v>315</v>
      </c>
      <c r="G179" s="440" t="s">
        <v>14</v>
      </c>
      <c r="H179" s="451">
        <f t="shared" si="11"/>
        <v>55.935000000000002</v>
      </c>
      <c r="I179" s="451">
        <v>50.85</v>
      </c>
      <c r="J179" s="451" t="s">
        <v>70</v>
      </c>
    </row>
    <row r="180" spans="1:10" ht="57.95" customHeight="1" x14ac:dyDescent="0.25">
      <c r="A180" s="442">
        <f>A179+1</f>
        <v>144</v>
      </c>
      <c r="B180" s="443"/>
      <c r="C180" s="446" t="s">
        <v>323</v>
      </c>
      <c r="D180" s="429" t="s">
        <v>324</v>
      </c>
      <c r="E180" s="441" t="s">
        <v>318</v>
      </c>
      <c r="F180" s="442" t="s">
        <v>325</v>
      </c>
      <c r="G180" s="440" t="s">
        <v>14</v>
      </c>
      <c r="H180" s="451">
        <f t="shared" si="11"/>
        <v>5.2249999999999996</v>
      </c>
      <c r="I180" s="451">
        <v>4.75</v>
      </c>
      <c r="J180" s="451" t="s">
        <v>70</v>
      </c>
    </row>
    <row r="181" spans="1:10" ht="57.95" customHeight="1" x14ac:dyDescent="0.25">
      <c r="A181" s="442">
        <f>A180+1</f>
        <v>145</v>
      </c>
      <c r="B181" s="443"/>
      <c r="C181" s="446" t="s">
        <v>326</v>
      </c>
      <c r="D181" s="429" t="s">
        <v>327</v>
      </c>
      <c r="E181" s="441" t="s">
        <v>318</v>
      </c>
      <c r="F181" s="442" t="s">
        <v>175</v>
      </c>
      <c r="G181" s="440" t="s">
        <v>14</v>
      </c>
      <c r="H181" s="451">
        <f t="shared" si="11"/>
        <v>3.5089999999999999</v>
      </c>
      <c r="I181" s="451">
        <v>3.19</v>
      </c>
      <c r="J181" s="451">
        <v>3.12</v>
      </c>
    </row>
    <row r="182" spans="1:10" ht="24.95" customHeight="1" x14ac:dyDescent="0.25">
      <c r="A182" s="615" t="s">
        <v>328</v>
      </c>
      <c r="B182" s="616"/>
      <c r="C182" s="616"/>
      <c r="D182" s="616"/>
      <c r="E182" s="616"/>
      <c r="F182" s="616"/>
      <c r="G182" s="616"/>
      <c r="H182" s="616"/>
      <c r="I182" s="616"/>
      <c r="J182" s="616"/>
    </row>
    <row r="183" spans="1:10" ht="35.1" customHeight="1" x14ac:dyDescent="0.25">
      <c r="A183" s="571" t="s">
        <v>333</v>
      </c>
      <c r="B183" s="571"/>
      <c r="C183" s="571"/>
      <c r="D183" s="571"/>
      <c r="E183" s="452" t="s">
        <v>334</v>
      </c>
      <c r="F183" s="452" t="s">
        <v>335</v>
      </c>
      <c r="G183" s="155" t="s">
        <v>7</v>
      </c>
      <c r="H183" s="484" t="s">
        <v>404</v>
      </c>
      <c r="I183" s="484" t="s">
        <v>360</v>
      </c>
      <c r="J183" s="484" t="s">
        <v>403</v>
      </c>
    </row>
    <row r="184" spans="1:10" ht="57.95" customHeight="1" x14ac:dyDescent="0.25">
      <c r="A184" s="536">
        <f>A181+1</f>
        <v>146</v>
      </c>
      <c r="B184" s="537"/>
      <c r="C184" s="532"/>
      <c r="D184" s="586" t="s">
        <v>337</v>
      </c>
      <c r="E184" s="201" t="s">
        <v>338</v>
      </c>
      <c r="F184" s="201" t="s">
        <v>339</v>
      </c>
      <c r="G184" s="201" t="s">
        <v>340</v>
      </c>
      <c r="H184" s="451">
        <f>I184*10%+I184</f>
        <v>26.103000000000002</v>
      </c>
      <c r="I184" s="451">
        <v>23.73</v>
      </c>
      <c r="J184" s="451" t="s">
        <v>70</v>
      </c>
    </row>
    <row r="185" spans="1:10" ht="57.95" customHeight="1" x14ac:dyDescent="0.25">
      <c r="A185" s="536"/>
      <c r="B185" s="537"/>
      <c r="C185" s="532"/>
      <c r="D185" s="586"/>
      <c r="E185" s="201" t="s">
        <v>342</v>
      </c>
      <c r="F185" s="201" t="s">
        <v>339</v>
      </c>
      <c r="G185" s="201" t="s">
        <v>340</v>
      </c>
      <c r="H185" s="451">
        <f t="shared" ref="H185:H196" si="12">I185*10%+I185</f>
        <v>31.690999999999999</v>
      </c>
      <c r="I185" s="451">
        <v>28.81</v>
      </c>
      <c r="J185" s="451" t="s">
        <v>70</v>
      </c>
    </row>
    <row r="186" spans="1:10" ht="57.95" customHeight="1" x14ac:dyDescent="0.25">
      <c r="A186" s="536"/>
      <c r="B186" s="537"/>
      <c r="C186" s="532"/>
      <c r="D186" s="586"/>
      <c r="E186" s="203" t="s">
        <v>343</v>
      </c>
      <c r="F186" s="203" t="s">
        <v>339</v>
      </c>
      <c r="G186" s="203" t="s">
        <v>340</v>
      </c>
      <c r="H186" s="451">
        <f t="shared" si="12"/>
        <v>39.622</v>
      </c>
      <c r="I186" s="451">
        <v>36.020000000000003</v>
      </c>
      <c r="J186" s="451" t="s">
        <v>70</v>
      </c>
    </row>
    <row r="187" spans="1:10" ht="57.95" customHeight="1" x14ac:dyDescent="0.25">
      <c r="A187" s="536"/>
      <c r="B187" s="537"/>
      <c r="C187" s="532"/>
      <c r="D187" s="586"/>
      <c r="E187" s="201" t="s">
        <v>344</v>
      </c>
      <c r="F187" s="201" t="s">
        <v>339</v>
      </c>
      <c r="G187" s="201" t="s">
        <v>340</v>
      </c>
      <c r="H187" s="451">
        <f t="shared" si="12"/>
        <v>47.542000000000002</v>
      </c>
      <c r="I187" s="451">
        <v>43.22</v>
      </c>
      <c r="J187" s="451" t="s">
        <v>70</v>
      </c>
    </row>
    <row r="188" spans="1:10" ht="57.95" customHeight="1" x14ac:dyDescent="0.25">
      <c r="A188" s="536"/>
      <c r="B188" s="537"/>
      <c r="C188" s="532"/>
      <c r="D188" s="586"/>
      <c r="E188" s="203" t="s">
        <v>345</v>
      </c>
      <c r="F188" s="203" t="s">
        <v>339</v>
      </c>
      <c r="G188" s="203" t="s">
        <v>340</v>
      </c>
      <c r="H188" s="451">
        <f t="shared" si="12"/>
        <v>55.462000000000003</v>
      </c>
      <c r="I188" s="451">
        <v>50.42</v>
      </c>
      <c r="J188" s="451" t="s">
        <v>70</v>
      </c>
    </row>
    <row r="189" spans="1:10" ht="57.95" customHeight="1" x14ac:dyDescent="0.25">
      <c r="A189" s="536"/>
      <c r="B189" s="537"/>
      <c r="C189" s="532"/>
      <c r="D189" s="586"/>
      <c r="E189" s="201" t="s">
        <v>346</v>
      </c>
      <c r="F189" s="201" t="s">
        <v>339</v>
      </c>
      <c r="G189" s="201" t="s">
        <v>340</v>
      </c>
      <c r="H189" s="451">
        <f t="shared" si="12"/>
        <v>63.393000000000001</v>
      </c>
      <c r="I189" s="451">
        <v>57.63</v>
      </c>
      <c r="J189" s="451" t="s">
        <v>70</v>
      </c>
    </row>
    <row r="190" spans="1:10" ht="35.1" customHeight="1" x14ac:dyDescent="0.25">
      <c r="A190" s="573" t="s">
        <v>347</v>
      </c>
      <c r="B190" s="574"/>
      <c r="C190" s="574"/>
      <c r="D190" s="575"/>
      <c r="E190" s="452" t="s">
        <v>334</v>
      </c>
      <c r="F190" s="452" t="s">
        <v>335</v>
      </c>
      <c r="G190" s="155" t="s">
        <v>7</v>
      </c>
      <c r="H190" s="484" t="s">
        <v>404</v>
      </c>
      <c r="I190" s="484" t="s">
        <v>360</v>
      </c>
      <c r="J190" s="484" t="s">
        <v>403</v>
      </c>
    </row>
    <row r="191" spans="1:10" ht="57.95" customHeight="1" x14ac:dyDescent="0.25">
      <c r="A191" s="530">
        <f>A184+1</f>
        <v>147</v>
      </c>
      <c r="B191" s="531"/>
      <c r="C191" s="532"/>
      <c r="D191" s="586" t="s">
        <v>337</v>
      </c>
      <c r="E191" s="201" t="s">
        <v>348</v>
      </c>
      <c r="F191" s="201" t="s">
        <v>349</v>
      </c>
      <c r="G191" s="202" t="s">
        <v>14</v>
      </c>
      <c r="H191" s="451">
        <f t="shared" si="12"/>
        <v>1.012</v>
      </c>
      <c r="I191" s="451">
        <v>0.92</v>
      </c>
      <c r="J191" s="451" t="s">
        <v>70</v>
      </c>
    </row>
    <row r="192" spans="1:10" ht="57.95" customHeight="1" x14ac:dyDescent="0.25">
      <c r="A192" s="530"/>
      <c r="B192" s="531"/>
      <c r="C192" s="532"/>
      <c r="D192" s="586"/>
      <c r="E192" s="201" t="s">
        <v>351</v>
      </c>
      <c r="F192" s="201" t="s">
        <v>349</v>
      </c>
      <c r="G192" s="202" t="s">
        <v>14</v>
      </c>
      <c r="H192" s="451">
        <f t="shared" si="12"/>
        <v>1.639</v>
      </c>
      <c r="I192" s="451">
        <v>1.49</v>
      </c>
      <c r="J192" s="451" t="s">
        <v>70</v>
      </c>
    </row>
    <row r="193" spans="1:10" ht="57.95" customHeight="1" x14ac:dyDescent="0.25">
      <c r="A193" s="530"/>
      <c r="B193" s="531"/>
      <c r="C193" s="532"/>
      <c r="D193" s="586"/>
      <c r="E193" s="203" t="s">
        <v>352</v>
      </c>
      <c r="F193" s="203" t="s">
        <v>349</v>
      </c>
      <c r="G193" s="204" t="s">
        <v>14</v>
      </c>
      <c r="H193" s="451">
        <f t="shared" si="12"/>
        <v>2.0460000000000003</v>
      </c>
      <c r="I193" s="451">
        <v>1.86</v>
      </c>
      <c r="J193" s="451" t="s">
        <v>70</v>
      </c>
    </row>
    <row r="194" spans="1:10" ht="57.95" customHeight="1" x14ac:dyDescent="0.25">
      <c r="A194" s="530"/>
      <c r="B194" s="531"/>
      <c r="C194" s="532"/>
      <c r="D194" s="586"/>
      <c r="E194" s="201" t="s">
        <v>353</v>
      </c>
      <c r="F194" s="201" t="s">
        <v>349</v>
      </c>
      <c r="G194" s="202" t="s">
        <v>14</v>
      </c>
      <c r="H194" s="451">
        <f t="shared" si="12"/>
        <v>2.4640000000000004</v>
      </c>
      <c r="I194" s="451">
        <v>2.2400000000000002</v>
      </c>
      <c r="J194" s="451" t="s">
        <v>70</v>
      </c>
    </row>
    <row r="195" spans="1:10" ht="57.95" customHeight="1" x14ac:dyDescent="0.25">
      <c r="A195" s="530"/>
      <c r="B195" s="531"/>
      <c r="C195" s="532"/>
      <c r="D195" s="586"/>
      <c r="E195" s="203" t="s">
        <v>354</v>
      </c>
      <c r="F195" s="203" t="s">
        <v>349</v>
      </c>
      <c r="G195" s="204" t="s">
        <v>14</v>
      </c>
      <c r="H195" s="451">
        <f t="shared" si="12"/>
        <v>2.871</v>
      </c>
      <c r="I195" s="451">
        <v>2.61</v>
      </c>
      <c r="J195" s="451" t="s">
        <v>70</v>
      </c>
    </row>
    <row r="196" spans="1:10" ht="57.95" customHeight="1" x14ac:dyDescent="0.25">
      <c r="A196" s="530"/>
      <c r="B196" s="531"/>
      <c r="C196" s="532"/>
      <c r="D196" s="586"/>
      <c r="E196" s="201" t="s">
        <v>355</v>
      </c>
      <c r="F196" s="201" t="s">
        <v>349</v>
      </c>
      <c r="G196" s="202" t="s">
        <v>14</v>
      </c>
      <c r="H196" s="451">
        <f t="shared" si="12"/>
        <v>3.278</v>
      </c>
      <c r="I196" s="451">
        <v>2.98</v>
      </c>
      <c r="J196" s="451" t="s">
        <v>70</v>
      </c>
    </row>
    <row r="197" spans="1:10" ht="39.950000000000003" customHeight="1" x14ac:dyDescent="0.25">
      <c r="A197" s="61"/>
      <c r="B197" s="61"/>
      <c r="H197" s="65"/>
    </row>
    <row r="198" spans="1:10" ht="39.950000000000003" customHeight="1" x14ac:dyDescent="0.25">
      <c r="A198" s="61"/>
      <c r="B198" s="61"/>
      <c r="H198" s="65"/>
    </row>
    <row r="199" spans="1:10" ht="39.950000000000003" customHeight="1" x14ac:dyDescent="0.25">
      <c r="A199" s="61"/>
      <c r="B199" s="61"/>
      <c r="H199" s="65"/>
    </row>
    <row r="200" spans="1:10" ht="48" customHeight="1" x14ac:dyDescent="0.25">
      <c r="A200" s="61"/>
      <c r="B200" s="61"/>
      <c r="H200" s="65"/>
    </row>
    <row r="201" spans="1:10" ht="57" customHeight="1" x14ac:dyDescent="0.25">
      <c r="A201" s="67"/>
      <c r="B201" s="67"/>
    </row>
    <row r="202" spans="1:10" s="28" customFormat="1" ht="48" customHeight="1" x14ac:dyDescent="0.25">
      <c r="A202" s="1"/>
      <c r="B202" s="1"/>
      <c r="D202" s="62"/>
      <c r="E202" s="63"/>
      <c r="F202" s="63"/>
      <c r="G202" s="64"/>
      <c r="H202" s="68"/>
      <c r="I202" s="66"/>
    </row>
    <row r="203" spans="1:10" s="28" customFormat="1" ht="63.75" customHeight="1" x14ac:dyDescent="0.25">
      <c r="A203" s="1"/>
      <c r="B203" s="1"/>
      <c r="D203" s="62"/>
      <c r="E203" s="63"/>
      <c r="F203" s="63"/>
      <c r="G203" s="64"/>
      <c r="H203" s="68"/>
      <c r="I203" s="66"/>
    </row>
    <row r="204" spans="1:10" s="28" customFormat="1" ht="24.95" customHeight="1" x14ac:dyDescent="0.25">
      <c r="A204" s="1"/>
      <c r="B204" s="1"/>
      <c r="D204" s="62"/>
      <c r="E204" s="63"/>
      <c r="F204" s="63"/>
      <c r="G204" s="64"/>
      <c r="H204" s="68"/>
      <c r="I204" s="66"/>
    </row>
    <row r="205" spans="1:10" s="28" customFormat="1" ht="24.95" customHeight="1" x14ac:dyDescent="0.25">
      <c r="A205" s="1"/>
      <c r="B205" s="1"/>
      <c r="D205" s="62"/>
      <c r="E205" s="63"/>
      <c r="F205" s="63"/>
      <c r="G205" s="64"/>
      <c r="H205" s="68"/>
      <c r="I205" s="66"/>
    </row>
    <row r="206" spans="1:10" s="28" customFormat="1" ht="24.95" customHeight="1" x14ac:dyDescent="0.25">
      <c r="A206" s="1"/>
      <c r="B206" s="1"/>
      <c r="D206" s="62"/>
      <c r="E206" s="63"/>
      <c r="F206" s="63"/>
      <c r="G206" s="64"/>
      <c r="H206" s="68"/>
      <c r="I206" s="66"/>
    </row>
    <row r="207" spans="1:10" s="28" customFormat="1" ht="24.95" customHeight="1" x14ac:dyDescent="0.25">
      <c r="A207" s="1"/>
      <c r="B207" s="1"/>
      <c r="D207" s="62"/>
      <c r="E207" s="63"/>
      <c r="F207" s="63"/>
      <c r="G207" s="64"/>
      <c r="H207" s="68"/>
      <c r="I207" s="66"/>
    </row>
    <row r="208" spans="1:10" s="28" customFormat="1" ht="24.95" customHeight="1" x14ac:dyDescent="0.25">
      <c r="A208" s="1"/>
      <c r="B208" s="1"/>
      <c r="D208" s="62"/>
      <c r="E208" s="63"/>
      <c r="F208" s="63"/>
      <c r="G208" s="64"/>
      <c r="H208" s="68"/>
      <c r="I208" s="66"/>
    </row>
    <row r="209" spans="1:9" s="28" customFormat="1" ht="30" customHeight="1" x14ac:dyDescent="0.25">
      <c r="A209" s="1"/>
      <c r="B209" s="1"/>
      <c r="D209" s="62"/>
      <c r="E209" s="63"/>
      <c r="F209" s="63"/>
      <c r="G209" s="64"/>
      <c r="H209" s="68"/>
      <c r="I209" s="66"/>
    </row>
    <row r="210" spans="1:9" s="28" customFormat="1" ht="28.5" customHeight="1" x14ac:dyDescent="0.25">
      <c r="A210" s="1"/>
      <c r="B210" s="1"/>
      <c r="D210" s="62"/>
      <c r="E210" s="63"/>
      <c r="F210" s="63"/>
      <c r="G210" s="64"/>
      <c r="H210" s="68"/>
      <c r="I210" s="66"/>
    </row>
    <row r="211" spans="1:9" s="28" customFormat="1" ht="32.25" customHeight="1" x14ac:dyDescent="0.25">
      <c r="A211" s="1"/>
      <c r="B211" s="1"/>
      <c r="D211" s="62"/>
      <c r="E211" s="63"/>
      <c r="F211" s="63"/>
      <c r="G211" s="64"/>
      <c r="H211" s="68"/>
      <c r="I211" s="66"/>
    </row>
    <row r="212" spans="1:9" s="28" customFormat="1" ht="24.95" customHeight="1" x14ac:dyDescent="0.25">
      <c r="A212" s="1"/>
      <c r="B212" s="1"/>
      <c r="D212" s="62"/>
      <c r="E212" s="63"/>
      <c r="F212" s="63"/>
      <c r="G212" s="64"/>
      <c r="H212" s="68"/>
      <c r="I212" s="66"/>
    </row>
    <row r="213" spans="1:9" s="28" customFormat="1" ht="24.95" customHeight="1" x14ac:dyDescent="0.25">
      <c r="A213" s="1"/>
      <c r="B213" s="1"/>
      <c r="D213" s="62"/>
      <c r="E213" s="63"/>
      <c r="F213" s="63"/>
      <c r="G213" s="64"/>
      <c r="H213" s="68"/>
      <c r="I213" s="66"/>
    </row>
    <row r="214" spans="1:9" s="28" customFormat="1" ht="27" customHeight="1" x14ac:dyDescent="0.25">
      <c r="A214" s="1"/>
      <c r="B214" s="1"/>
      <c r="D214" s="62"/>
      <c r="E214" s="63"/>
      <c r="F214" s="63"/>
      <c r="G214" s="64"/>
      <c r="H214" s="68"/>
      <c r="I214" s="66"/>
    </row>
    <row r="215" spans="1:9" s="28" customFormat="1" ht="28.5" customHeight="1" x14ac:dyDescent="0.25">
      <c r="A215" s="1"/>
      <c r="B215" s="1"/>
      <c r="D215" s="62"/>
      <c r="E215" s="63"/>
      <c r="F215" s="63"/>
      <c r="G215" s="64"/>
      <c r="H215" s="68"/>
      <c r="I215" s="66"/>
    </row>
    <row r="216" spans="1:9" ht="27" customHeight="1" x14ac:dyDescent="0.25"/>
    <row r="217" spans="1:9" ht="26.25" customHeight="1" x14ac:dyDescent="0.25"/>
    <row r="218" spans="1:9" ht="24.75" customHeight="1" x14ac:dyDescent="0.25"/>
    <row r="219" spans="1:9" ht="21" customHeight="1" x14ac:dyDescent="0.25"/>
    <row r="220" spans="1:9" ht="17.25" customHeight="1" x14ac:dyDescent="0.25"/>
    <row r="221" spans="1:9" ht="19.5" customHeight="1" x14ac:dyDescent="0.25"/>
    <row r="222" spans="1:9" ht="38.25" customHeight="1" x14ac:dyDescent="0.25"/>
    <row r="223" spans="1:9" ht="20.25" customHeight="1" x14ac:dyDescent="0.25"/>
    <row r="224" spans="1:9" ht="19.5" customHeight="1" x14ac:dyDescent="0.25"/>
  </sheetData>
  <mergeCells count="114">
    <mergeCell ref="A1:I2"/>
    <mergeCell ref="J2:J3"/>
    <mergeCell ref="A184:A189"/>
    <mergeCell ref="B184:B189"/>
    <mergeCell ref="C184:C189"/>
    <mergeCell ref="D184:D189"/>
    <mergeCell ref="A190:D190"/>
    <mergeCell ref="B161:C161"/>
    <mergeCell ref="B162:B163"/>
    <mergeCell ref="C162:C163"/>
    <mergeCell ref="D162:D163"/>
    <mergeCell ref="F162:F163"/>
    <mergeCell ref="G162:G163"/>
    <mergeCell ref="B149:B154"/>
    <mergeCell ref="F149:F154"/>
    <mergeCell ref="G149:G154"/>
    <mergeCell ref="A155:J155"/>
    <mergeCell ref="B156:C156"/>
    <mergeCell ref="A160:J160"/>
    <mergeCell ref="A112:J112"/>
    <mergeCell ref="B113:C113"/>
    <mergeCell ref="C125:C127"/>
    <mergeCell ref="A135:J135"/>
    <mergeCell ref="B136:C136"/>
    <mergeCell ref="A191:A196"/>
    <mergeCell ref="B191:B196"/>
    <mergeCell ref="C191:C196"/>
    <mergeCell ref="D191:D196"/>
    <mergeCell ref="A165:J165"/>
    <mergeCell ref="B166:C166"/>
    <mergeCell ref="A174:J174"/>
    <mergeCell ref="B175:C175"/>
    <mergeCell ref="A182:J182"/>
    <mergeCell ref="A183:D183"/>
    <mergeCell ref="C141:C143"/>
    <mergeCell ref="G92:G93"/>
    <mergeCell ref="C103:C104"/>
    <mergeCell ref="D103:D104"/>
    <mergeCell ref="A109:A110"/>
    <mergeCell ref="B109:B110"/>
    <mergeCell ref="C109:C110"/>
    <mergeCell ref="G109:G110"/>
    <mergeCell ref="A83:A84"/>
    <mergeCell ref="A85:A86"/>
    <mergeCell ref="A87:A88"/>
    <mergeCell ref="A90:J90"/>
    <mergeCell ref="B91:C91"/>
    <mergeCell ref="A92:A93"/>
    <mergeCell ref="B92:B93"/>
    <mergeCell ref="C92:C93"/>
    <mergeCell ref="D92:D93"/>
    <mergeCell ref="F92:F93"/>
    <mergeCell ref="A70:J70"/>
    <mergeCell ref="B71:C71"/>
    <mergeCell ref="A72:A73"/>
    <mergeCell ref="A75:A76"/>
    <mergeCell ref="A79:A80"/>
    <mergeCell ref="A81:A82"/>
    <mergeCell ref="A50:J50"/>
    <mergeCell ref="B51:C51"/>
    <mergeCell ref="B68:B69"/>
    <mergeCell ref="C68:C69"/>
    <mergeCell ref="F68:F69"/>
    <mergeCell ref="G68:G69"/>
    <mergeCell ref="B40:B41"/>
    <mergeCell ref="E40:E41"/>
    <mergeCell ref="F40:F41"/>
    <mergeCell ref="G40:G41"/>
    <mergeCell ref="B47:B48"/>
    <mergeCell ref="E47:E48"/>
    <mergeCell ref="F47:F48"/>
    <mergeCell ref="G47:G48"/>
    <mergeCell ref="B35:B36"/>
    <mergeCell ref="C35:C36"/>
    <mergeCell ref="F35:F36"/>
    <mergeCell ref="G35:G36"/>
    <mergeCell ref="B38:B39"/>
    <mergeCell ref="C38:C39"/>
    <mergeCell ref="E38:E39"/>
    <mergeCell ref="F38:F39"/>
    <mergeCell ref="G38:G39"/>
    <mergeCell ref="B30:B31"/>
    <mergeCell ref="C30:C31"/>
    <mergeCell ref="E30:E31"/>
    <mergeCell ref="F30:F31"/>
    <mergeCell ref="G30:G31"/>
    <mergeCell ref="B32:B33"/>
    <mergeCell ref="C32:C33"/>
    <mergeCell ref="F32:F33"/>
    <mergeCell ref="G32:G33"/>
    <mergeCell ref="A23:J23"/>
    <mergeCell ref="B24:C24"/>
    <mergeCell ref="H7:H8"/>
    <mergeCell ref="I7:I8"/>
    <mergeCell ref="A13:A14"/>
    <mergeCell ref="B13:B14"/>
    <mergeCell ref="E13:E14"/>
    <mergeCell ref="F13:F14"/>
    <mergeCell ref="G13:G14"/>
    <mergeCell ref="H13:H14"/>
    <mergeCell ref="I13:I14"/>
    <mergeCell ref="J7:J8"/>
    <mergeCell ref="J13:J14"/>
    <mergeCell ref="A4:J4"/>
    <mergeCell ref="B5:C5"/>
    <mergeCell ref="A7:A8"/>
    <mergeCell ref="B7:B8"/>
    <mergeCell ref="C7:C8"/>
    <mergeCell ref="E7:E8"/>
    <mergeCell ref="F7:F8"/>
    <mergeCell ref="G7:G8"/>
    <mergeCell ref="E20:E21"/>
    <mergeCell ref="F20:F21"/>
    <mergeCell ref="G20:G21"/>
  </mergeCells>
  <pageMargins left="0" right="0" top="0.35433070866141736" bottom="0.35433070866141736" header="0" footer="0"/>
  <pageSetup paperSize="9" scale="60" orientation="portrait" r:id="rId1"/>
  <rowBreaks count="7" manualBreakCount="7">
    <brk id="29" max="9" man="1"/>
    <brk id="58" max="9" man="1"/>
    <brk id="84" max="9" man="1"/>
    <brk id="111" max="9" man="1"/>
    <brk id="134" max="9" man="1"/>
    <brk id="154" max="9" man="1"/>
    <brk id="181" max="9" man="1"/>
  </rowBreaks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318543-BB31-4B2E-A387-75DC218CE9E0}">
  <dimension ref="A1:M224"/>
  <sheetViews>
    <sheetView zoomScaleNormal="100" workbookViewId="0">
      <selection activeCell="D15" sqref="D15"/>
    </sheetView>
  </sheetViews>
  <sheetFormatPr defaultRowHeight="12" customHeight="1" x14ac:dyDescent="0.25"/>
  <cols>
    <col min="1" max="1" width="8.140625" style="1" customWidth="1"/>
    <col min="2" max="2" width="10.42578125" style="1" customWidth="1"/>
    <col min="3" max="3" width="8" style="28" customWidth="1"/>
    <col min="4" max="4" width="45.7109375" style="62" customWidth="1"/>
    <col min="5" max="6" width="12.7109375" style="63" customWidth="1"/>
    <col min="7" max="7" width="9.7109375" style="64" customWidth="1"/>
    <col min="8" max="8" width="16.85546875" style="68" bestFit="1" customWidth="1"/>
    <col min="9" max="9" width="16.85546875" style="66" bestFit="1" customWidth="1"/>
    <col min="10" max="10" width="20.42578125" style="1" bestFit="1" customWidth="1"/>
    <col min="11" max="16384" width="9.140625" style="1"/>
  </cols>
  <sheetData>
    <row r="1" spans="1:13" ht="26.25" customHeight="1" x14ac:dyDescent="0.25">
      <c r="A1" s="595" t="s">
        <v>0</v>
      </c>
      <c r="B1" s="596"/>
      <c r="C1" s="596"/>
      <c r="D1" s="596"/>
      <c r="E1" s="596"/>
      <c r="F1" s="596"/>
      <c r="G1" s="596"/>
      <c r="H1" s="596"/>
      <c r="I1" s="596"/>
      <c r="J1" s="597"/>
    </row>
    <row r="2" spans="1:13" ht="47.25" customHeight="1" x14ac:dyDescent="0.25">
      <c r="A2" s="598"/>
      <c r="B2" s="599"/>
      <c r="C2" s="599"/>
      <c r="D2" s="599"/>
      <c r="E2" s="599"/>
      <c r="F2" s="599"/>
      <c r="G2" s="599"/>
      <c r="H2" s="599"/>
      <c r="I2" s="599"/>
      <c r="J2" s="600"/>
    </row>
    <row r="3" spans="1:13" ht="18.75" customHeight="1" x14ac:dyDescent="0.25">
      <c r="A3" s="411"/>
      <c r="B3" s="410"/>
      <c r="C3" s="411"/>
      <c r="D3" s="464"/>
      <c r="E3" s="411"/>
      <c r="F3" s="411"/>
      <c r="G3" s="411"/>
      <c r="H3" s="411"/>
      <c r="I3" s="623" t="s">
        <v>407</v>
      </c>
      <c r="J3" s="624"/>
    </row>
    <row r="4" spans="1:13" ht="24.95" customHeight="1" x14ac:dyDescent="0.25">
      <c r="A4" s="621" t="s">
        <v>1</v>
      </c>
      <c r="B4" s="622"/>
      <c r="C4" s="622"/>
      <c r="D4" s="622"/>
      <c r="E4" s="622"/>
      <c r="F4" s="622"/>
      <c r="G4" s="622"/>
      <c r="H4" s="622"/>
      <c r="I4" s="622"/>
      <c r="J4" s="622"/>
    </row>
    <row r="5" spans="1:13" ht="30" customHeight="1" x14ac:dyDescent="0.25">
      <c r="A5" s="408" t="s">
        <v>2</v>
      </c>
      <c r="B5" s="571" t="s">
        <v>3</v>
      </c>
      <c r="C5" s="571"/>
      <c r="D5" s="408" t="s">
        <v>4</v>
      </c>
      <c r="E5" s="408" t="s">
        <v>5</v>
      </c>
      <c r="F5" s="408" t="s">
        <v>6</v>
      </c>
      <c r="G5" s="153" t="s">
        <v>7</v>
      </c>
      <c r="H5" s="154" t="s">
        <v>360</v>
      </c>
      <c r="I5" s="154" t="s">
        <v>359</v>
      </c>
      <c r="J5" s="154" t="s">
        <v>403</v>
      </c>
    </row>
    <row r="6" spans="1:13" ht="50.1" customHeight="1" x14ac:dyDescent="0.25">
      <c r="A6" s="403">
        <v>1</v>
      </c>
      <c r="B6" s="398"/>
      <c r="C6" s="404" t="s">
        <v>10</v>
      </c>
      <c r="D6" s="412" t="s">
        <v>399</v>
      </c>
      <c r="E6" s="420" t="s">
        <v>12</v>
      </c>
      <c r="F6" s="420" t="s">
        <v>13</v>
      </c>
      <c r="G6" s="414" t="s">
        <v>14</v>
      </c>
      <c r="H6" s="402">
        <f>I6/14.75</f>
        <v>32.203389830508478</v>
      </c>
      <c r="I6" s="401">
        <v>475</v>
      </c>
      <c r="J6" s="401">
        <v>460</v>
      </c>
    </row>
    <row r="7" spans="1:13" ht="50.1" customHeight="1" x14ac:dyDescent="0.25">
      <c r="A7" s="556">
        <v>2</v>
      </c>
      <c r="B7" s="558"/>
      <c r="C7" s="558" t="s">
        <v>15</v>
      </c>
      <c r="D7" s="415" t="s">
        <v>386</v>
      </c>
      <c r="E7" s="606" t="s">
        <v>12</v>
      </c>
      <c r="F7" s="606" t="s">
        <v>13</v>
      </c>
      <c r="G7" s="608" t="s">
        <v>14</v>
      </c>
      <c r="H7" s="552">
        <f>I7/14.75</f>
        <v>32.203389830508478</v>
      </c>
      <c r="I7" s="554">
        <v>475</v>
      </c>
      <c r="J7" s="554">
        <v>460</v>
      </c>
    </row>
    <row r="8" spans="1:13" ht="50.1" customHeight="1" x14ac:dyDescent="0.25">
      <c r="A8" s="557"/>
      <c r="B8" s="559"/>
      <c r="C8" s="559"/>
      <c r="D8" s="415" t="s">
        <v>387</v>
      </c>
      <c r="E8" s="607"/>
      <c r="F8" s="607"/>
      <c r="G8" s="609"/>
      <c r="H8" s="553"/>
      <c r="I8" s="554"/>
      <c r="J8" s="554"/>
    </row>
    <row r="9" spans="1:13" ht="50.1" customHeight="1" x14ac:dyDescent="0.25">
      <c r="A9" s="403">
        <v>3</v>
      </c>
      <c r="B9" s="398"/>
      <c r="C9" s="404" t="s">
        <v>18</v>
      </c>
      <c r="D9" s="415" t="s">
        <v>373</v>
      </c>
      <c r="E9" s="416" t="s">
        <v>20</v>
      </c>
      <c r="F9" s="416" t="s">
        <v>13</v>
      </c>
      <c r="G9" s="417" t="s">
        <v>14</v>
      </c>
      <c r="H9" s="402">
        <f>I9/14.75</f>
        <v>35.593220338983052</v>
      </c>
      <c r="I9" s="401">
        <v>525</v>
      </c>
      <c r="J9" s="401">
        <v>490</v>
      </c>
      <c r="L9" s="1" t="s">
        <v>408</v>
      </c>
      <c r="M9" s="1" t="s">
        <v>409</v>
      </c>
    </row>
    <row r="10" spans="1:13" ht="50.1" customHeight="1" x14ac:dyDescent="0.25">
      <c r="A10" s="394">
        <v>4</v>
      </c>
      <c r="B10" s="397"/>
      <c r="C10" s="393"/>
      <c r="D10" s="437" t="s">
        <v>374</v>
      </c>
      <c r="E10" s="420" t="s">
        <v>20</v>
      </c>
      <c r="F10" s="421" t="s">
        <v>14</v>
      </c>
      <c r="G10" s="421" t="s">
        <v>14</v>
      </c>
      <c r="H10" s="402">
        <f>I10/14.75</f>
        <v>38.983050847457626</v>
      </c>
      <c r="I10" s="401">
        <v>575</v>
      </c>
      <c r="J10" s="401">
        <v>545</v>
      </c>
      <c r="L10" s="1">
        <v>620</v>
      </c>
      <c r="M10" s="1">
        <v>685</v>
      </c>
    </row>
    <row r="11" spans="1:13" ht="50.1" customHeight="1" x14ac:dyDescent="0.25">
      <c r="A11" s="394">
        <v>5</v>
      </c>
      <c r="B11" s="397"/>
      <c r="C11" s="393"/>
      <c r="D11" s="437" t="s">
        <v>375</v>
      </c>
      <c r="E11" s="420" t="s">
        <v>20</v>
      </c>
      <c r="F11" s="421" t="s">
        <v>14</v>
      </c>
      <c r="G11" s="421" t="s">
        <v>14</v>
      </c>
      <c r="H11" s="402">
        <f>I11/14.75</f>
        <v>38.983050847457626</v>
      </c>
      <c r="I11" s="401">
        <v>575</v>
      </c>
      <c r="J11" s="401">
        <v>545</v>
      </c>
      <c r="L11" s="1">
        <v>620</v>
      </c>
      <c r="M11" s="1">
        <v>685</v>
      </c>
    </row>
    <row r="12" spans="1:13" ht="50.1" customHeight="1" x14ac:dyDescent="0.25">
      <c r="A12" s="394">
        <v>6</v>
      </c>
      <c r="B12" s="397"/>
      <c r="C12" s="393"/>
      <c r="D12" s="437" t="s">
        <v>376</v>
      </c>
      <c r="E12" s="420" t="s">
        <v>20</v>
      </c>
      <c r="F12" s="421" t="s">
        <v>14</v>
      </c>
      <c r="G12" s="421" t="s">
        <v>14</v>
      </c>
      <c r="H12" s="402">
        <f>I12/14.75</f>
        <v>38.983050847457626</v>
      </c>
      <c r="I12" s="401">
        <v>575</v>
      </c>
      <c r="J12" s="401">
        <v>545</v>
      </c>
      <c r="L12" s="1">
        <v>620</v>
      </c>
      <c r="M12" s="1">
        <v>685</v>
      </c>
    </row>
    <row r="13" spans="1:13" s="28" customFormat="1" ht="50.1" customHeight="1" x14ac:dyDescent="0.25">
      <c r="A13" s="536">
        <v>7</v>
      </c>
      <c r="B13" s="544"/>
      <c r="C13" s="393"/>
      <c r="D13" s="437" t="s">
        <v>377</v>
      </c>
      <c r="E13" s="610" t="s">
        <v>20</v>
      </c>
      <c r="F13" s="611" t="s">
        <v>14</v>
      </c>
      <c r="G13" s="611" t="s">
        <v>14</v>
      </c>
      <c r="H13" s="552">
        <f>I13/14.75</f>
        <v>38.983050847457626</v>
      </c>
      <c r="I13" s="554">
        <v>575</v>
      </c>
      <c r="J13" s="554">
        <v>545</v>
      </c>
      <c r="L13" s="28">
        <v>620</v>
      </c>
      <c r="M13" s="28">
        <v>685</v>
      </c>
    </row>
    <row r="14" spans="1:13" s="28" customFormat="1" ht="50.1" customHeight="1" x14ac:dyDescent="0.25">
      <c r="A14" s="536"/>
      <c r="B14" s="544"/>
      <c r="C14" s="393"/>
      <c r="D14" s="437" t="s">
        <v>378</v>
      </c>
      <c r="E14" s="610"/>
      <c r="F14" s="611"/>
      <c r="G14" s="611"/>
      <c r="H14" s="553"/>
      <c r="I14" s="554"/>
      <c r="J14" s="554"/>
    </row>
    <row r="15" spans="1:13" s="28" customFormat="1" ht="50.1" customHeight="1" x14ac:dyDescent="0.25">
      <c r="A15" s="394">
        <v>8</v>
      </c>
      <c r="B15" s="397"/>
      <c r="C15" s="393"/>
      <c r="D15" s="437" t="s">
        <v>379</v>
      </c>
      <c r="E15" s="420" t="s">
        <v>20</v>
      </c>
      <c r="F15" s="421" t="s">
        <v>14</v>
      </c>
      <c r="G15" s="421" t="s">
        <v>14</v>
      </c>
      <c r="H15" s="402">
        <f>I15/14.75</f>
        <v>39.66101694915254</v>
      </c>
      <c r="I15" s="401">
        <v>585</v>
      </c>
      <c r="J15" s="401">
        <v>555</v>
      </c>
      <c r="L15" s="28">
        <v>630</v>
      </c>
      <c r="M15" s="28">
        <v>695</v>
      </c>
    </row>
    <row r="16" spans="1:13" s="28" customFormat="1" ht="50.1" customHeight="1" x14ac:dyDescent="0.25">
      <c r="A16" s="394">
        <v>9</v>
      </c>
      <c r="B16" s="397"/>
      <c r="C16" s="393"/>
      <c r="D16" s="437" t="s">
        <v>356</v>
      </c>
      <c r="E16" s="420"/>
      <c r="F16" s="421" t="s">
        <v>14</v>
      </c>
      <c r="G16" s="421" t="s">
        <v>14</v>
      </c>
      <c r="H16" s="490">
        <f t="shared" ref="H16:H22" si="0">I16/14.75</f>
        <v>94.915254237288138</v>
      </c>
      <c r="I16" s="401">
        <v>1400</v>
      </c>
      <c r="J16" s="401">
        <v>1300</v>
      </c>
    </row>
    <row r="17" spans="1:10" ht="50.1" customHeight="1" x14ac:dyDescent="0.25">
      <c r="A17" s="394">
        <v>10</v>
      </c>
      <c r="B17" s="397"/>
      <c r="C17" s="393"/>
      <c r="D17" s="437" t="s">
        <v>27</v>
      </c>
      <c r="E17" s="420" t="s">
        <v>20</v>
      </c>
      <c r="F17" s="421" t="s">
        <v>14</v>
      </c>
      <c r="G17" s="421" t="s">
        <v>14</v>
      </c>
      <c r="H17" s="490">
        <f t="shared" si="0"/>
        <v>332.20338983050846</v>
      </c>
      <c r="I17" s="401">
        <v>4900</v>
      </c>
      <c r="J17" s="401">
        <v>4750</v>
      </c>
    </row>
    <row r="18" spans="1:10" ht="50.1" customHeight="1" x14ac:dyDescent="0.25">
      <c r="A18" s="394">
        <v>11</v>
      </c>
      <c r="B18" s="397"/>
      <c r="C18" s="393"/>
      <c r="D18" s="437" t="s">
        <v>28</v>
      </c>
      <c r="E18" s="420" t="s">
        <v>20</v>
      </c>
      <c r="F18" s="421" t="s">
        <v>14</v>
      </c>
      <c r="G18" s="421" t="s">
        <v>14</v>
      </c>
      <c r="H18" s="490">
        <f t="shared" si="0"/>
        <v>332.20338983050846</v>
      </c>
      <c r="I18" s="401">
        <v>4900</v>
      </c>
      <c r="J18" s="401">
        <v>4750</v>
      </c>
    </row>
    <row r="19" spans="1:10" ht="50.1" customHeight="1" x14ac:dyDescent="0.25">
      <c r="A19" s="394">
        <v>12</v>
      </c>
      <c r="B19" s="397"/>
      <c r="C19" s="393"/>
      <c r="D19" s="415" t="s">
        <v>380</v>
      </c>
      <c r="E19" s="420" t="s">
        <v>12</v>
      </c>
      <c r="F19" s="420" t="s">
        <v>13</v>
      </c>
      <c r="G19" s="414" t="s">
        <v>14</v>
      </c>
      <c r="H19" s="490">
        <f t="shared" si="0"/>
        <v>34.915254237288138</v>
      </c>
      <c r="I19" s="401">
        <v>515</v>
      </c>
      <c r="J19" s="401">
        <v>490</v>
      </c>
    </row>
    <row r="20" spans="1:10" ht="50.1" customHeight="1" x14ac:dyDescent="0.25">
      <c r="A20" s="394">
        <v>13</v>
      </c>
      <c r="B20" s="397"/>
      <c r="C20" s="393"/>
      <c r="D20" s="415" t="s">
        <v>381</v>
      </c>
      <c r="E20" s="606" t="s">
        <v>12</v>
      </c>
      <c r="F20" s="606" t="s">
        <v>13</v>
      </c>
      <c r="G20" s="608" t="s">
        <v>14</v>
      </c>
      <c r="H20" s="490">
        <f t="shared" si="0"/>
        <v>34.915254237288138</v>
      </c>
      <c r="I20" s="401">
        <v>515</v>
      </c>
      <c r="J20" s="401">
        <v>490</v>
      </c>
    </row>
    <row r="21" spans="1:10" ht="50.1" customHeight="1" x14ac:dyDescent="0.25">
      <c r="A21" s="394">
        <v>14</v>
      </c>
      <c r="B21" s="397"/>
      <c r="C21" s="393"/>
      <c r="D21" s="415" t="s">
        <v>382</v>
      </c>
      <c r="E21" s="607"/>
      <c r="F21" s="607"/>
      <c r="G21" s="609"/>
      <c r="H21" s="490">
        <f t="shared" si="0"/>
        <v>34.915254237288138</v>
      </c>
      <c r="I21" s="401">
        <v>515</v>
      </c>
      <c r="J21" s="401">
        <v>490</v>
      </c>
    </row>
    <row r="22" spans="1:10" ht="50.1" customHeight="1" x14ac:dyDescent="0.25">
      <c r="A22" s="394">
        <v>15</v>
      </c>
      <c r="B22" s="397"/>
      <c r="C22" s="393"/>
      <c r="D22" s="415" t="s">
        <v>383</v>
      </c>
      <c r="E22" s="416" t="s">
        <v>20</v>
      </c>
      <c r="F22" s="416" t="s">
        <v>13</v>
      </c>
      <c r="G22" s="417" t="s">
        <v>14</v>
      </c>
      <c r="H22" s="490">
        <f t="shared" si="0"/>
        <v>38.644067796610166</v>
      </c>
      <c r="I22" s="401">
        <v>570</v>
      </c>
      <c r="J22" s="401">
        <v>545</v>
      </c>
    </row>
    <row r="23" spans="1:10" ht="24.95" customHeight="1" x14ac:dyDescent="0.25">
      <c r="A23" s="612" t="s">
        <v>29</v>
      </c>
      <c r="B23" s="613"/>
      <c r="C23" s="613"/>
      <c r="D23" s="613"/>
      <c r="E23" s="613"/>
      <c r="F23" s="613"/>
      <c r="G23" s="613"/>
      <c r="H23" s="613"/>
      <c r="I23" s="613"/>
      <c r="J23" s="613"/>
    </row>
    <row r="24" spans="1:10" ht="30" customHeight="1" x14ac:dyDescent="0.25">
      <c r="A24" s="408" t="s">
        <v>2</v>
      </c>
      <c r="B24" s="571" t="s">
        <v>3</v>
      </c>
      <c r="C24" s="571"/>
      <c r="D24" s="408" t="s">
        <v>4</v>
      </c>
      <c r="E24" s="408" t="s">
        <v>5</v>
      </c>
      <c r="F24" s="408" t="s">
        <v>6</v>
      </c>
      <c r="G24" s="153" t="s">
        <v>7</v>
      </c>
      <c r="H24" s="154" t="s">
        <v>360</v>
      </c>
      <c r="I24" s="154" t="s">
        <v>359</v>
      </c>
      <c r="J24" s="154" t="s">
        <v>403</v>
      </c>
    </row>
    <row r="25" spans="1:10" ht="48" customHeight="1" x14ac:dyDescent="0.25">
      <c r="A25" s="394">
        <v>16</v>
      </c>
      <c r="B25" s="397"/>
      <c r="C25" s="405" t="s">
        <v>30</v>
      </c>
      <c r="D25" s="415" t="s">
        <v>31</v>
      </c>
      <c r="E25" s="426" t="s">
        <v>32</v>
      </c>
      <c r="F25" s="422" t="s">
        <v>33</v>
      </c>
      <c r="G25" s="428" t="s">
        <v>34</v>
      </c>
      <c r="H25" s="402">
        <f>I25/14.75</f>
        <v>2.2372881355932202</v>
      </c>
      <c r="I25" s="401">
        <v>33</v>
      </c>
      <c r="J25" s="401">
        <v>32</v>
      </c>
    </row>
    <row r="26" spans="1:10" ht="48" customHeight="1" x14ac:dyDescent="0.25">
      <c r="A26" s="394">
        <v>17</v>
      </c>
      <c r="B26" s="397"/>
      <c r="C26" s="405" t="s">
        <v>35</v>
      </c>
      <c r="D26" s="415" t="s">
        <v>36</v>
      </c>
      <c r="E26" s="426" t="s">
        <v>32</v>
      </c>
      <c r="F26" s="422" t="s">
        <v>33</v>
      </c>
      <c r="G26" s="428" t="s">
        <v>34</v>
      </c>
      <c r="H26" s="490">
        <f t="shared" ref="H26:H49" si="1">I26/14.75</f>
        <v>2.2372881355932202</v>
      </c>
      <c r="I26" s="401">
        <v>33</v>
      </c>
      <c r="J26" s="401">
        <v>32</v>
      </c>
    </row>
    <row r="27" spans="1:10" ht="48" customHeight="1" x14ac:dyDescent="0.25">
      <c r="A27" s="394">
        <v>18</v>
      </c>
      <c r="B27" s="30"/>
      <c r="C27" s="393" t="s">
        <v>37</v>
      </c>
      <c r="D27" s="437" t="s">
        <v>38</v>
      </c>
      <c r="E27" s="426" t="s">
        <v>32</v>
      </c>
      <c r="F27" s="427" t="s">
        <v>33</v>
      </c>
      <c r="G27" s="428" t="s">
        <v>34</v>
      </c>
      <c r="H27" s="490">
        <f t="shared" si="1"/>
        <v>2.2372881355932202</v>
      </c>
      <c r="I27" s="401">
        <v>33</v>
      </c>
      <c r="J27" s="401">
        <v>32</v>
      </c>
    </row>
    <row r="28" spans="1:10" ht="48" customHeight="1" x14ac:dyDescent="0.25">
      <c r="A28" s="394">
        <v>19</v>
      </c>
      <c r="B28" s="397"/>
      <c r="C28" s="405" t="s">
        <v>39</v>
      </c>
      <c r="D28" s="415" t="s">
        <v>394</v>
      </c>
      <c r="E28" s="426" t="s">
        <v>32</v>
      </c>
      <c r="F28" s="422" t="s">
        <v>33</v>
      </c>
      <c r="G28" s="428" t="s">
        <v>14</v>
      </c>
      <c r="H28" s="490">
        <f t="shared" si="1"/>
        <v>2.2372881355932202</v>
      </c>
      <c r="I28" s="401">
        <v>33</v>
      </c>
      <c r="J28" s="401">
        <v>32</v>
      </c>
    </row>
    <row r="29" spans="1:10" ht="48" customHeight="1" x14ac:dyDescent="0.25">
      <c r="A29" s="394">
        <v>20</v>
      </c>
      <c r="B29" s="397"/>
      <c r="C29" s="405" t="s">
        <v>39</v>
      </c>
      <c r="D29" s="415" t="s">
        <v>393</v>
      </c>
      <c r="E29" s="426" t="s">
        <v>32</v>
      </c>
      <c r="F29" s="422" t="s">
        <v>33</v>
      </c>
      <c r="G29" s="428" t="s">
        <v>14</v>
      </c>
      <c r="H29" s="490">
        <f t="shared" si="1"/>
        <v>1.9830508474576272</v>
      </c>
      <c r="I29" s="401">
        <v>29.25</v>
      </c>
      <c r="J29" s="401">
        <v>28.25</v>
      </c>
    </row>
    <row r="30" spans="1:10" ht="47.1" customHeight="1" x14ac:dyDescent="0.25">
      <c r="A30" s="394">
        <v>21</v>
      </c>
      <c r="B30" s="549"/>
      <c r="C30" s="532" t="s">
        <v>42</v>
      </c>
      <c r="D30" s="425" t="s">
        <v>43</v>
      </c>
      <c r="E30" s="603" t="s">
        <v>32</v>
      </c>
      <c r="F30" s="604" t="s">
        <v>44</v>
      </c>
      <c r="G30" s="605" t="s">
        <v>34</v>
      </c>
      <c r="H30" s="490">
        <f t="shared" si="1"/>
        <v>1.7627118644067796</v>
      </c>
      <c r="I30" s="401">
        <v>26</v>
      </c>
      <c r="J30" s="401">
        <v>24</v>
      </c>
    </row>
    <row r="31" spans="1:10" ht="47.1" customHeight="1" x14ac:dyDescent="0.25">
      <c r="A31" s="394">
        <v>22</v>
      </c>
      <c r="B31" s="550"/>
      <c r="C31" s="532"/>
      <c r="D31" s="425" t="s">
        <v>45</v>
      </c>
      <c r="E31" s="603"/>
      <c r="F31" s="604"/>
      <c r="G31" s="605"/>
      <c r="H31" s="490">
        <f t="shared" si="1"/>
        <v>2.2033898305084745</v>
      </c>
      <c r="I31" s="401">
        <v>32.5</v>
      </c>
      <c r="J31" s="401">
        <v>30.5</v>
      </c>
    </row>
    <row r="32" spans="1:10" ht="47.1" customHeight="1" x14ac:dyDescent="0.25">
      <c r="A32" s="394">
        <v>23</v>
      </c>
      <c r="B32" s="544"/>
      <c r="C32" s="532" t="s">
        <v>46</v>
      </c>
      <c r="D32" s="425" t="s">
        <v>47</v>
      </c>
      <c r="E32" s="426" t="s">
        <v>32</v>
      </c>
      <c r="F32" s="604" t="s">
        <v>44</v>
      </c>
      <c r="G32" s="605" t="s">
        <v>34</v>
      </c>
      <c r="H32" s="490">
        <f t="shared" si="1"/>
        <v>1.7627118644067796</v>
      </c>
      <c r="I32" s="401">
        <v>26</v>
      </c>
      <c r="J32" s="401">
        <v>24</v>
      </c>
    </row>
    <row r="33" spans="1:10" ht="47.1" customHeight="1" x14ac:dyDescent="0.25">
      <c r="A33" s="394">
        <v>24</v>
      </c>
      <c r="B33" s="544"/>
      <c r="C33" s="532"/>
      <c r="D33" s="425" t="s">
        <v>48</v>
      </c>
      <c r="E33" s="426" t="s">
        <v>32</v>
      </c>
      <c r="F33" s="604"/>
      <c r="G33" s="605"/>
      <c r="H33" s="490">
        <f t="shared" si="1"/>
        <v>2.2033898305084745</v>
      </c>
      <c r="I33" s="401">
        <v>32.5</v>
      </c>
      <c r="J33" s="401">
        <v>30.5</v>
      </c>
    </row>
    <row r="34" spans="1:10" ht="47.1" customHeight="1" x14ac:dyDescent="0.25">
      <c r="A34" s="394">
        <v>25</v>
      </c>
      <c r="B34" s="397"/>
      <c r="C34" s="393"/>
      <c r="D34" s="425" t="s">
        <v>49</v>
      </c>
      <c r="E34" s="426" t="s">
        <v>32</v>
      </c>
      <c r="F34" s="427" t="s">
        <v>44</v>
      </c>
      <c r="G34" s="428" t="s">
        <v>34</v>
      </c>
      <c r="H34" s="490">
        <f t="shared" si="1"/>
        <v>1.4915254237288136</v>
      </c>
      <c r="I34" s="401">
        <v>22</v>
      </c>
      <c r="J34" s="401">
        <v>20</v>
      </c>
    </row>
    <row r="35" spans="1:10" ht="47.1" customHeight="1" x14ac:dyDescent="0.25">
      <c r="A35" s="394">
        <v>26</v>
      </c>
      <c r="B35" s="544"/>
      <c r="C35" s="532" t="s">
        <v>50</v>
      </c>
      <c r="D35" s="437" t="s">
        <v>51</v>
      </c>
      <c r="E35" s="426" t="s">
        <v>32</v>
      </c>
      <c r="F35" s="604" t="s">
        <v>44</v>
      </c>
      <c r="G35" s="605" t="s">
        <v>34</v>
      </c>
      <c r="H35" s="490">
        <f t="shared" si="1"/>
        <v>1.7627118644067796</v>
      </c>
      <c r="I35" s="401">
        <v>26</v>
      </c>
      <c r="J35" s="401">
        <v>24</v>
      </c>
    </row>
    <row r="36" spans="1:10" ht="47.1" customHeight="1" x14ac:dyDescent="0.25">
      <c r="A36" s="394">
        <v>27</v>
      </c>
      <c r="B36" s="544"/>
      <c r="C36" s="532"/>
      <c r="D36" s="437" t="s">
        <v>52</v>
      </c>
      <c r="E36" s="426" t="s">
        <v>32</v>
      </c>
      <c r="F36" s="604"/>
      <c r="G36" s="605"/>
      <c r="H36" s="490">
        <f t="shared" si="1"/>
        <v>2.2033898305084745</v>
      </c>
      <c r="I36" s="401">
        <v>32.5</v>
      </c>
      <c r="J36" s="401">
        <v>30.5</v>
      </c>
    </row>
    <row r="37" spans="1:10" ht="47.1" customHeight="1" x14ac:dyDescent="0.25">
      <c r="A37" s="394">
        <v>28</v>
      </c>
      <c r="B37" s="397"/>
      <c r="C37" s="393" t="s">
        <v>53</v>
      </c>
      <c r="D37" s="437" t="s">
        <v>54</v>
      </c>
      <c r="E37" s="426" t="s">
        <v>32</v>
      </c>
      <c r="F37" s="427" t="s">
        <v>44</v>
      </c>
      <c r="G37" s="428" t="s">
        <v>34</v>
      </c>
      <c r="H37" s="490">
        <f t="shared" si="1"/>
        <v>1.1152542372881356</v>
      </c>
      <c r="I37" s="401">
        <v>16.45</v>
      </c>
      <c r="J37" s="401">
        <v>14.45</v>
      </c>
    </row>
    <row r="38" spans="1:10" ht="47.1" customHeight="1" x14ac:dyDescent="0.25">
      <c r="A38" s="394">
        <v>29</v>
      </c>
      <c r="B38" s="544"/>
      <c r="C38" s="532" t="s">
        <v>55</v>
      </c>
      <c r="D38" s="425" t="s">
        <v>56</v>
      </c>
      <c r="E38" s="603" t="s">
        <v>32</v>
      </c>
      <c r="F38" s="604" t="s">
        <v>44</v>
      </c>
      <c r="G38" s="605" t="s">
        <v>34</v>
      </c>
      <c r="H38" s="490">
        <f t="shared" si="1"/>
        <v>1.7627118644067796</v>
      </c>
      <c r="I38" s="401">
        <v>26</v>
      </c>
      <c r="J38" s="401">
        <v>24</v>
      </c>
    </row>
    <row r="39" spans="1:10" ht="47.1" customHeight="1" x14ac:dyDescent="0.25">
      <c r="A39" s="394">
        <v>30</v>
      </c>
      <c r="B39" s="544"/>
      <c r="C39" s="532"/>
      <c r="D39" s="425" t="s">
        <v>57</v>
      </c>
      <c r="E39" s="603"/>
      <c r="F39" s="604"/>
      <c r="G39" s="605"/>
      <c r="H39" s="490">
        <f t="shared" si="1"/>
        <v>2.2033898305084745</v>
      </c>
      <c r="I39" s="401">
        <v>32.5</v>
      </c>
      <c r="J39" s="401">
        <v>30.5</v>
      </c>
    </row>
    <row r="40" spans="1:10" ht="47.1" customHeight="1" x14ac:dyDescent="0.25">
      <c r="A40" s="394">
        <v>31</v>
      </c>
      <c r="B40" s="544"/>
      <c r="C40" s="393" t="s">
        <v>58</v>
      </c>
      <c r="D40" s="437" t="s">
        <v>59</v>
      </c>
      <c r="E40" s="603" t="s">
        <v>32</v>
      </c>
      <c r="F40" s="604" t="s">
        <v>33</v>
      </c>
      <c r="G40" s="605" t="s">
        <v>34</v>
      </c>
      <c r="H40" s="490">
        <f t="shared" si="1"/>
        <v>2.4406779661016951</v>
      </c>
      <c r="I40" s="401">
        <v>36</v>
      </c>
      <c r="J40" s="401">
        <v>35</v>
      </c>
    </row>
    <row r="41" spans="1:10" ht="47.1" customHeight="1" x14ac:dyDescent="0.25">
      <c r="A41" s="394">
        <v>32</v>
      </c>
      <c r="B41" s="544"/>
      <c r="C41" s="393" t="s">
        <v>58</v>
      </c>
      <c r="D41" s="437" t="s">
        <v>60</v>
      </c>
      <c r="E41" s="603"/>
      <c r="F41" s="604"/>
      <c r="G41" s="605"/>
      <c r="H41" s="490">
        <f t="shared" si="1"/>
        <v>2.3728813559322033</v>
      </c>
      <c r="I41" s="401">
        <v>35</v>
      </c>
      <c r="J41" s="401">
        <v>34</v>
      </c>
    </row>
    <row r="42" spans="1:10" ht="47.1" customHeight="1" x14ac:dyDescent="0.25">
      <c r="A42" s="394">
        <v>33</v>
      </c>
      <c r="B42" s="30"/>
      <c r="C42" s="393" t="s">
        <v>61</v>
      </c>
      <c r="D42" s="437" t="s">
        <v>62</v>
      </c>
      <c r="E42" s="426" t="s">
        <v>32</v>
      </c>
      <c r="F42" s="427" t="s">
        <v>33</v>
      </c>
      <c r="G42" s="428" t="s">
        <v>34</v>
      </c>
      <c r="H42" s="490">
        <f t="shared" si="1"/>
        <v>2.4406779661016951</v>
      </c>
      <c r="I42" s="401">
        <v>36</v>
      </c>
      <c r="J42" s="401">
        <v>35</v>
      </c>
    </row>
    <row r="43" spans="1:10" ht="47.1" customHeight="1" x14ac:dyDescent="0.25">
      <c r="A43" s="394">
        <v>34</v>
      </c>
      <c r="B43" s="397"/>
      <c r="C43" s="393" t="s">
        <v>63</v>
      </c>
      <c r="D43" s="437" t="s">
        <v>64</v>
      </c>
      <c r="E43" s="426" t="s">
        <v>32</v>
      </c>
      <c r="F43" s="427" t="s">
        <v>44</v>
      </c>
      <c r="G43" s="428" t="s">
        <v>34</v>
      </c>
      <c r="H43" s="490">
        <f t="shared" si="1"/>
        <v>1.5254237288135593</v>
      </c>
      <c r="I43" s="401">
        <v>22.5</v>
      </c>
      <c r="J43" s="401">
        <v>20.5</v>
      </c>
    </row>
    <row r="44" spans="1:10" ht="47.1" customHeight="1" x14ac:dyDescent="0.25">
      <c r="A44" s="394">
        <v>35</v>
      </c>
      <c r="B44" s="397"/>
      <c r="C44" s="393" t="s">
        <v>65</v>
      </c>
      <c r="D44" s="437" t="s">
        <v>66</v>
      </c>
      <c r="E44" s="426" t="s">
        <v>67</v>
      </c>
      <c r="F44" s="427" t="s">
        <v>44</v>
      </c>
      <c r="G44" s="428" t="s">
        <v>34</v>
      </c>
      <c r="H44" s="490">
        <f t="shared" si="1"/>
        <v>0.94915254237288138</v>
      </c>
      <c r="I44" s="401">
        <v>14</v>
      </c>
      <c r="J44" s="401">
        <v>12</v>
      </c>
    </row>
    <row r="45" spans="1:10" ht="47.1" customHeight="1" x14ac:dyDescent="0.25">
      <c r="A45" s="394">
        <v>36</v>
      </c>
      <c r="B45" s="397"/>
      <c r="C45" s="393" t="s">
        <v>68</v>
      </c>
      <c r="D45" s="429" t="s">
        <v>69</v>
      </c>
      <c r="E45" s="426" t="s">
        <v>70</v>
      </c>
      <c r="F45" s="430" t="s">
        <v>71</v>
      </c>
      <c r="G45" s="428" t="s">
        <v>34</v>
      </c>
      <c r="H45" s="490">
        <f t="shared" si="1"/>
        <v>1.0847457627118644</v>
      </c>
      <c r="I45" s="401">
        <v>16</v>
      </c>
      <c r="J45" s="401">
        <v>14</v>
      </c>
    </row>
    <row r="46" spans="1:10" ht="47.1" customHeight="1" x14ac:dyDescent="0.25">
      <c r="A46" s="394">
        <v>37</v>
      </c>
      <c r="B46" s="397"/>
      <c r="C46" s="393" t="s">
        <v>72</v>
      </c>
      <c r="D46" s="437" t="s">
        <v>73</v>
      </c>
      <c r="E46" s="426" t="s">
        <v>32</v>
      </c>
      <c r="F46" s="427" t="s">
        <v>74</v>
      </c>
      <c r="G46" s="427" t="s">
        <v>34</v>
      </c>
      <c r="H46" s="490">
        <f t="shared" si="1"/>
        <v>1.5254237288135593</v>
      </c>
      <c r="I46" s="401">
        <v>22.5</v>
      </c>
      <c r="J46" s="401">
        <v>20.5</v>
      </c>
    </row>
    <row r="47" spans="1:10" ht="47.1" customHeight="1" x14ac:dyDescent="0.25">
      <c r="A47" s="394">
        <v>38</v>
      </c>
      <c r="B47" s="549"/>
      <c r="C47" s="393" t="s">
        <v>75</v>
      </c>
      <c r="D47" s="437" t="s">
        <v>76</v>
      </c>
      <c r="E47" s="603" t="s">
        <v>32</v>
      </c>
      <c r="F47" s="604" t="s">
        <v>78</v>
      </c>
      <c r="G47" s="604" t="s">
        <v>34</v>
      </c>
      <c r="H47" s="490">
        <f t="shared" si="1"/>
        <v>3.7288135593220337</v>
      </c>
      <c r="I47" s="401">
        <v>55</v>
      </c>
      <c r="J47" s="401">
        <v>53</v>
      </c>
    </row>
    <row r="48" spans="1:10" ht="47.1" customHeight="1" x14ac:dyDescent="0.25">
      <c r="A48" s="394">
        <v>39</v>
      </c>
      <c r="B48" s="550"/>
      <c r="C48" s="393"/>
      <c r="D48" s="437" t="s">
        <v>79</v>
      </c>
      <c r="E48" s="603"/>
      <c r="F48" s="604"/>
      <c r="G48" s="604"/>
      <c r="H48" s="490">
        <f t="shared" si="1"/>
        <v>3.2305084745762711</v>
      </c>
      <c r="I48" s="401">
        <v>47.65</v>
      </c>
      <c r="J48" s="401">
        <v>45.65</v>
      </c>
    </row>
    <row r="49" spans="1:10" ht="47.1" customHeight="1" x14ac:dyDescent="0.25">
      <c r="A49" s="394">
        <v>40</v>
      </c>
      <c r="B49" s="397"/>
      <c r="C49" s="393" t="s">
        <v>80</v>
      </c>
      <c r="D49" s="437" t="s">
        <v>81</v>
      </c>
      <c r="E49" s="426" t="s">
        <v>77</v>
      </c>
      <c r="F49" s="427" t="s">
        <v>44</v>
      </c>
      <c r="G49" s="427" t="s">
        <v>34</v>
      </c>
      <c r="H49" s="490">
        <f t="shared" si="1"/>
        <v>0.94915254237288138</v>
      </c>
      <c r="I49" s="401">
        <v>14</v>
      </c>
      <c r="J49" s="401">
        <v>12</v>
      </c>
    </row>
    <row r="50" spans="1:10" ht="24.95" customHeight="1" x14ac:dyDescent="0.25">
      <c r="A50" s="612" t="s">
        <v>82</v>
      </c>
      <c r="B50" s="613"/>
      <c r="C50" s="613"/>
      <c r="D50" s="613"/>
      <c r="E50" s="613"/>
      <c r="F50" s="613"/>
      <c r="G50" s="613"/>
      <c r="H50" s="613"/>
      <c r="I50" s="613"/>
      <c r="J50" s="613"/>
    </row>
    <row r="51" spans="1:10" ht="30" customHeight="1" x14ac:dyDescent="0.25">
      <c r="A51" s="408" t="s">
        <v>2</v>
      </c>
      <c r="B51" s="571" t="s">
        <v>3</v>
      </c>
      <c r="C51" s="571"/>
      <c r="D51" s="408" t="s">
        <v>4</v>
      </c>
      <c r="E51" s="408" t="s">
        <v>5</v>
      </c>
      <c r="F51" s="408" t="s">
        <v>6</v>
      </c>
      <c r="G51" s="153" t="s">
        <v>7</v>
      </c>
      <c r="H51" s="154" t="s">
        <v>360</v>
      </c>
      <c r="I51" s="154" t="s">
        <v>359</v>
      </c>
      <c r="J51" s="154" t="s">
        <v>403</v>
      </c>
    </row>
    <row r="52" spans="1:10" ht="47.1" customHeight="1" x14ac:dyDescent="0.25">
      <c r="A52" s="394">
        <v>41</v>
      </c>
      <c r="B52" s="397"/>
      <c r="C52" s="393" t="s">
        <v>83</v>
      </c>
      <c r="D52" s="437" t="s">
        <v>84</v>
      </c>
      <c r="E52" s="426" t="s">
        <v>85</v>
      </c>
      <c r="F52" s="432" t="s">
        <v>34</v>
      </c>
      <c r="G52" s="432" t="s">
        <v>34</v>
      </c>
      <c r="H52" s="402">
        <f>I52/14.75</f>
        <v>2.7796610169491527</v>
      </c>
      <c r="I52" s="401">
        <v>41</v>
      </c>
      <c r="J52" s="401">
        <v>39</v>
      </c>
    </row>
    <row r="53" spans="1:10" ht="47.1" customHeight="1" x14ac:dyDescent="0.25">
      <c r="A53" s="394">
        <v>42</v>
      </c>
      <c r="B53" s="397"/>
      <c r="C53" s="393" t="s">
        <v>86</v>
      </c>
      <c r="D53" s="437" t="s">
        <v>87</v>
      </c>
      <c r="E53" s="426" t="s">
        <v>85</v>
      </c>
      <c r="F53" s="432" t="s">
        <v>88</v>
      </c>
      <c r="G53" s="432" t="s">
        <v>14</v>
      </c>
      <c r="H53" s="490">
        <f t="shared" ref="H53:H69" si="2">I53/14.75</f>
        <v>3.7288135593220337</v>
      </c>
      <c r="I53" s="401">
        <v>55</v>
      </c>
      <c r="J53" s="401">
        <v>53</v>
      </c>
    </row>
    <row r="54" spans="1:10" ht="47.1" customHeight="1" x14ac:dyDescent="0.25">
      <c r="A54" s="394">
        <v>43</v>
      </c>
      <c r="B54" s="397"/>
      <c r="C54" s="393" t="s">
        <v>89</v>
      </c>
      <c r="D54" s="437" t="s">
        <v>90</v>
      </c>
      <c r="E54" s="426" t="s">
        <v>85</v>
      </c>
      <c r="F54" s="432" t="s">
        <v>88</v>
      </c>
      <c r="G54" s="432" t="s">
        <v>14</v>
      </c>
      <c r="H54" s="490">
        <f t="shared" si="2"/>
        <v>3.7288135593220337</v>
      </c>
      <c r="I54" s="401">
        <v>55</v>
      </c>
      <c r="J54" s="401">
        <v>53</v>
      </c>
    </row>
    <row r="55" spans="1:10" ht="47.1" customHeight="1" x14ac:dyDescent="0.25">
      <c r="A55" s="394">
        <v>44</v>
      </c>
      <c r="B55" s="397"/>
      <c r="C55" s="393" t="s">
        <v>91</v>
      </c>
      <c r="D55" s="437" t="s">
        <v>92</v>
      </c>
      <c r="E55" s="426"/>
      <c r="F55" s="432" t="s">
        <v>93</v>
      </c>
      <c r="G55" s="432" t="s">
        <v>14</v>
      </c>
      <c r="H55" s="490">
        <f t="shared" si="2"/>
        <v>1.9661016949152543</v>
      </c>
      <c r="I55" s="401">
        <v>29</v>
      </c>
      <c r="J55" s="401">
        <v>27</v>
      </c>
    </row>
    <row r="56" spans="1:10" ht="47.1" customHeight="1" x14ac:dyDescent="0.25">
      <c r="A56" s="394">
        <v>45</v>
      </c>
      <c r="B56" s="397"/>
      <c r="C56" s="393" t="s">
        <v>94</v>
      </c>
      <c r="D56" s="437" t="s">
        <v>400</v>
      </c>
      <c r="E56" s="426" t="s">
        <v>96</v>
      </c>
      <c r="F56" s="432" t="s">
        <v>97</v>
      </c>
      <c r="G56" s="432" t="s">
        <v>14</v>
      </c>
      <c r="H56" s="490">
        <f t="shared" si="2"/>
        <v>0.9152542372881356</v>
      </c>
      <c r="I56" s="401">
        <v>13.5</v>
      </c>
      <c r="J56" s="401">
        <v>12</v>
      </c>
    </row>
    <row r="57" spans="1:10" ht="47.1" customHeight="1" x14ac:dyDescent="0.25">
      <c r="A57" s="394"/>
      <c r="B57" s="397"/>
      <c r="C57" s="393"/>
      <c r="D57" s="437" t="s">
        <v>401</v>
      </c>
      <c r="E57" s="426"/>
      <c r="F57" s="432" t="s">
        <v>97</v>
      </c>
      <c r="G57" s="432" t="s">
        <v>14</v>
      </c>
      <c r="H57" s="490">
        <f t="shared" si="2"/>
        <v>0.44067796610169491</v>
      </c>
      <c r="I57" s="401">
        <v>6.5</v>
      </c>
      <c r="J57" s="401">
        <v>5.5</v>
      </c>
    </row>
    <row r="58" spans="1:10" ht="47.1" customHeight="1" x14ac:dyDescent="0.25">
      <c r="A58" s="394">
        <v>46</v>
      </c>
      <c r="B58" s="397"/>
      <c r="C58" s="393" t="s">
        <v>98</v>
      </c>
      <c r="D58" s="437" t="s">
        <v>99</v>
      </c>
      <c r="E58" s="426" t="s">
        <v>100</v>
      </c>
      <c r="F58" s="432" t="s">
        <v>97</v>
      </c>
      <c r="G58" s="432" t="s">
        <v>14</v>
      </c>
      <c r="H58" s="490">
        <f t="shared" si="2"/>
        <v>0.25423728813559321</v>
      </c>
      <c r="I58" s="401">
        <v>3.75</v>
      </c>
      <c r="J58" s="401">
        <v>3.45</v>
      </c>
    </row>
    <row r="59" spans="1:10" ht="50.1" customHeight="1" x14ac:dyDescent="0.25">
      <c r="A59" s="394">
        <v>47</v>
      </c>
      <c r="B59" s="397"/>
      <c r="C59" s="393" t="s">
        <v>101</v>
      </c>
      <c r="D59" s="437" t="s">
        <v>102</v>
      </c>
      <c r="E59" s="426" t="s">
        <v>103</v>
      </c>
      <c r="F59" s="432" t="s">
        <v>104</v>
      </c>
      <c r="G59" s="432" t="s">
        <v>14</v>
      </c>
      <c r="H59" s="490">
        <f t="shared" si="2"/>
        <v>0.15254237288135594</v>
      </c>
      <c r="I59" s="401">
        <v>2.25</v>
      </c>
      <c r="J59" s="401">
        <v>2.1</v>
      </c>
    </row>
    <row r="60" spans="1:10" ht="50.1" customHeight="1" x14ac:dyDescent="0.25">
      <c r="A60" s="394">
        <v>48</v>
      </c>
      <c r="B60" s="397"/>
      <c r="C60" s="393" t="s">
        <v>105</v>
      </c>
      <c r="D60" s="437" t="s">
        <v>106</v>
      </c>
      <c r="E60" s="426" t="s">
        <v>103</v>
      </c>
      <c r="F60" s="432" t="s">
        <v>104</v>
      </c>
      <c r="G60" s="432" t="s">
        <v>14</v>
      </c>
      <c r="H60" s="490">
        <f t="shared" si="2"/>
        <v>0.14915254237288136</v>
      </c>
      <c r="I60" s="401">
        <v>2.2000000000000002</v>
      </c>
      <c r="J60" s="401">
        <v>2.0499999999999998</v>
      </c>
    </row>
    <row r="61" spans="1:10" ht="50.1" customHeight="1" x14ac:dyDescent="0.25">
      <c r="A61" s="394">
        <v>49</v>
      </c>
      <c r="B61" s="397"/>
      <c r="C61" s="393" t="s">
        <v>107</v>
      </c>
      <c r="D61" s="437" t="s">
        <v>108</v>
      </c>
      <c r="E61" s="426" t="s">
        <v>103</v>
      </c>
      <c r="F61" s="432" t="s">
        <v>104</v>
      </c>
      <c r="G61" s="432" t="s">
        <v>14</v>
      </c>
      <c r="H61" s="490">
        <f t="shared" si="2"/>
        <v>0.15254237288135594</v>
      </c>
      <c r="I61" s="401">
        <v>2.25</v>
      </c>
      <c r="J61" s="401">
        <v>2.0499999999999998</v>
      </c>
    </row>
    <row r="62" spans="1:10" ht="50.1" customHeight="1" x14ac:dyDescent="0.25">
      <c r="A62" s="394">
        <v>50</v>
      </c>
      <c r="B62" s="397"/>
      <c r="C62" s="393" t="s">
        <v>109</v>
      </c>
      <c r="D62" s="437" t="s">
        <v>110</v>
      </c>
      <c r="E62" s="426" t="s">
        <v>103</v>
      </c>
      <c r="F62" s="432" t="s">
        <v>104</v>
      </c>
      <c r="G62" s="432" t="s">
        <v>14</v>
      </c>
      <c r="H62" s="490">
        <f t="shared" si="2"/>
        <v>0.15254237288135594</v>
      </c>
      <c r="I62" s="401">
        <v>2.25</v>
      </c>
      <c r="J62" s="401">
        <v>2.0499999999999998</v>
      </c>
    </row>
    <row r="63" spans="1:10" ht="50.1" customHeight="1" x14ac:dyDescent="0.25">
      <c r="A63" s="394">
        <v>51</v>
      </c>
      <c r="B63" s="397"/>
      <c r="C63" s="393" t="s">
        <v>111</v>
      </c>
      <c r="D63" s="429" t="s">
        <v>112</v>
      </c>
      <c r="E63" s="426" t="s">
        <v>113</v>
      </c>
      <c r="F63" s="432" t="s">
        <v>114</v>
      </c>
      <c r="G63" s="432" t="s">
        <v>14</v>
      </c>
      <c r="H63" s="490">
        <f t="shared" si="2"/>
        <v>0.31525423728813562</v>
      </c>
      <c r="I63" s="401">
        <v>4.6500000000000004</v>
      </c>
      <c r="J63" s="401">
        <v>4.5</v>
      </c>
    </row>
    <row r="64" spans="1:10" ht="50.1" customHeight="1" x14ac:dyDescent="0.25">
      <c r="A64" s="394">
        <v>52</v>
      </c>
      <c r="B64" s="397"/>
      <c r="C64" s="393" t="s">
        <v>115</v>
      </c>
      <c r="D64" s="437" t="s">
        <v>116</v>
      </c>
      <c r="E64" s="426" t="s">
        <v>113</v>
      </c>
      <c r="F64" s="432" t="s">
        <v>114</v>
      </c>
      <c r="G64" s="432" t="s">
        <v>14</v>
      </c>
      <c r="H64" s="490">
        <f t="shared" si="2"/>
        <v>0.3254237288135593</v>
      </c>
      <c r="I64" s="401">
        <v>4.8</v>
      </c>
      <c r="J64" s="401">
        <v>4.6500000000000004</v>
      </c>
    </row>
    <row r="65" spans="1:10" ht="50.1" customHeight="1" x14ac:dyDescent="0.25">
      <c r="A65" s="394">
        <v>53</v>
      </c>
      <c r="B65" s="397"/>
      <c r="C65" s="393" t="s">
        <v>117</v>
      </c>
      <c r="D65" s="437" t="s">
        <v>118</v>
      </c>
      <c r="E65" s="426" t="s">
        <v>113</v>
      </c>
      <c r="F65" s="432" t="s">
        <v>119</v>
      </c>
      <c r="G65" s="432" t="s">
        <v>14</v>
      </c>
      <c r="H65" s="490">
        <f t="shared" si="2"/>
        <v>0.6</v>
      </c>
      <c r="I65" s="401">
        <v>8.85</v>
      </c>
      <c r="J65" s="401">
        <v>8.35</v>
      </c>
    </row>
    <row r="66" spans="1:10" ht="50.1" customHeight="1" x14ac:dyDescent="0.25">
      <c r="A66" s="394">
        <v>54</v>
      </c>
      <c r="B66" s="397"/>
      <c r="C66" s="393" t="s">
        <v>120</v>
      </c>
      <c r="D66" s="437" t="s">
        <v>121</v>
      </c>
      <c r="E66" s="426" t="s">
        <v>122</v>
      </c>
      <c r="F66" s="432" t="s">
        <v>44</v>
      </c>
      <c r="G66" s="432" t="s">
        <v>34</v>
      </c>
      <c r="H66" s="490">
        <f t="shared" si="2"/>
        <v>1.5254237288135593</v>
      </c>
      <c r="I66" s="401">
        <v>22.5</v>
      </c>
      <c r="J66" s="401">
        <v>20.5</v>
      </c>
    </row>
    <row r="67" spans="1:10" ht="50.1" customHeight="1" x14ac:dyDescent="0.25">
      <c r="A67" s="394">
        <v>55</v>
      </c>
      <c r="B67" s="397"/>
      <c r="C67" s="393" t="s">
        <v>123</v>
      </c>
      <c r="D67" s="437" t="s">
        <v>124</v>
      </c>
      <c r="E67" s="426" t="s">
        <v>122</v>
      </c>
      <c r="F67" s="432" t="s">
        <v>44</v>
      </c>
      <c r="G67" s="432" t="s">
        <v>34</v>
      </c>
      <c r="H67" s="490">
        <f t="shared" si="2"/>
        <v>1.5105084745762714</v>
      </c>
      <c r="I67" s="401">
        <v>22.28</v>
      </c>
      <c r="J67" s="401">
        <v>0</v>
      </c>
    </row>
    <row r="68" spans="1:10" ht="50.1" customHeight="1" x14ac:dyDescent="0.25">
      <c r="A68" s="394">
        <v>56</v>
      </c>
      <c r="B68" s="544"/>
      <c r="C68" s="532"/>
      <c r="D68" s="437" t="s">
        <v>125</v>
      </c>
      <c r="E68" s="426" t="s">
        <v>32</v>
      </c>
      <c r="F68" s="602"/>
      <c r="G68" s="602" t="s">
        <v>14</v>
      </c>
      <c r="H68" s="490">
        <f t="shared" si="2"/>
        <v>1.4067796610169492</v>
      </c>
      <c r="I68" s="401">
        <v>20.75</v>
      </c>
      <c r="J68" s="401">
        <v>18.75</v>
      </c>
    </row>
    <row r="69" spans="1:10" ht="50.1" customHeight="1" x14ac:dyDescent="0.25">
      <c r="A69" s="394">
        <v>57</v>
      </c>
      <c r="B69" s="544"/>
      <c r="C69" s="532"/>
      <c r="D69" s="437" t="s">
        <v>126</v>
      </c>
      <c r="E69" s="426" t="s">
        <v>32</v>
      </c>
      <c r="F69" s="602"/>
      <c r="G69" s="602"/>
      <c r="H69" s="490">
        <f t="shared" si="2"/>
        <v>1.5254237288135593</v>
      </c>
      <c r="I69" s="401">
        <v>22.5</v>
      </c>
      <c r="J69" s="401">
        <v>20.5</v>
      </c>
    </row>
    <row r="70" spans="1:10" ht="24.95" customHeight="1" x14ac:dyDescent="0.25">
      <c r="A70" s="612" t="s">
        <v>127</v>
      </c>
      <c r="B70" s="613"/>
      <c r="C70" s="613"/>
      <c r="D70" s="613"/>
      <c r="E70" s="613"/>
      <c r="F70" s="613"/>
      <c r="G70" s="613"/>
      <c r="H70" s="613"/>
      <c r="I70" s="613"/>
      <c r="J70" s="613"/>
    </row>
    <row r="71" spans="1:10" ht="30" customHeight="1" x14ac:dyDescent="0.25">
      <c r="A71" s="408" t="s">
        <v>2</v>
      </c>
      <c r="B71" s="571" t="s">
        <v>3</v>
      </c>
      <c r="C71" s="571"/>
      <c r="D71" s="408" t="s">
        <v>4</v>
      </c>
      <c r="E71" s="408" t="s">
        <v>5</v>
      </c>
      <c r="F71" s="408" t="s">
        <v>6</v>
      </c>
      <c r="G71" s="153" t="s">
        <v>7</v>
      </c>
      <c r="H71" s="154" t="s">
        <v>360</v>
      </c>
      <c r="I71" s="154" t="s">
        <v>359</v>
      </c>
      <c r="J71" s="154" t="s">
        <v>403</v>
      </c>
    </row>
    <row r="72" spans="1:10" ht="50.1" customHeight="1" x14ac:dyDescent="0.25">
      <c r="A72" s="536">
        <v>58</v>
      </c>
      <c r="B72" s="397"/>
      <c r="C72" s="393" t="s">
        <v>128</v>
      </c>
      <c r="D72" s="429" t="s">
        <v>129</v>
      </c>
      <c r="E72" s="394" t="s">
        <v>32</v>
      </c>
      <c r="F72" s="433" t="s">
        <v>130</v>
      </c>
      <c r="G72" s="434" t="s">
        <v>34</v>
      </c>
      <c r="H72" s="402">
        <f>I72/14.75</f>
        <v>2.2372881355932202</v>
      </c>
      <c r="I72" s="401">
        <v>33</v>
      </c>
      <c r="J72" s="77">
        <v>31.5</v>
      </c>
    </row>
    <row r="73" spans="1:10" ht="50.1" customHeight="1" x14ac:dyDescent="0.25">
      <c r="A73" s="536"/>
      <c r="B73" s="397"/>
      <c r="C73" s="393" t="s">
        <v>128</v>
      </c>
      <c r="D73" s="429" t="s">
        <v>131</v>
      </c>
      <c r="E73" s="394" t="s">
        <v>132</v>
      </c>
      <c r="F73" s="433" t="s">
        <v>130</v>
      </c>
      <c r="G73" s="434" t="s">
        <v>34</v>
      </c>
      <c r="H73" s="490">
        <f t="shared" ref="H73:H89" si="3">I73/14.75</f>
        <v>2.3050847457627119</v>
      </c>
      <c r="I73" s="401">
        <v>34</v>
      </c>
      <c r="J73" s="77">
        <v>32.5</v>
      </c>
    </row>
    <row r="74" spans="1:10" ht="50.1" customHeight="1" x14ac:dyDescent="0.25">
      <c r="A74" s="394">
        <v>59</v>
      </c>
      <c r="B74" s="397"/>
      <c r="C74" s="393" t="s">
        <v>133</v>
      </c>
      <c r="D74" s="429" t="s">
        <v>134</v>
      </c>
      <c r="E74" s="394" t="s">
        <v>103</v>
      </c>
      <c r="F74" s="433" t="s">
        <v>135</v>
      </c>
      <c r="G74" s="433" t="s">
        <v>14</v>
      </c>
      <c r="H74" s="490">
        <f t="shared" si="3"/>
        <v>0.33898305084745761</v>
      </c>
      <c r="I74" s="401">
        <v>5</v>
      </c>
      <c r="J74" s="77">
        <v>4.8</v>
      </c>
    </row>
    <row r="75" spans="1:10" ht="50.1" customHeight="1" x14ac:dyDescent="0.25">
      <c r="A75" s="536">
        <v>60</v>
      </c>
      <c r="B75" s="397"/>
      <c r="C75" s="393" t="s">
        <v>133</v>
      </c>
      <c r="D75" s="429" t="s">
        <v>136</v>
      </c>
      <c r="E75" s="394" t="s">
        <v>103</v>
      </c>
      <c r="F75" s="433" t="s">
        <v>135</v>
      </c>
      <c r="G75" s="433" t="s">
        <v>14</v>
      </c>
      <c r="H75" s="490">
        <f t="shared" si="3"/>
        <v>0.33898305084745761</v>
      </c>
      <c r="I75" s="401">
        <v>5</v>
      </c>
      <c r="J75" s="77">
        <v>4.8</v>
      </c>
    </row>
    <row r="76" spans="1:10" ht="50.1" customHeight="1" x14ac:dyDescent="0.25">
      <c r="A76" s="536"/>
      <c r="B76" s="397"/>
      <c r="C76" s="393" t="s">
        <v>137</v>
      </c>
      <c r="D76" s="435" t="s">
        <v>138</v>
      </c>
      <c r="E76" s="394" t="s">
        <v>139</v>
      </c>
      <c r="F76" s="433" t="s">
        <v>140</v>
      </c>
      <c r="G76" s="433" t="s">
        <v>14</v>
      </c>
      <c r="H76" s="490">
        <f t="shared" si="3"/>
        <v>1.0169491525423728</v>
      </c>
      <c r="I76" s="401">
        <v>15</v>
      </c>
      <c r="J76" s="77">
        <v>14</v>
      </c>
    </row>
    <row r="77" spans="1:10" ht="50.1" customHeight="1" x14ac:dyDescent="0.25">
      <c r="A77" s="394">
        <v>61</v>
      </c>
      <c r="B77" s="397"/>
      <c r="C77" s="393" t="s">
        <v>141</v>
      </c>
      <c r="D77" s="437" t="s">
        <v>142</v>
      </c>
      <c r="E77" s="394" t="s">
        <v>32</v>
      </c>
      <c r="F77" s="433" t="s">
        <v>143</v>
      </c>
      <c r="G77" s="433" t="s">
        <v>14</v>
      </c>
      <c r="H77" s="490">
        <f t="shared" si="3"/>
        <v>1.423728813559322</v>
      </c>
      <c r="I77" s="401">
        <v>21</v>
      </c>
      <c r="J77" s="77">
        <v>20</v>
      </c>
    </row>
    <row r="78" spans="1:10" ht="50.1" customHeight="1" x14ac:dyDescent="0.25">
      <c r="A78" s="394">
        <v>62</v>
      </c>
      <c r="B78" s="397"/>
      <c r="C78" s="393" t="s">
        <v>144</v>
      </c>
      <c r="D78" s="437" t="s">
        <v>145</v>
      </c>
      <c r="E78" s="394" t="s">
        <v>32</v>
      </c>
      <c r="F78" s="433" t="s">
        <v>143</v>
      </c>
      <c r="G78" s="433" t="s">
        <v>14</v>
      </c>
      <c r="H78" s="490">
        <f t="shared" si="3"/>
        <v>1.423728813559322</v>
      </c>
      <c r="I78" s="401">
        <v>21</v>
      </c>
      <c r="J78" s="77">
        <v>20</v>
      </c>
    </row>
    <row r="79" spans="1:10" ht="50.1" customHeight="1" x14ac:dyDescent="0.25">
      <c r="A79" s="536">
        <v>63</v>
      </c>
      <c r="B79" s="397"/>
      <c r="C79" s="393" t="s">
        <v>141</v>
      </c>
      <c r="D79" s="437" t="s">
        <v>146</v>
      </c>
      <c r="E79" s="394" t="s">
        <v>32</v>
      </c>
      <c r="F79" s="433" t="s">
        <v>143</v>
      </c>
      <c r="G79" s="433" t="s">
        <v>14</v>
      </c>
      <c r="H79" s="490">
        <f t="shared" si="3"/>
        <v>1.3050847457627119</v>
      </c>
      <c r="I79" s="401">
        <v>19.25</v>
      </c>
      <c r="J79" s="77">
        <v>17.25</v>
      </c>
    </row>
    <row r="80" spans="1:10" ht="50.1" customHeight="1" x14ac:dyDescent="0.25">
      <c r="A80" s="536"/>
      <c r="B80" s="397"/>
      <c r="C80" s="393" t="s">
        <v>144</v>
      </c>
      <c r="D80" s="437" t="s">
        <v>147</v>
      </c>
      <c r="E80" s="394" t="s">
        <v>32</v>
      </c>
      <c r="F80" s="433" t="s">
        <v>143</v>
      </c>
      <c r="G80" s="433" t="s">
        <v>14</v>
      </c>
      <c r="H80" s="490">
        <f t="shared" si="3"/>
        <v>1.3084745762711865</v>
      </c>
      <c r="I80" s="401">
        <v>19.3</v>
      </c>
      <c r="J80" s="77">
        <v>17.3</v>
      </c>
    </row>
    <row r="81" spans="1:10" ht="50.1" customHeight="1" x14ac:dyDescent="0.25">
      <c r="A81" s="536">
        <v>64</v>
      </c>
      <c r="B81" s="397"/>
      <c r="C81" s="393" t="s">
        <v>148</v>
      </c>
      <c r="D81" s="437" t="s">
        <v>149</v>
      </c>
      <c r="E81" s="394" t="s">
        <v>32</v>
      </c>
      <c r="F81" s="433" t="s">
        <v>143</v>
      </c>
      <c r="G81" s="433" t="s">
        <v>14</v>
      </c>
      <c r="H81" s="490">
        <f t="shared" si="3"/>
        <v>1.3220338983050848</v>
      </c>
      <c r="I81" s="401">
        <v>19.5</v>
      </c>
      <c r="J81" s="77">
        <v>18</v>
      </c>
    </row>
    <row r="82" spans="1:10" ht="50.1" customHeight="1" x14ac:dyDescent="0.25">
      <c r="A82" s="536"/>
      <c r="B82" s="397"/>
      <c r="C82" s="393" t="s">
        <v>150</v>
      </c>
      <c r="D82" s="437" t="s">
        <v>151</v>
      </c>
      <c r="E82" s="394" t="s">
        <v>32</v>
      </c>
      <c r="F82" s="433" t="s">
        <v>152</v>
      </c>
      <c r="G82" s="433" t="s">
        <v>14</v>
      </c>
      <c r="H82" s="490">
        <f t="shared" si="3"/>
        <v>3.2067796610169488</v>
      </c>
      <c r="I82" s="401">
        <v>47.3</v>
      </c>
      <c r="J82" s="77">
        <v>45</v>
      </c>
    </row>
    <row r="83" spans="1:10" ht="50.1" customHeight="1" x14ac:dyDescent="0.25">
      <c r="A83" s="536">
        <v>65</v>
      </c>
      <c r="B83" s="397"/>
      <c r="C83" s="393" t="s">
        <v>153</v>
      </c>
      <c r="D83" s="429" t="s">
        <v>154</v>
      </c>
      <c r="E83" s="394" t="s">
        <v>32</v>
      </c>
      <c r="F83" s="433" t="s">
        <v>143</v>
      </c>
      <c r="G83" s="433" t="s">
        <v>14</v>
      </c>
      <c r="H83" s="490">
        <f t="shared" si="3"/>
        <v>1.3559322033898304</v>
      </c>
      <c r="I83" s="401">
        <v>20</v>
      </c>
      <c r="J83" s="77">
        <v>19</v>
      </c>
    </row>
    <row r="84" spans="1:10" ht="50.1" customHeight="1" x14ac:dyDescent="0.25">
      <c r="A84" s="536"/>
      <c r="B84" s="397"/>
      <c r="C84" s="393" t="s">
        <v>155</v>
      </c>
      <c r="D84" s="437" t="s">
        <v>156</v>
      </c>
      <c r="E84" s="394" t="s">
        <v>32</v>
      </c>
      <c r="F84" s="436" t="s">
        <v>130</v>
      </c>
      <c r="G84" s="434" t="s">
        <v>34</v>
      </c>
      <c r="H84" s="490">
        <f t="shared" si="3"/>
        <v>2.0203389830508476</v>
      </c>
      <c r="I84" s="401">
        <v>29.8</v>
      </c>
      <c r="J84" s="77">
        <v>28</v>
      </c>
    </row>
    <row r="85" spans="1:10" ht="50.1" customHeight="1" x14ac:dyDescent="0.25">
      <c r="A85" s="536">
        <v>66</v>
      </c>
      <c r="B85" s="397"/>
      <c r="C85" s="393" t="s">
        <v>157</v>
      </c>
      <c r="D85" s="437" t="s">
        <v>158</v>
      </c>
      <c r="E85" s="394" t="s">
        <v>32</v>
      </c>
      <c r="F85" s="436" t="s">
        <v>143</v>
      </c>
      <c r="G85" s="436" t="s">
        <v>14</v>
      </c>
      <c r="H85" s="490">
        <f t="shared" si="3"/>
        <v>1.2644067796610168</v>
      </c>
      <c r="I85" s="401">
        <v>18.649999999999999</v>
      </c>
      <c r="J85" s="77">
        <v>16.649999999999999</v>
      </c>
    </row>
    <row r="86" spans="1:10" ht="50.1" customHeight="1" x14ac:dyDescent="0.25">
      <c r="A86" s="536"/>
      <c r="B86" s="397"/>
      <c r="C86" s="393" t="s">
        <v>159</v>
      </c>
      <c r="D86" s="429" t="s">
        <v>160</v>
      </c>
      <c r="E86" s="397" t="s">
        <v>103</v>
      </c>
      <c r="F86" s="436" t="s">
        <v>135</v>
      </c>
      <c r="G86" s="436" t="s">
        <v>14</v>
      </c>
      <c r="H86" s="490">
        <f t="shared" si="3"/>
        <v>0.33220338983050851</v>
      </c>
      <c r="I86" s="401">
        <v>4.9000000000000004</v>
      </c>
      <c r="J86" s="77">
        <v>4.5</v>
      </c>
    </row>
    <row r="87" spans="1:10" ht="50.1" customHeight="1" x14ac:dyDescent="0.25">
      <c r="A87" s="536">
        <v>67</v>
      </c>
      <c r="B87" s="397"/>
      <c r="C87" s="393" t="s">
        <v>161</v>
      </c>
      <c r="D87" s="429" t="s">
        <v>162</v>
      </c>
      <c r="E87" s="397" t="s">
        <v>32</v>
      </c>
      <c r="F87" s="436" t="s">
        <v>163</v>
      </c>
      <c r="G87" s="436" t="s">
        <v>14</v>
      </c>
      <c r="H87" s="490">
        <f t="shared" si="3"/>
        <v>4.406779661016949</v>
      </c>
      <c r="I87" s="401">
        <v>65</v>
      </c>
      <c r="J87" s="77">
        <v>60</v>
      </c>
    </row>
    <row r="88" spans="1:10" ht="50.1" customHeight="1" x14ac:dyDescent="0.25">
      <c r="A88" s="536"/>
      <c r="B88" s="397"/>
      <c r="C88" s="393" t="s">
        <v>164</v>
      </c>
      <c r="D88" s="429" t="s">
        <v>165</v>
      </c>
      <c r="E88" s="397" t="s">
        <v>32</v>
      </c>
      <c r="F88" s="436" t="s">
        <v>163</v>
      </c>
      <c r="G88" s="436" t="s">
        <v>14</v>
      </c>
      <c r="H88" s="490">
        <f t="shared" si="3"/>
        <v>4.0677966101694913</v>
      </c>
      <c r="I88" s="401">
        <v>60</v>
      </c>
      <c r="J88" s="77">
        <v>55</v>
      </c>
    </row>
    <row r="89" spans="1:10" ht="50.1" customHeight="1" x14ac:dyDescent="0.25">
      <c r="A89" s="394">
        <v>68</v>
      </c>
      <c r="B89" s="397"/>
      <c r="C89" s="393"/>
      <c r="D89" s="429" t="s">
        <v>166</v>
      </c>
      <c r="E89" s="397"/>
      <c r="F89" s="436"/>
      <c r="G89" s="436" t="s">
        <v>14</v>
      </c>
      <c r="H89" s="490">
        <f t="shared" si="3"/>
        <v>4.0677966101694913</v>
      </c>
      <c r="I89" s="77">
        <v>60</v>
      </c>
      <c r="J89" s="77">
        <v>55</v>
      </c>
    </row>
    <row r="90" spans="1:10" ht="24.95" customHeight="1" x14ac:dyDescent="0.25">
      <c r="A90" s="612" t="s">
        <v>167</v>
      </c>
      <c r="B90" s="613"/>
      <c r="C90" s="613"/>
      <c r="D90" s="613"/>
      <c r="E90" s="613"/>
      <c r="F90" s="613"/>
      <c r="G90" s="613"/>
      <c r="H90" s="613"/>
      <c r="I90" s="613"/>
      <c r="J90" s="613"/>
    </row>
    <row r="91" spans="1:10" ht="30" customHeight="1" x14ac:dyDescent="0.25">
      <c r="A91" s="408" t="s">
        <v>2</v>
      </c>
      <c r="B91" s="571" t="s">
        <v>3</v>
      </c>
      <c r="C91" s="571"/>
      <c r="D91" s="408" t="s">
        <v>4</v>
      </c>
      <c r="E91" s="408" t="s">
        <v>5</v>
      </c>
      <c r="F91" s="408" t="s">
        <v>6</v>
      </c>
      <c r="G91" s="153" t="s">
        <v>7</v>
      </c>
      <c r="H91" s="154" t="s">
        <v>360</v>
      </c>
      <c r="I91" s="154" t="s">
        <v>359</v>
      </c>
      <c r="J91" s="154" t="s">
        <v>403</v>
      </c>
    </row>
    <row r="92" spans="1:10" ht="50.1" customHeight="1" x14ac:dyDescent="0.25">
      <c r="A92" s="536">
        <v>69</v>
      </c>
      <c r="B92" s="544"/>
      <c r="C92" s="532" t="s">
        <v>168</v>
      </c>
      <c r="D92" s="601" t="s">
        <v>169</v>
      </c>
      <c r="E92" s="426" t="s">
        <v>85</v>
      </c>
      <c r="F92" s="602" t="s">
        <v>170</v>
      </c>
      <c r="G92" s="602" t="s">
        <v>34</v>
      </c>
      <c r="H92" s="402">
        <f>I92/14.75</f>
        <v>2.7796610169491527</v>
      </c>
      <c r="I92" s="401">
        <v>41</v>
      </c>
      <c r="J92" s="401">
        <v>39</v>
      </c>
    </row>
    <row r="93" spans="1:10" ht="50.1" customHeight="1" x14ac:dyDescent="0.25">
      <c r="A93" s="536"/>
      <c r="B93" s="544"/>
      <c r="C93" s="532"/>
      <c r="D93" s="601"/>
      <c r="E93" s="426" t="s">
        <v>100</v>
      </c>
      <c r="F93" s="602"/>
      <c r="G93" s="602"/>
      <c r="H93" s="490">
        <f t="shared" ref="H93:H111" si="4">I93/14.75</f>
        <v>2.3050847457627119</v>
      </c>
      <c r="I93" s="401">
        <v>34</v>
      </c>
      <c r="J93" s="401">
        <v>32</v>
      </c>
    </row>
    <row r="94" spans="1:10" ht="50.1" customHeight="1" x14ac:dyDescent="0.25">
      <c r="A94" s="394">
        <v>70</v>
      </c>
      <c r="B94" s="397"/>
      <c r="C94" s="393" t="s">
        <v>171</v>
      </c>
      <c r="D94" s="437" t="s">
        <v>172</v>
      </c>
      <c r="E94" s="426" t="s">
        <v>70</v>
      </c>
      <c r="F94" s="432" t="s">
        <v>93</v>
      </c>
      <c r="G94" s="432" t="s">
        <v>14</v>
      </c>
      <c r="H94" s="490">
        <f t="shared" si="4"/>
        <v>1.9661016949152543</v>
      </c>
      <c r="I94" s="401">
        <v>29</v>
      </c>
      <c r="J94" s="401">
        <v>27</v>
      </c>
    </row>
    <row r="95" spans="1:10" ht="50.1" customHeight="1" x14ac:dyDescent="0.25">
      <c r="A95" s="394">
        <v>71</v>
      </c>
      <c r="B95" s="397"/>
      <c r="C95" s="393" t="s">
        <v>173</v>
      </c>
      <c r="D95" s="437" t="s">
        <v>174</v>
      </c>
      <c r="E95" s="426" t="s">
        <v>100</v>
      </c>
      <c r="F95" s="432" t="s">
        <v>175</v>
      </c>
      <c r="G95" s="432" t="s">
        <v>14</v>
      </c>
      <c r="H95" s="490">
        <f t="shared" si="4"/>
        <v>2.9830508474576272</v>
      </c>
      <c r="I95" s="401">
        <v>44</v>
      </c>
      <c r="J95" s="401">
        <v>42</v>
      </c>
    </row>
    <row r="96" spans="1:10" ht="50.1" customHeight="1" x14ac:dyDescent="0.25">
      <c r="A96" s="394">
        <v>72</v>
      </c>
      <c r="B96" s="397"/>
      <c r="C96" s="393" t="s">
        <v>176</v>
      </c>
      <c r="D96" s="437" t="s">
        <v>177</v>
      </c>
      <c r="E96" s="426" t="s">
        <v>100</v>
      </c>
      <c r="F96" s="432" t="s">
        <v>175</v>
      </c>
      <c r="G96" s="432" t="s">
        <v>14</v>
      </c>
      <c r="H96" s="490">
        <f t="shared" si="4"/>
        <v>2.9830508474576272</v>
      </c>
      <c r="I96" s="401">
        <v>44</v>
      </c>
      <c r="J96" s="401">
        <v>42</v>
      </c>
    </row>
    <row r="97" spans="1:10" ht="50.1" customHeight="1" x14ac:dyDescent="0.25">
      <c r="A97" s="394">
        <v>73</v>
      </c>
      <c r="B97" s="397"/>
      <c r="C97" s="393" t="s">
        <v>178</v>
      </c>
      <c r="D97" s="429" t="s">
        <v>179</v>
      </c>
      <c r="E97" s="426"/>
      <c r="F97" s="432" t="s">
        <v>97</v>
      </c>
      <c r="G97" s="432" t="s">
        <v>14</v>
      </c>
      <c r="H97" s="490">
        <f t="shared" si="4"/>
        <v>0.25423728813559321</v>
      </c>
      <c r="I97" s="401">
        <v>3.75</v>
      </c>
      <c r="J97" s="401">
        <v>3.45</v>
      </c>
    </row>
    <row r="98" spans="1:10" ht="50.1" customHeight="1" x14ac:dyDescent="0.25">
      <c r="A98" s="394">
        <v>74</v>
      </c>
      <c r="B98" s="397"/>
      <c r="C98" s="393" t="s">
        <v>180</v>
      </c>
      <c r="D98" s="437" t="s">
        <v>181</v>
      </c>
      <c r="E98" s="426" t="s">
        <v>113</v>
      </c>
      <c r="F98" s="432" t="s">
        <v>114</v>
      </c>
      <c r="G98" s="432" t="s">
        <v>14</v>
      </c>
      <c r="H98" s="490">
        <f t="shared" si="4"/>
        <v>0.3254237288135593</v>
      </c>
      <c r="I98" s="401">
        <v>4.8</v>
      </c>
      <c r="J98" s="401">
        <v>4.6500000000000004</v>
      </c>
    </row>
    <row r="99" spans="1:10" ht="50.1" customHeight="1" x14ac:dyDescent="0.25">
      <c r="A99" s="394">
        <v>75</v>
      </c>
      <c r="B99" s="397"/>
      <c r="C99" s="393" t="s">
        <v>182</v>
      </c>
      <c r="D99" s="437" t="s">
        <v>183</v>
      </c>
      <c r="E99" s="426" t="s">
        <v>113</v>
      </c>
      <c r="F99" s="432" t="s">
        <v>114</v>
      </c>
      <c r="G99" s="432" t="s">
        <v>14</v>
      </c>
      <c r="H99" s="490">
        <f t="shared" si="4"/>
        <v>0.31525423728813562</v>
      </c>
      <c r="I99" s="401">
        <v>4.6500000000000004</v>
      </c>
      <c r="J99" s="401">
        <v>4.5</v>
      </c>
    </row>
    <row r="100" spans="1:10" ht="50.1" customHeight="1" x14ac:dyDescent="0.25">
      <c r="A100" s="394">
        <v>76</v>
      </c>
      <c r="B100" s="397"/>
      <c r="C100" s="393" t="s">
        <v>184</v>
      </c>
      <c r="D100" s="437" t="s">
        <v>185</v>
      </c>
      <c r="E100" s="426" t="s">
        <v>113</v>
      </c>
      <c r="F100" s="432" t="s">
        <v>114</v>
      </c>
      <c r="G100" s="432" t="s">
        <v>14</v>
      </c>
      <c r="H100" s="490">
        <f t="shared" si="4"/>
        <v>0.2711864406779661</v>
      </c>
      <c r="I100" s="401">
        <v>4</v>
      </c>
      <c r="J100" s="401">
        <v>3.9</v>
      </c>
    </row>
    <row r="101" spans="1:10" ht="50.1" customHeight="1" x14ac:dyDescent="0.25">
      <c r="A101" s="394">
        <v>77</v>
      </c>
      <c r="B101" s="397"/>
      <c r="C101" s="393" t="s">
        <v>186</v>
      </c>
      <c r="D101" s="437" t="s">
        <v>187</v>
      </c>
      <c r="E101" s="426" t="s">
        <v>100</v>
      </c>
      <c r="F101" s="432" t="s">
        <v>170</v>
      </c>
      <c r="G101" s="432" t="s">
        <v>34</v>
      </c>
      <c r="H101" s="490">
        <f t="shared" si="4"/>
        <v>2.1016949152542375</v>
      </c>
      <c r="I101" s="401">
        <v>31</v>
      </c>
      <c r="J101" s="401">
        <v>29.75</v>
      </c>
    </row>
    <row r="102" spans="1:10" ht="50.1" customHeight="1" x14ac:dyDescent="0.25">
      <c r="A102" s="394">
        <v>78</v>
      </c>
      <c r="B102" s="397"/>
      <c r="C102" s="393"/>
      <c r="D102" s="437" t="s">
        <v>188</v>
      </c>
      <c r="E102" s="426" t="s">
        <v>113</v>
      </c>
      <c r="F102" s="432" t="s">
        <v>114</v>
      </c>
      <c r="G102" s="432" t="s">
        <v>14</v>
      </c>
      <c r="H102" s="490">
        <f t="shared" si="4"/>
        <v>0.31186440677966099</v>
      </c>
      <c r="I102" s="401">
        <v>4.5999999999999996</v>
      </c>
      <c r="J102" s="401">
        <v>4.45</v>
      </c>
    </row>
    <row r="103" spans="1:10" ht="50.1" customHeight="1" x14ac:dyDescent="0.25">
      <c r="A103" s="394">
        <v>79</v>
      </c>
      <c r="B103" s="397"/>
      <c r="C103" s="532" t="s">
        <v>189</v>
      </c>
      <c r="D103" s="601" t="s">
        <v>190</v>
      </c>
      <c r="E103" s="426" t="s">
        <v>191</v>
      </c>
      <c r="F103" s="432" t="s">
        <v>170</v>
      </c>
      <c r="G103" s="432" t="s">
        <v>34</v>
      </c>
      <c r="H103" s="490">
        <f t="shared" si="4"/>
        <v>2.1016949152542375</v>
      </c>
      <c r="I103" s="401">
        <v>31</v>
      </c>
      <c r="J103" s="401">
        <v>29.75</v>
      </c>
    </row>
    <row r="104" spans="1:10" ht="50.1" customHeight="1" x14ac:dyDescent="0.25">
      <c r="A104" s="394">
        <v>80</v>
      </c>
      <c r="B104" s="397"/>
      <c r="C104" s="532"/>
      <c r="D104" s="601"/>
      <c r="E104" s="426" t="s">
        <v>85</v>
      </c>
      <c r="F104" s="432" t="s">
        <v>170</v>
      </c>
      <c r="G104" s="432" t="s">
        <v>34</v>
      </c>
      <c r="H104" s="490">
        <f t="shared" si="4"/>
        <v>2.6440677966101696</v>
      </c>
      <c r="I104" s="401">
        <v>39</v>
      </c>
      <c r="J104" s="401">
        <v>37.5</v>
      </c>
    </row>
    <row r="105" spans="1:10" ht="50.1" customHeight="1" x14ac:dyDescent="0.25">
      <c r="A105" s="394">
        <v>81</v>
      </c>
      <c r="B105" s="397"/>
      <c r="C105" s="393" t="s">
        <v>192</v>
      </c>
      <c r="D105" s="429" t="s">
        <v>193</v>
      </c>
      <c r="E105" s="426" t="s">
        <v>194</v>
      </c>
      <c r="F105" s="432" t="s">
        <v>97</v>
      </c>
      <c r="G105" s="432" t="s">
        <v>14</v>
      </c>
      <c r="H105" s="490">
        <f t="shared" si="4"/>
        <v>0.24745762711864405</v>
      </c>
      <c r="I105" s="401">
        <v>3.65</v>
      </c>
      <c r="J105" s="401">
        <v>3.5</v>
      </c>
    </row>
    <row r="106" spans="1:10" ht="50.1" customHeight="1" x14ac:dyDescent="0.25">
      <c r="A106" s="394">
        <v>82</v>
      </c>
      <c r="B106" s="397"/>
      <c r="C106" s="393" t="s">
        <v>195</v>
      </c>
      <c r="D106" s="437" t="s">
        <v>196</v>
      </c>
      <c r="E106" s="426" t="s">
        <v>70</v>
      </c>
      <c r="F106" s="432" t="s">
        <v>93</v>
      </c>
      <c r="G106" s="432" t="s">
        <v>14</v>
      </c>
      <c r="H106" s="490">
        <f t="shared" si="4"/>
        <v>1.9661016949152543</v>
      </c>
      <c r="I106" s="401">
        <v>29</v>
      </c>
      <c r="J106" s="401">
        <v>27</v>
      </c>
    </row>
    <row r="107" spans="1:10" ht="50.1" customHeight="1" x14ac:dyDescent="0.25">
      <c r="A107" s="394">
        <v>83</v>
      </c>
      <c r="B107" s="397"/>
      <c r="C107" s="393" t="s">
        <v>197</v>
      </c>
      <c r="D107" s="437" t="s">
        <v>198</v>
      </c>
      <c r="E107" s="426" t="s">
        <v>191</v>
      </c>
      <c r="F107" s="432" t="s">
        <v>163</v>
      </c>
      <c r="G107" s="432" t="s">
        <v>14</v>
      </c>
      <c r="H107" s="490">
        <f t="shared" si="4"/>
        <v>2.7118644067796609</v>
      </c>
      <c r="I107" s="401">
        <v>40</v>
      </c>
      <c r="J107" s="401">
        <v>38</v>
      </c>
    </row>
    <row r="108" spans="1:10" ht="50.1" customHeight="1" x14ac:dyDescent="0.25">
      <c r="A108" s="394">
        <v>84</v>
      </c>
      <c r="B108" s="397"/>
      <c r="C108" s="393" t="s">
        <v>199</v>
      </c>
      <c r="D108" s="437" t="s">
        <v>200</v>
      </c>
      <c r="E108" s="426">
        <v>0.4</v>
      </c>
      <c r="F108" s="432" t="s">
        <v>175</v>
      </c>
      <c r="G108" s="432" t="s">
        <v>14</v>
      </c>
      <c r="H108" s="490">
        <f t="shared" si="4"/>
        <v>2.7118644067796609</v>
      </c>
      <c r="I108" s="401">
        <v>40</v>
      </c>
      <c r="J108" s="401">
        <v>38</v>
      </c>
    </row>
    <row r="109" spans="1:10" ht="50.1" customHeight="1" x14ac:dyDescent="0.25">
      <c r="A109" s="536">
        <v>85</v>
      </c>
      <c r="B109" s="544"/>
      <c r="C109" s="532"/>
      <c r="D109" s="437" t="s">
        <v>201</v>
      </c>
      <c r="E109" s="426">
        <v>0.35</v>
      </c>
      <c r="F109" s="432"/>
      <c r="G109" s="602" t="s">
        <v>14</v>
      </c>
      <c r="H109" s="490">
        <f t="shared" si="4"/>
        <v>1.3728813559322033</v>
      </c>
      <c r="I109" s="401">
        <v>20.25</v>
      </c>
      <c r="J109" s="401">
        <v>18.25</v>
      </c>
    </row>
    <row r="110" spans="1:10" ht="50.1" customHeight="1" x14ac:dyDescent="0.25">
      <c r="A110" s="536"/>
      <c r="B110" s="544"/>
      <c r="C110" s="532"/>
      <c r="D110" s="437" t="s">
        <v>202</v>
      </c>
      <c r="E110" s="426">
        <v>0.35</v>
      </c>
      <c r="F110" s="432"/>
      <c r="G110" s="602"/>
      <c r="H110" s="490">
        <f t="shared" si="4"/>
        <v>1.4915254237288136</v>
      </c>
      <c r="I110" s="401">
        <v>22</v>
      </c>
      <c r="J110" s="401">
        <v>20</v>
      </c>
    </row>
    <row r="111" spans="1:10" ht="50.1" customHeight="1" x14ac:dyDescent="0.25">
      <c r="A111" s="394">
        <v>86</v>
      </c>
      <c r="B111" s="397"/>
      <c r="C111" s="393" t="s">
        <v>203</v>
      </c>
      <c r="D111" s="437" t="s">
        <v>204</v>
      </c>
      <c r="E111" s="426" t="s">
        <v>205</v>
      </c>
      <c r="F111" s="432" t="s">
        <v>119</v>
      </c>
      <c r="G111" s="432" t="s">
        <v>14</v>
      </c>
      <c r="H111" s="490">
        <f t="shared" si="4"/>
        <v>2.3728813559322033</v>
      </c>
      <c r="I111" s="401">
        <v>35</v>
      </c>
      <c r="J111" s="401">
        <v>33</v>
      </c>
    </row>
    <row r="112" spans="1:10" ht="24.95" customHeight="1" x14ac:dyDescent="0.25">
      <c r="A112" s="612" t="s">
        <v>206</v>
      </c>
      <c r="B112" s="613"/>
      <c r="C112" s="613"/>
      <c r="D112" s="613"/>
      <c r="E112" s="613"/>
      <c r="F112" s="613"/>
      <c r="G112" s="613"/>
      <c r="H112" s="613"/>
      <c r="I112" s="613"/>
      <c r="J112" s="613"/>
    </row>
    <row r="113" spans="1:10" ht="30" customHeight="1" x14ac:dyDescent="0.25">
      <c r="A113" s="408" t="s">
        <v>2</v>
      </c>
      <c r="B113" s="571" t="s">
        <v>3</v>
      </c>
      <c r="C113" s="571"/>
      <c r="D113" s="408" t="s">
        <v>4</v>
      </c>
      <c r="E113" s="408" t="s">
        <v>5</v>
      </c>
      <c r="F113" s="408" t="s">
        <v>6</v>
      </c>
      <c r="G113" s="153" t="s">
        <v>7</v>
      </c>
      <c r="H113" s="154" t="s">
        <v>360</v>
      </c>
      <c r="I113" s="154" t="s">
        <v>359</v>
      </c>
      <c r="J113" s="154" t="s">
        <v>403</v>
      </c>
    </row>
    <row r="114" spans="1:10" ht="54.95" customHeight="1" x14ac:dyDescent="0.25">
      <c r="A114" s="394">
        <v>87</v>
      </c>
      <c r="B114" s="397"/>
      <c r="C114" s="393" t="s">
        <v>207</v>
      </c>
      <c r="D114" s="437" t="s">
        <v>208</v>
      </c>
      <c r="E114" s="426">
        <v>0.35</v>
      </c>
      <c r="F114" s="432" t="s">
        <v>209</v>
      </c>
      <c r="G114" s="432" t="s">
        <v>34</v>
      </c>
      <c r="H114" s="402">
        <f>I114/14.75</f>
        <v>2.2372881355932202</v>
      </c>
      <c r="I114" s="401">
        <v>33</v>
      </c>
      <c r="J114" s="401">
        <v>31.5</v>
      </c>
    </row>
    <row r="115" spans="1:10" ht="54.95" customHeight="1" x14ac:dyDescent="0.25">
      <c r="A115" s="394">
        <v>88</v>
      </c>
      <c r="B115" s="397"/>
      <c r="C115" s="393"/>
      <c r="D115" s="437" t="s">
        <v>210</v>
      </c>
      <c r="E115" s="426" t="s">
        <v>32</v>
      </c>
      <c r="F115" s="432"/>
      <c r="G115" s="432"/>
      <c r="H115" s="490">
        <f t="shared" ref="H115:H134" si="5">I115/14.75</f>
        <v>2.3050847457627119</v>
      </c>
      <c r="I115" s="401">
        <v>34</v>
      </c>
      <c r="J115" s="401">
        <v>32.5</v>
      </c>
    </row>
    <row r="116" spans="1:10" ht="54.95" customHeight="1" x14ac:dyDescent="0.25">
      <c r="A116" s="394">
        <v>89</v>
      </c>
      <c r="B116" s="397"/>
      <c r="C116" s="393" t="s">
        <v>211</v>
      </c>
      <c r="D116" s="437" t="s">
        <v>212</v>
      </c>
      <c r="E116" s="426" t="s">
        <v>103</v>
      </c>
      <c r="F116" s="432" t="s">
        <v>135</v>
      </c>
      <c r="G116" s="432" t="s">
        <v>14</v>
      </c>
      <c r="H116" s="490">
        <f t="shared" si="5"/>
        <v>0.33898305084745761</v>
      </c>
      <c r="I116" s="401">
        <v>5</v>
      </c>
      <c r="J116" s="401">
        <v>4.8</v>
      </c>
    </row>
    <row r="117" spans="1:10" ht="54.95" customHeight="1" x14ac:dyDescent="0.25">
      <c r="A117" s="394">
        <v>90</v>
      </c>
      <c r="B117" s="397"/>
      <c r="C117" s="393" t="s">
        <v>211</v>
      </c>
      <c r="D117" s="437" t="s">
        <v>213</v>
      </c>
      <c r="E117" s="426" t="s">
        <v>103</v>
      </c>
      <c r="F117" s="432" t="s">
        <v>135</v>
      </c>
      <c r="G117" s="432" t="s">
        <v>14</v>
      </c>
      <c r="H117" s="490">
        <f t="shared" si="5"/>
        <v>0.33898305084745761</v>
      </c>
      <c r="I117" s="401">
        <v>5</v>
      </c>
      <c r="J117" s="401">
        <v>4.8</v>
      </c>
    </row>
    <row r="118" spans="1:10" ht="54.95" customHeight="1" x14ac:dyDescent="0.25">
      <c r="A118" s="394">
        <v>91</v>
      </c>
      <c r="B118" s="397"/>
      <c r="C118" s="393" t="s">
        <v>214</v>
      </c>
      <c r="D118" s="429" t="s">
        <v>215</v>
      </c>
      <c r="E118" s="426" t="s">
        <v>70</v>
      </c>
      <c r="F118" s="432" t="s">
        <v>135</v>
      </c>
      <c r="G118" s="432" t="s">
        <v>14</v>
      </c>
      <c r="H118" s="490">
        <f t="shared" si="5"/>
        <v>1.0169491525423728</v>
      </c>
      <c r="I118" s="401">
        <v>15</v>
      </c>
      <c r="J118" s="401">
        <v>13</v>
      </c>
    </row>
    <row r="119" spans="1:10" ht="54.95" customHeight="1" x14ac:dyDescent="0.25">
      <c r="A119" s="394">
        <v>92</v>
      </c>
      <c r="B119" s="397"/>
      <c r="C119" s="393"/>
      <c r="D119" s="429" t="s">
        <v>216</v>
      </c>
      <c r="E119" s="426">
        <v>0.35</v>
      </c>
      <c r="F119" s="432" t="s">
        <v>143</v>
      </c>
      <c r="G119" s="432" t="s">
        <v>14</v>
      </c>
      <c r="H119" s="490">
        <f t="shared" si="5"/>
        <v>1.3559322033898304</v>
      </c>
      <c r="I119" s="401">
        <v>20</v>
      </c>
      <c r="J119" s="401">
        <v>19</v>
      </c>
    </row>
    <row r="120" spans="1:10" ht="54.95" customHeight="1" x14ac:dyDescent="0.25">
      <c r="A120" s="394">
        <v>93</v>
      </c>
      <c r="B120" s="397"/>
      <c r="C120" s="393" t="s">
        <v>217</v>
      </c>
      <c r="D120" s="429" t="s">
        <v>218</v>
      </c>
      <c r="E120" s="426">
        <v>0.35</v>
      </c>
      <c r="F120" s="432" t="s">
        <v>143</v>
      </c>
      <c r="G120" s="432" t="s">
        <v>14</v>
      </c>
      <c r="H120" s="490">
        <f t="shared" si="5"/>
        <v>1.423728813559322</v>
      </c>
      <c r="I120" s="401">
        <v>21</v>
      </c>
      <c r="J120" s="401">
        <v>20</v>
      </c>
    </row>
    <row r="121" spans="1:10" ht="54.95" customHeight="1" x14ac:dyDescent="0.25">
      <c r="A121" s="394">
        <v>94</v>
      </c>
      <c r="B121" s="397"/>
      <c r="C121" s="393" t="s">
        <v>219</v>
      </c>
      <c r="D121" s="437" t="s">
        <v>220</v>
      </c>
      <c r="E121" s="426" t="s">
        <v>122</v>
      </c>
      <c r="F121" s="432" t="s">
        <v>143</v>
      </c>
      <c r="G121" s="432" t="s">
        <v>14</v>
      </c>
      <c r="H121" s="490">
        <f t="shared" si="5"/>
        <v>1.2203389830508475</v>
      </c>
      <c r="I121" s="401">
        <v>18</v>
      </c>
      <c r="J121" s="401">
        <v>16</v>
      </c>
    </row>
    <row r="122" spans="1:10" ht="54.95" customHeight="1" x14ac:dyDescent="0.25">
      <c r="A122" s="394">
        <v>95</v>
      </c>
      <c r="B122" s="397"/>
      <c r="C122" s="393" t="s">
        <v>217</v>
      </c>
      <c r="D122" s="437" t="s">
        <v>221</v>
      </c>
      <c r="E122" s="426">
        <v>0.35</v>
      </c>
      <c r="F122" s="432" t="s">
        <v>143</v>
      </c>
      <c r="G122" s="432" t="s">
        <v>14</v>
      </c>
      <c r="H122" s="490">
        <f t="shared" si="5"/>
        <v>1.2203389830508475</v>
      </c>
      <c r="I122" s="401">
        <v>18</v>
      </c>
      <c r="J122" s="401">
        <v>16</v>
      </c>
    </row>
    <row r="123" spans="1:10" ht="54.95" customHeight="1" x14ac:dyDescent="0.25">
      <c r="A123" s="394">
        <v>96</v>
      </c>
      <c r="B123" s="397"/>
      <c r="C123" s="393" t="s">
        <v>222</v>
      </c>
      <c r="D123" s="437" t="s">
        <v>223</v>
      </c>
      <c r="E123" s="426">
        <v>0.35</v>
      </c>
      <c r="F123" s="432" t="s">
        <v>224</v>
      </c>
      <c r="G123" s="432" t="s">
        <v>14</v>
      </c>
      <c r="H123" s="490">
        <f t="shared" si="5"/>
        <v>1.4915254237288136</v>
      </c>
      <c r="I123" s="401">
        <v>22</v>
      </c>
      <c r="J123" s="401">
        <v>20</v>
      </c>
    </row>
    <row r="124" spans="1:10" ht="54.95" customHeight="1" x14ac:dyDescent="0.25">
      <c r="A124" s="394">
        <v>97</v>
      </c>
      <c r="B124" s="397"/>
      <c r="C124" s="393" t="s">
        <v>225</v>
      </c>
      <c r="D124" s="437" t="s">
        <v>226</v>
      </c>
      <c r="E124" s="426">
        <v>0.35</v>
      </c>
      <c r="F124" s="432" t="s">
        <v>152</v>
      </c>
      <c r="G124" s="432" t="s">
        <v>14</v>
      </c>
      <c r="H124" s="490">
        <f t="shared" si="5"/>
        <v>3.3898305084745761</v>
      </c>
      <c r="I124" s="401">
        <v>50</v>
      </c>
      <c r="J124" s="401">
        <v>48</v>
      </c>
    </row>
    <row r="125" spans="1:10" ht="54.95" customHeight="1" x14ac:dyDescent="0.25">
      <c r="A125" s="394">
        <v>98</v>
      </c>
      <c r="B125" s="397"/>
      <c r="C125" s="532" t="s">
        <v>227</v>
      </c>
      <c r="D125" s="437" t="s">
        <v>228</v>
      </c>
      <c r="E125" s="426" t="s">
        <v>100</v>
      </c>
      <c r="F125" s="432" t="s">
        <v>14</v>
      </c>
      <c r="G125" s="432" t="s">
        <v>14</v>
      </c>
      <c r="H125" s="490">
        <f t="shared" si="5"/>
        <v>3.593220338983051</v>
      </c>
      <c r="I125" s="401">
        <v>53</v>
      </c>
      <c r="J125" s="401">
        <v>50</v>
      </c>
    </row>
    <row r="126" spans="1:10" ht="54.95" customHeight="1" x14ac:dyDescent="0.25">
      <c r="A126" s="394">
        <v>99</v>
      </c>
      <c r="B126" s="397"/>
      <c r="C126" s="532"/>
      <c r="D126" s="437" t="s">
        <v>229</v>
      </c>
      <c r="E126" s="426" t="s">
        <v>100</v>
      </c>
      <c r="F126" s="432" t="s">
        <v>14</v>
      </c>
      <c r="G126" s="432" t="s">
        <v>14</v>
      </c>
      <c r="H126" s="490">
        <f t="shared" si="5"/>
        <v>3.7288135593220337</v>
      </c>
      <c r="I126" s="401">
        <v>55</v>
      </c>
      <c r="J126" s="401">
        <v>50</v>
      </c>
    </row>
    <row r="127" spans="1:10" ht="54.95" customHeight="1" x14ac:dyDescent="0.25">
      <c r="A127" s="394">
        <v>100</v>
      </c>
      <c r="B127" s="397"/>
      <c r="C127" s="532"/>
      <c r="D127" s="437" t="s">
        <v>230</v>
      </c>
      <c r="E127" s="426" t="s">
        <v>100</v>
      </c>
      <c r="F127" s="432" t="s">
        <v>14</v>
      </c>
      <c r="G127" s="432" t="s">
        <v>14</v>
      </c>
      <c r="H127" s="490">
        <f t="shared" si="5"/>
        <v>3.7288135593220337</v>
      </c>
      <c r="I127" s="401">
        <v>55</v>
      </c>
      <c r="J127" s="401">
        <v>50</v>
      </c>
    </row>
    <row r="128" spans="1:10" ht="54.95" customHeight="1" x14ac:dyDescent="0.25">
      <c r="A128" s="394">
        <v>101</v>
      </c>
      <c r="B128" s="397"/>
      <c r="C128" s="393" t="s">
        <v>231</v>
      </c>
      <c r="D128" s="437" t="s">
        <v>232</v>
      </c>
      <c r="E128" s="426">
        <v>0.35</v>
      </c>
      <c r="F128" s="432" t="s">
        <v>143</v>
      </c>
      <c r="G128" s="432" t="s">
        <v>14</v>
      </c>
      <c r="H128" s="490">
        <f t="shared" si="5"/>
        <v>1.3559322033898304</v>
      </c>
      <c r="I128" s="401">
        <v>20</v>
      </c>
      <c r="J128" s="401">
        <v>19</v>
      </c>
    </row>
    <row r="129" spans="1:10" ht="54.95" customHeight="1" x14ac:dyDescent="0.25">
      <c r="A129" s="394">
        <v>102</v>
      </c>
      <c r="B129" s="397"/>
      <c r="C129" s="393" t="s">
        <v>233</v>
      </c>
      <c r="D129" s="437" t="s">
        <v>234</v>
      </c>
      <c r="E129" s="426">
        <v>0.35</v>
      </c>
      <c r="F129" s="432" t="s">
        <v>209</v>
      </c>
      <c r="G129" s="432" t="s">
        <v>34</v>
      </c>
      <c r="H129" s="490">
        <f t="shared" si="5"/>
        <v>2.0203389830508476</v>
      </c>
      <c r="I129" s="401">
        <v>29.8</v>
      </c>
      <c r="J129" s="401">
        <v>28.5</v>
      </c>
    </row>
    <row r="130" spans="1:10" ht="54.95" customHeight="1" x14ac:dyDescent="0.25">
      <c r="A130" s="394">
        <v>103</v>
      </c>
      <c r="B130" s="397"/>
      <c r="C130" s="393" t="s">
        <v>235</v>
      </c>
      <c r="D130" s="437" t="s">
        <v>236</v>
      </c>
      <c r="E130" s="426" t="s">
        <v>103</v>
      </c>
      <c r="F130" s="432" t="s">
        <v>135</v>
      </c>
      <c r="G130" s="432" t="s">
        <v>14</v>
      </c>
      <c r="H130" s="490">
        <f t="shared" si="5"/>
        <v>0.33220338983050851</v>
      </c>
      <c r="I130" s="401">
        <v>4.9000000000000004</v>
      </c>
      <c r="J130" s="401">
        <v>4.7</v>
      </c>
    </row>
    <row r="131" spans="1:10" ht="54.95" customHeight="1" x14ac:dyDescent="0.25">
      <c r="A131" s="394">
        <v>104</v>
      </c>
      <c r="B131" s="397"/>
      <c r="C131" s="393" t="s">
        <v>237</v>
      </c>
      <c r="D131" s="437" t="s">
        <v>238</v>
      </c>
      <c r="E131" s="426">
        <v>0.35</v>
      </c>
      <c r="F131" s="432" t="s">
        <v>143</v>
      </c>
      <c r="G131" s="432" t="s">
        <v>14</v>
      </c>
      <c r="H131" s="490">
        <f t="shared" si="5"/>
        <v>1.0847457627118644</v>
      </c>
      <c r="I131" s="401">
        <v>16</v>
      </c>
      <c r="J131" s="401">
        <v>14</v>
      </c>
    </row>
    <row r="132" spans="1:10" ht="54.95" customHeight="1" x14ac:dyDescent="0.25">
      <c r="A132" s="394">
        <v>105</v>
      </c>
      <c r="B132" s="397"/>
      <c r="C132" s="393" t="s">
        <v>239</v>
      </c>
      <c r="D132" s="437" t="s">
        <v>240</v>
      </c>
      <c r="E132" s="426">
        <v>0.35</v>
      </c>
      <c r="F132" s="432" t="s">
        <v>143</v>
      </c>
      <c r="G132" s="432" t="s">
        <v>14</v>
      </c>
      <c r="H132" s="490">
        <f t="shared" si="5"/>
        <v>1.0847457627118644</v>
      </c>
      <c r="I132" s="401">
        <v>16</v>
      </c>
      <c r="J132" s="401">
        <v>14</v>
      </c>
    </row>
    <row r="133" spans="1:10" ht="54.95" customHeight="1" x14ac:dyDescent="0.25">
      <c r="A133" s="394">
        <v>106</v>
      </c>
      <c r="B133" s="397"/>
      <c r="C133" s="393" t="s">
        <v>241</v>
      </c>
      <c r="D133" s="437" t="s">
        <v>242</v>
      </c>
      <c r="E133" s="426">
        <v>0.35</v>
      </c>
      <c r="F133" s="432" t="s">
        <v>224</v>
      </c>
      <c r="G133" s="432" t="s">
        <v>14</v>
      </c>
      <c r="H133" s="490">
        <f t="shared" si="5"/>
        <v>1.3898305084745763</v>
      </c>
      <c r="I133" s="401">
        <v>20.5</v>
      </c>
      <c r="J133" s="401">
        <v>18.75</v>
      </c>
    </row>
    <row r="134" spans="1:10" ht="54.95" customHeight="1" x14ac:dyDescent="0.25">
      <c r="A134" s="394">
        <v>107</v>
      </c>
      <c r="B134" s="397"/>
      <c r="C134" s="393" t="s">
        <v>243</v>
      </c>
      <c r="D134" s="437" t="s">
        <v>244</v>
      </c>
      <c r="E134" s="426">
        <v>0.35</v>
      </c>
      <c r="F134" s="432" t="s">
        <v>152</v>
      </c>
      <c r="G134" s="432" t="s">
        <v>14</v>
      </c>
      <c r="H134" s="490">
        <f t="shared" si="5"/>
        <v>2.8338983050847455</v>
      </c>
      <c r="I134" s="401">
        <v>41.8</v>
      </c>
      <c r="J134" s="401">
        <v>40</v>
      </c>
    </row>
    <row r="135" spans="1:10" ht="24.95" customHeight="1" x14ac:dyDescent="0.25">
      <c r="A135" s="612" t="s">
        <v>245</v>
      </c>
      <c r="B135" s="613"/>
      <c r="C135" s="613"/>
      <c r="D135" s="613"/>
      <c r="E135" s="613"/>
      <c r="F135" s="613"/>
      <c r="G135" s="613"/>
      <c r="H135" s="613"/>
      <c r="I135" s="613"/>
      <c r="J135" s="613"/>
    </row>
    <row r="136" spans="1:10" ht="30" customHeight="1" x14ac:dyDescent="0.25">
      <c r="A136" s="408" t="s">
        <v>2</v>
      </c>
      <c r="B136" s="571" t="s">
        <v>3</v>
      </c>
      <c r="C136" s="571"/>
      <c r="D136" s="408" t="s">
        <v>4</v>
      </c>
      <c r="E136" s="408" t="s">
        <v>5</v>
      </c>
      <c r="F136" s="408" t="s">
        <v>6</v>
      </c>
      <c r="G136" s="153" t="s">
        <v>7</v>
      </c>
      <c r="H136" s="154" t="s">
        <v>360</v>
      </c>
      <c r="I136" s="154" t="s">
        <v>359</v>
      </c>
      <c r="J136" s="154" t="s">
        <v>403</v>
      </c>
    </row>
    <row r="137" spans="1:10" ht="57.95" customHeight="1" x14ac:dyDescent="0.25">
      <c r="A137" s="394">
        <v>108</v>
      </c>
      <c r="B137" s="397"/>
      <c r="C137" s="393" t="s">
        <v>246</v>
      </c>
      <c r="D137" s="437" t="s">
        <v>247</v>
      </c>
      <c r="E137" s="438" t="s">
        <v>122</v>
      </c>
      <c r="F137" s="432" t="s">
        <v>44</v>
      </c>
      <c r="G137" s="432" t="s">
        <v>34</v>
      </c>
      <c r="H137" s="402">
        <f>I137/14.75</f>
        <v>3.1186440677966103</v>
      </c>
      <c r="I137" s="401">
        <v>46</v>
      </c>
      <c r="J137" s="401">
        <v>44</v>
      </c>
    </row>
    <row r="138" spans="1:10" ht="57.95" customHeight="1" x14ac:dyDescent="0.25">
      <c r="A138" s="394">
        <v>109</v>
      </c>
      <c r="B138" s="397"/>
      <c r="C138" s="393" t="s">
        <v>248</v>
      </c>
      <c r="D138" s="437" t="s">
        <v>249</v>
      </c>
      <c r="E138" s="426" t="s">
        <v>122</v>
      </c>
      <c r="F138" s="432" t="s">
        <v>250</v>
      </c>
      <c r="G138" s="432" t="s">
        <v>34</v>
      </c>
      <c r="H138" s="490">
        <f t="shared" ref="H138:H154" si="6">I138/14.75</f>
        <v>2.2372881355932202</v>
      </c>
      <c r="I138" s="401">
        <v>33</v>
      </c>
      <c r="J138" s="401">
        <v>31</v>
      </c>
    </row>
    <row r="139" spans="1:10" ht="57.95" customHeight="1" x14ac:dyDescent="0.25">
      <c r="A139" s="394">
        <v>110</v>
      </c>
      <c r="B139" s="397"/>
      <c r="C139" s="393" t="s">
        <v>251</v>
      </c>
      <c r="D139" s="437" t="s">
        <v>252</v>
      </c>
      <c r="E139" s="426" t="s">
        <v>122</v>
      </c>
      <c r="F139" s="432" t="s">
        <v>250</v>
      </c>
      <c r="G139" s="432" t="s">
        <v>34</v>
      </c>
      <c r="H139" s="490">
        <f t="shared" si="6"/>
        <v>2.2372881355932202</v>
      </c>
      <c r="I139" s="401">
        <v>33</v>
      </c>
      <c r="J139" s="401">
        <v>31</v>
      </c>
    </row>
    <row r="140" spans="1:10" ht="57.95" customHeight="1" x14ac:dyDescent="0.25">
      <c r="A140" s="394">
        <v>111</v>
      </c>
      <c r="B140" s="397"/>
      <c r="C140" s="393" t="s">
        <v>253</v>
      </c>
      <c r="D140" s="437" t="s">
        <v>254</v>
      </c>
      <c r="E140" s="426">
        <v>0.35</v>
      </c>
      <c r="F140" s="432" t="s">
        <v>250</v>
      </c>
      <c r="G140" s="432" t="s">
        <v>34</v>
      </c>
      <c r="H140" s="490">
        <f t="shared" si="6"/>
        <v>2.2372881355932202</v>
      </c>
      <c r="I140" s="401">
        <v>33</v>
      </c>
      <c r="J140" s="401">
        <v>31</v>
      </c>
    </row>
    <row r="141" spans="1:10" ht="57.95" customHeight="1" x14ac:dyDescent="0.25">
      <c r="A141" s="394">
        <v>112</v>
      </c>
      <c r="B141" s="397"/>
      <c r="C141" s="532" t="s">
        <v>255</v>
      </c>
      <c r="D141" s="437" t="s">
        <v>256</v>
      </c>
      <c r="E141" s="426">
        <v>0.35</v>
      </c>
      <c r="F141" s="432" t="s">
        <v>250</v>
      </c>
      <c r="G141" s="432" t="s">
        <v>34</v>
      </c>
      <c r="H141" s="490">
        <f t="shared" si="6"/>
        <v>2.2372881355932202</v>
      </c>
      <c r="I141" s="401">
        <v>33</v>
      </c>
      <c r="J141" s="401">
        <v>31</v>
      </c>
    </row>
    <row r="142" spans="1:10" ht="57.95" customHeight="1" x14ac:dyDescent="0.25">
      <c r="A142" s="394">
        <v>113</v>
      </c>
      <c r="B142" s="397"/>
      <c r="C142" s="532"/>
      <c r="D142" s="437" t="s">
        <v>257</v>
      </c>
      <c r="E142" s="426">
        <v>0.35</v>
      </c>
      <c r="F142" s="432" t="s">
        <v>250</v>
      </c>
      <c r="G142" s="432" t="s">
        <v>34</v>
      </c>
      <c r="H142" s="490">
        <f t="shared" si="6"/>
        <v>3.0508474576271185</v>
      </c>
      <c r="I142" s="401">
        <v>45</v>
      </c>
      <c r="J142" s="401">
        <v>43</v>
      </c>
    </row>
    <row r="143" spans="1:10" ht="57.95" customHeight="1" x14ac:dyDescent="0.25">
      <c r="A143" s="394">
        <v>114</v>
      </c>
      <c r="B143" s="397"/>
      <c r="C143" s="532"/>
      <c r="D143" s="437" t="s">
        <v>258</v>
      </c>
      <c r="E143" s="426">
        <v>0.35</v>
      </c>
      <c r="F143" s="432" t="s">
        <v>250</v>
      </c>
      <c r="G143" s="432" t="s">
        <v>34</v>
      </c>
      <c r="H143" s="490">
        <f t="shared" si="6"/>
        <v>3.1186440677966103</v>
      </c>
      <c r="I143" s="401">
        <v>46</v>
      </c>
      <c r="J143" s="401">
        <v>44</v>
      </c>
    </row>
    <row r="144" spans="1:10" ht="57.95" customHeight="1" x14ac:dyDescent="0.25">
      <c r="A144" s="394">
        <v>115</v>
      </c>
      <c r="B144" s="397"/>
      <c r="C144" s="393" t="s">
        <v>259</v>
      </c>
      <c r="D144" s="437" t="s">
        <v>260</v>
      </c>
      <c r="E144" s="426">
        <v>0.35</v>
      </c>
      <c r="F144" s="432" t="s">
        <v>250</v>
      </c>
      <c r="G144" s="432" t="s">
        <v>34</v>
      </c>
      <c r="H144" s="490">
        <f t="shared" si="6"/>
        <v>0.94915254237288138</v>
      </c>
      <c r="I144" s="401">
        <v>14</v>
      </c>
      <c r="J144" s="401">
        <v>12.5</v>
      </c>
    </row>
    <row r="145" spans="1:10" ht="57.95" customHeight="1" x14ac:dyDescent="0.25">
      <c r="A145" s="394">
        <v>116</v>
      </c>
      <c r="B145" s="397"/>
      <c r="C145" s="393" t="s">
        <v>261</v>
      </c>
      <c r="D145" s="437" t="s">
        <v>262</v>
      </c>
      <c r="E145" s="426">
        <v>0.35</v>
      </c>
      <c r="F145" s="432" t="s">
        <v>263</v>
      </c>
      <c r="G145" s="432" t="s">
        <v>14</v>
      </c>
      <c r="H145" s="490">
        <f t="shared" si="6"/>
        <v>2.3050847457627119</v>
      </c>
      <c r="I145" s="401">
        <v>34</v>
      </c>
      <c r="J145" s="401">
        <v>31</v>
      </c>
    </row>
    <row r="146" spans="1:10" ht="57.95" customHeight="1" x14ac:dyDescent="0.25">
      <c r="A146" s="394">
        <v>117</v>
      </c>
      <c r="B146" s="397"/>
      <c r="C146" s="393" t="s">
        <v>264</v>
      </c>
      <c r="D146" s="435" t="s">
        <v>265</v>
      </c>
      <c r="E146" s="426" t="s">
        <v>122</v>
      </c>
      <c r="F146" s="432" t="s">
        <v>263</v>
      </c>
      <c r="G146" s="432" t="s">
        <v>14</v>
      </c>
      <c r="H146" s="490">
        <f t="shared" si="6"/>
        <v>2.1694915254237288</v>
      </c>
      <c r="I146" s="401">
        <v>32</v>
      </c>
      <c r="J146" s="401">
        <v>30</v>
      </c>
    </row>
    <row r="147" spans="1:10" ht="57.95" customHeight="1" x14ac:dyDescent="0.25">
      <c r="A147" s="394">
        <v>118</v>
      </c>
      <c r="B147" s="397"/>
      <c r="C147" s="393" t="s">
        <v>266</v>
      </c>
      <c r="D147" s="437" t="s">
        <v>267</v>
      </c>
      <c r="E147" s="426" t="s">
        <v>122</v>
      </c>
      <c r="F147" s="432" t="s">
        <v>263</v>
      </c>
      <c r="G147" s="432" t="s">
        <v>14</v>
      </c>
      <c r="H147" s="490">
        <f t="shared" si="6"/>
        <v>2.0338983050847457</v>
      </c>
      <c r="I147" s="401">
        <v>30</v>
      </c>
      <c r="J147" s="401">
        <v>28</v>
      </c>
    </row>
    <row r="148" spans="1:10" ht="57.95" customHeight="1" x14ac:dyDescent="0.25">
      <c r="A148" s="394">
        <v>119</v>
      </c>
      <c r="B148" s="397"/>
      <c r="C148" s="393" t="s">
        <v>268</v>
      </c>
      <c r="D148" s="437" t="s">
        <v>269</v>
      </c>
      <c r="E148" s="426" t="s">
        <v>122</v>
      </c>
      <c r="F148" s="432" t="s">
        <v>263</v>
      </c>
      <c r="G148" s="432" t="s">
        <v>14</v>
      </c>
      <c r="H148" s="490">
        <f t="shared" si="6"/>
        <v>2.1694915254237288</v>
      </c>
      <c r="I148" s="401">
        <v>32</v>
      </c>
      <c r="J148" s="401">
        <v>30</v>
      </c>
    </row>
    <row r="149" spans="1:10" ht="57.95" customHeight="1" x14ac:dyDescent="0.25">
      <c r="A149" s="394">
        <v>120</v>
      </c>
      <c r="B149" s="544"/>
      <c r="C149" s="44" t="s">
        <v>270</v>
      </c>
      <c r="D149" s="437" t="s">
        <v>271</v>
      </c>
      <c r="E149" s="426" t="s">
        <v>272</v>
      </c>
      <c r="F149" s="602" t="s">
        <v>14</v>
      </c>
      <c r="G149" s="602" t="s">
        <v>14</v>
      </c>
      <c r="H149" s="490">
        <f t="shared" si="6"/>
        <v>0</v>
      </c>
      <c r="I149" s="401">
        <v>0</v>
      </c>
      <c r="J149" s="401">
        <v>0</v>
      </c>
    </row>
    <row r="150" spans="1:10" ht="57.95" customHeight="1" x14ac:dyDescent="0.25">
      <c r="A150" s="394">
        <v>121</v>
      </c>
      <c r="B150" s="544"/>
      <c r="C150" s="44"/>
      <c r="D150" s="437" t="s">
        <v>271</v>
      </c>
      <c r="E150" s="426" t="s">
        <v>273</v>
      </c>
      <c r="F150" s="602"/>
      <c r="G150" s="602"/>
      <c r="H150" s="490">
        <f t="shared" si="6"/>
        <v>19.389830508474578</v>
      </c>
      <c r="I150" s="401">
        <v>286</v>
      </c>
      <c r="J150" s="401">
        <v>280</v>
      </c>
    </row>
    <row r="151" spans="1:10" ht="57.95" customHeight="1" x14ac:dyDescent="0.25">
      <c r="A151" s="394">
        <v>122</v>
      </c>
      <c r="B151" s="544"/>
      <c r="C151" s="44"/>
      <c r="D151" s="437" t="s">
        <v>271</v>
      </c>
      <c r="E151" s="426" t="s">
        <v>274</v>
      </c>
      <c r="F151" s="602"/>
      <c r="G151" s="602"/>
      <c r="H151" s="490">
        <f t="shared" si="6"/>
        <v>24.983050847457626</v>
      </c>
      <c r="I151" s="401">
        <v>368.5</v>
      </c>
      <c r="J151" s="401">
        <v>360</v>
      </c>
    </row>
    <row r="152" spans="1:10" ht="57.95" customHeight="1" x14ac:dyDescent="0.25">
      <c r="A152" s="394">
        <f t="shared" ref="A152" si="7">A151+1</f>
        <v>123</v>
      </c>
      <c r="B152" s="544"/>
      <c r="C152" s="44"/>
      <c r="D152" s="437" t="s">
        <v>271</v>
      </c>
      <c r="E152" s="426" t="s">
        <v>275</v>
      </c>
      <c r="F152" s="602"/>
      <c r="G152" s="602"/>
      <c r="H152" s="490">
        <f t="shared" si="6"/>
        <v>27.966101694915253</v>
      </c>
      <c r="I152" s="401">
        <v>412.5</v>
      </c>
      <c r="J152" s="401">
        <v>400</v>
      </c>
    </row>
    <row r="153" spans="1:10" ht="57.95" customHeight="1" x14ac:dyDescent="0.25">
      <c r="A153" s="394">
        <v>124</v>
      </c>
      <c r="B153" s="544"/>
      <c r="C153" s="44"/>
      <c r="D153" s="437" t="s">
        <v>276</v>
      </c>
      <c r="E153" s="426" t="s">
        <v>277</v>
      </c>
      <c r="F153" s="602"/>
      <c r="G153" s="602"/>
      <c r="H153" s="490">
        <f t="shared" si="6"/>
        <v>29.83050847457627</v>
      </c>
      <c r="I153" s="401">
        <v>440</v>
      </c>
      <c r="J153" s="401">
        <v>430</v>
      </c>
    </row>
    <row r="154" spans="1:10" ht="57.95" customHeight="1" x14ac:dyDescent="0.25">
      <c r="A154" s="394">
        <v>125</v>
      </c>
      <c r="B154" s="544"/>
      <c r="C154" s="44"/>
      <c r="D154" s="437" t="s">
        <v>278</v>
      </c>
      <c r="E154" s="426" t="s">
        <v>277</v>
      </c>
      <c r="F154" s="602"/>
      <c r="G154" s="602"/>
      <c r="H154" s="490">
        <f t="shared" si="6"/>
        <v>32.440677966101696</v>
      </c>
      <c r="I154" s="401">
        <v>478.5</v>
      </c>
      <c r="J154" s="401">
        <v>470</v>
      </c>
    </row>
    <row r="155" spans="1:10" ht="24.95" customHeight="1" x14ac:dyDescent="0.25">
      <c r="A155" s="612" t="s">
        <v>279</v>
      </c>
      <c r="B155" s="613"/>
      <c r="C155" s="613"/>
      <c r="D155" s="613"/>
      <c r="E155" s="613"/>
      <c r="F155" s="613"/>
      <c r="G155" s="613"/>
      <c r="H155" s="613"/>
      <c r="I155" s="613"/>
      <c r="J155" s="613"/>
    </row>
    <row r="156" spans="1:10" ht="30" customHeight="1" x14ac:dyDescent="0.25">
      <c r="A156" s="408" t="s">
        <v>2</v>
      </c>
      <c r="B156" s="571" t="s">
        <v>3</v>
      </c>
      <c r="C156" s="571"/>
      <c r="D156" s="408" t="s">
        <v>4</v>
      </c>
      <c r="E156" s="408" t="s">
        <v>5</v>
      </c>
      <c r="F156" s="408" t="s">
        <v>6</v>
      </c>
      <c r="G156" s="153" t="s">
        <v>7</v>
      </c>
      <c r="H156" s="154" t="s">
        <v>360</v>
      </c>
      <c r="I156" s="154" t="s">
        <v>359</v>
      </c>
      <c r="J156" s="154" t="s">
        <v>403</v>
      </c>
    </row>
    <row r="157" spans="1:10" ht="57.95" customHeight="1" x14ac:dyDescent="0.25">
      <c r="A157" s="394">
        <f>A154+1</f>
        <v>126</v>
      </c>
      <c r="B157" s="397"/>
      <c r="C157" s="393" t="s">
        <v>280</v>
      </c>
      <c r="D157" s="437" t="s">
        <v>281</v>
      </c>
      <c r="E157" s="426" t="s">
        <v>70</v>
      </c>
      <c r="F157" s="432" t="s">
        <v>282</v>
      </c>
      <c r="G157" s="432" t="s">
        <v>34</v>
      </c>
      <c r="H157" s="402">
        <f>I157/14.75</f>
        <v>4.7457627118644066</v>
      </c>
      <c r="I157" s="401">
        <v>70</v>
      </c>
      <c r="J157" s="401">
        <v>68</v>
      </c>
    </row>
    <row r="158" spans="1:10" ht="57.95" customHeight="1" x14ac:dyDescent="0.25">
      <c r="A158" s="394">
        <f>A157+1</f>
        <v>127</v>
      </c>
      <c r="B158" s="397"/>
      <c r="C158" s="393" t="s">
        <v>283</v>
      </c>
      <c r="D158" s="437" t="s">
        <v>284</v>
      </c>
      <c r="E158" s="426">
        <v>0.5</v>
      </c>
      <c r="F158" s="432" t="s">
        <v>97</v>
      </c>
      <c r="G158" s="432" t="s">
        <v>14</v>
      </c>
      <c r="H158" s="490">
        <f t="shared" ref="H158:H159" si="8">I158/14.75</f>
        <v>0.74576271186440679</v>
      </c>
      <c r="I158" s="401">
        <v>11</v>
      </c>
      <c r="J158" s="401">
        <v>10</v>
      </c>
    </row>
    <row r="159" spans="1:10" ht="57.95" customHeight="1" x14ac:dyDescent="0.25">
      <c r="A159" s="394">
        <f>A158+1</f>
        <v>128</v>
      </c>
      <c r="B159" s="397"/>
      <c r="C159" s="393" t="s">
        <v>285</v>
      </c>
      <c r="D159" s="437" t="s">
        <v>286</v>
      </c>
      <c r="E159" s="426">
        <v>0.35</v>
      </c>
      <c r="F159" s="432" t="s">
        <v>287</v>
      </c>
      <c r="G159" s="432" t="s">
        <v>14</v>
      </c>
      <c r="H159" s="490">
        <f t="shared" si="8"/>
        <v>4.5423728813559325</v>
      </c>
      <c r="I159" s="401">
        <v>67</v>
      </c>
      <c r="J159" s="401">
        <v>65</v>
      </c>
    </row>
    <row r="160" spans="1:10" ht="24.95" customHeight="1" x14ac:dyDescent="0.25">
      <c r="A160" s="612" t="s">
        <v>288</v>
      </c>
      <c r="B160" s="613"/>
      <c r="C160" s="613"/>
      <c r="D160" s="613"/>
      <c r="E160" s="613"/>
      <c r="F160" s="613"/>
      <c r="G160" s="613"/>
      <c r="H160" s="613"/>
      <c r="I160" s="613"/>
      <c r="J160" s="613"/>
    </row>
    <row r="161" spans="1:10" ht="30" customHeight="1" x14ac:dyDescent="0.25">
      <c r="A161" s="408" t="s">
        <v>2</v>
      </c>
      <c r="B161" s="571" t="s">
        <v>3</v>
      </c>
      <c r="C161" s="571"/>
      <c r="D161" s="408" t="s">
        <v>4</v>
      </c>
      <c r="E161" s="408" t="s">
        <v>5</v>
      </c>
      <c r="F161" s="408" t="s">
        <v>6</v>
      </c>
      <c r="G161" s="153" t="s">
        <v>7</v>
      </c>
      <c r="H161" s="154" t="s">
        <v>360</v>
      </c>
      <c r="I161" s="154" t="s">
        <v>359</v>
      </c>
      <c r="J161" s="154" t="s">
        <v>403</v>
      </c>
    </row>
    <row r="162" spans="1:10" ht="57.95" customHeight="1" x14ac:dyDescent="0.25">
      <c r="A162" s="394">
        <f>SUM(A159+1)</f>
        <v>129</v>
      </c>
      <c r="B162" s="531"/>
      <c r="C162" s="532" t="s">
        <v>289</v>
      </c>
      <c r="D162" s="601" t="s">
        <v>290</v>
      </c>
      <c r="E162" s="426" t="s">
        <v>291</v>
      </c>
      <c r="F162" s="602" t="s">
        <v>14</v>
      </c>
      <c r="G162" s="602" t="s">
        <v>14</v>
      </c>
      <c r="H162" s="402">
        <f>I162/14.75</f>
        <v>12.305084745762711</v>
      </c>
      <c r="I162" s="401">
        <v>181.5</v>
      </c>
      <c r="J162" s="401">
        <v>170</v>
      </c>
    </row>
    <row r="163" spans="1:10" ht="57.95" customHeight="1" x14ac:dyDescent="0.25">
      <c r="A163" s="394">
        <f>A162+1</f>
        <v>130</v>
      </c>
      <c r="B163" s="531"/>
      <c r="C163" s="532"/>
      <c r="D163" s="601"/>
      <c r="E163" s="426" t="s">
        <v>292</v>
      </c>
      <c r="F163" s="602"/>
      <c r="G163" s="602"/>
      <c r="H163" s="490">
        <f t="shared" ref="H163:H164" si="9">I163/14.75</f>
        <v>13.796610169491526</v>
      </c>
      <c r="I163" s="401">
        <v>203.5</v>
      </c>
      <c r="J163" s="401">
        <v>190</v>
      </c>
    </row>
    <row r="164" spans="1:10" ht="57.95" customHeight="1" x14ac:dyDescent="0.25">
      <c r="A164" s="394">
        <f>A163+1</f>
        <v>131</v>
      </c>
      <c r="B164" s="392"/>
      <c r="C164" s="393" t="s">
        <v>293</v>
      </c>
      <c r="D164" s="437" t="s">
        <v>294</v>
      </c>
      <c r="E164" s="426"/>
      <c r="F164" s="432" t="s">
        <v>14</v>
      </c>
      <c r="G164" s="432" t="s">
        <v>14</v>
      </c>
      <c r="H164" s="490">
        <f t="shared" si="9"/>
        <v>5.4237288135593218</v>
      </c>
      <c r="I164" s="401">
        <v>80</v>
      </c>
      <c r="J164" s="401">
        <v>75</v>
      </c>
    </row>
    <row r="165" spans="1:10" ht="24.95" customHeight="1" x14ac:dyDescent="0.25">
      <c r="A165" s="612" t="s">
        <v>295</v>
      </c>
      <c r="B165" s="613"/>
      <c r="C165" s="613"/>
      <c r="D165" s="613"/>
      <c r="E165" s="613"/>
      <c r="F165" s="613"/>
      <c r="G165" s="613"/>
      <c r="H165" s="613"/>
      <c r="I165" s="613"/>
      <c r="J165" s="613"/>
    </row>
    <row r="166" spans="1:10" ht="30" customHeight="1" x14ac:dyDescent="0.25">
      <c r="A166" s="408" t="s">
        <v>2</v>
      </c>
      <c r="B166" s="571" t="s">
        <v>3</v>
      </c>
      <c r="C166" s="571"/>
      <c r="D166" s="408" t="s">
        <v>4</v>
      </c>
      <c r="E166" s="408" t="s">
        <v>5</v>
      </c>
      <c r="F166" s="408" t="s">
        <v>6</v>
      </c>
      <c r="G166" s="153" t="s">
        <v>7</v>
      </c>
      <c r="H166" s="154" t="s">
        <v>360</v>
      </c>
      <c r="I166" s="154" t="s">
        <v>359</v>
      </c>
      <c r="J166" s="154" t="s">
        <v>403</v>
      </c>
    </row>
    <row r="167" spans="1:10" ht="57.95" customHeight="1" x14ac:dyDescent="0.25">
      <c r="A167" s="394">
        <f>A164+1</f>
        <v>132</v>
      </c>
      <c r="B167" s="392"/>
      <c r="C167" s="393" t="s">
        <v>296</v>
      </c>
      <c r="D167" s="437" t="s">
        <v>297</v>
      </c>
      <c r="E167" s="426" t="s">
        <v>298</v>
      </c>
      <c r="F167" s="432" t="s">
        <v>14</v>
      </c>
      <c r="G167" s="432" t="s">
        <v>14</v>
      </c>
      <c r="H167" s="402">
        <f>I167/14.75</f>
        <v>11.186440677966102</v>
      </c>
      <c r="I167" s="401">
        <v>165</v>
      </c>
      <c r="J167" s="401">
        <v>155</v>
      </c>
    </row>
    <row r="168" spans="1:10" ht="57.95" customHeight="1" x14ac:dyDescent="0.25">
      <c r="A168" s="394">
        <v>134</v>
      </c>
      <c r="B168" s="392"/>
      <c r="C168" s="393" t="s">
        <v>299</v>
      </c>
      <c r="D168" s="437" t="s">
        <v>300</v>
      </c>
      <c r="E168" s="426" t="s">
        <v>85</v>
      </c>
      <c r="F168" s="432" t="s">
        <v>14</v>
      </c>
      <c r="G168" s="432" t="s">
        <v>14</v>
      </c>
      <c r="H168" s="490">
        <f t="shared" ref="H168:H173" si="10">I168/14.75</f>
        <v>27.118644067796609</v>
      </c>
      <c r="I168" s="401">
        <v>400</v>
      </c>
      <c r="J168" s="401">
        <v>385</v>
      </c>
    </row>
    <row r="169" spans="1:10" ht="57.95" customHeight="1" x14ac:dyDescent="0.25">
      <c r="A169" s="394">
        <f>A168+1</f>
        <v>135</v>
      </c>
      <c r="B169" s="392"/>
      <c r="C169" s="393" t="s">
        <v>301</v>
      </c>
      <c r="D169" s="437" t="s">
        <v>302</v>
      </c>
      <c r="E169" s="426" t="s">
        <v>70</v>
      </c>
      <c r="F169" s="432" t="s">
        <v>14</v>
      </c>
      <c r="G169" s="432" t="s">
        <v>14</v>
      </c>
      <c r="H169" s="490">
        <f t="shared" si="10"/>
        <v>33.898305084745765</v>
      </c>
      <c r="I169" s="401">
        <v>500</v>
      </c>
      <c r="J169" s="401">
        <v>470</v>
      </c>
    </row>
    <row r="170" spans="1:10" ht="57.95" customHeight="1" x14ac:dyDescent="0.25">
      <c r="A170" s="394">
        <f>A169+1</f>
        <v>136</v>
      </c>
      <c r="B170" s="392"/>
      <c r="C170" s="393" t="s">
        <v>296</v>
      </c>
      <c r="D170" s="437" t="s">
        <v>303</v>
      </c>
      <c r="E170" s="426" t="s">
        <v>70</v>
      </c>
      <c r="F170" s="432" t="s">
        <v>14</v>
      </c>
      <c r="G170" s="432" t="s">
        <v>14</v>
      </c>
      <c r="H170" s="490">
        <f t="shared" si="10"/>
        <v>1.0440677966101695</v>
      </c>
      <c r="I170" s="401">
        <v>15.4</v>
      </c>
      <c r="J170" s="401">
        <v>13.5</v>
      </c>
    </row>
    <row r="171" spans="1:10" ht="57.95" customHeight="1" x14ac:dyDescent="0.25">
      <c r="A171" s="394">
        <f>A170+1</f>
        <v>137</v>
      </c>
      <c r="B171" s="392"/>
      <c r="C171" s="393" t="s">
        <v>304</v>
      </c>
      <c r="D171" s="437" t="s">
        <v>305</v>
      </c>
      <c r="E171" s="426" t="s">
        <v>70</v>
      </c>
      <c r="F171" s="432" t="s">
        <v>14</v>
      </c>
      <c r="G171" s="432" t="s">
        <v>14</v>
      </c>
      <c r="H171" s="490">
        <f t="shared" si="10"/>
        <v>0.59661016949152545</v>
      </c>
      <c r="I171" s="401">
        <v>8.8000000000000007</v>
      </c>
      <c r="J171" s="401">
        <v>8.5</v>
      </c>
    </row>
    <row r="172" spans="1:10" ht="57.95" customHeight="1" x14ac:dyDescent="0.25">
      <c r="A172" s="394">
        <f>A171+1</f>
        <v>138</v>
      </c>
      <c r="B172" s="392"/>
      <c r="C172" s="393" t="s">
        <v>306</v>
      </c>
      <c r="D172" s="437" t="s">
        <v>307</v>
      </c>
      <c r="E172" s="426" t="s">
        <v>70</v>
      </c>
      <c r="F172" s="432" t="s">
        <v>14</v>
      </c>
      <c r="G172" s="432" t="s">
        <v>14</v>
      </c>
      <c r="H172" s="490">
        <f t="shared" si="10"/>
        <v>0.59661016949152545</v>
      </c>
      <c r="I172" s="401">
        <v>8.8000000000000007</v>
      </c>
      <c r="J172" s="401">
        <v>8.5</v>
      </c>
    </row>
    <row r="173" spans="1:10" ht="57.95" customHeight="1" x14ac:dyDescent="0.25">
      <c r="A173" s="394">
        <f>A172+1</f>
        <v>139</v>
      </c>
      <c r="B173" s="47"/>
      <c r="C173" s="47" t="s">
        <v>308</v>
      </c>
      <c r="D173" s="439" t="s">
        <v>309</v>
      </c>
      <c r="E173" s="47"/>
      <c r="F173" s="47" t="s">
        <v>14</v>
      </c>
      <c r="G173" s="47" t="s">
        <v>14</v>
      </c>
      <c r="H173" s="490">
        <f t="shared" si="10"/>
        <v>49.864406779661017</v>
      </c>
      <c r="I173" s="401">
        <v>735.5</v>
      </c>
      <c r="J173" s="401" t="s">
        <v>70</v>
      </c>
    </row>
    <row r="174" spans="1:10" ht="24.95" customHeight="1" x14ac:dyDescent="0.25">
      <c r="A174" s="612" t="s">
        <v>310</v>
      </c>
      <c r="B174" s="613"/>
      <c r="C174" s="613"/>
      <c r="D174" s="613"/>
      <c r="E174" s="613"/>
      <c r="F174" s="613"/>
      <c r="G174" s="613"/>
      <c r="H174" s="613"/>
      <c r="I174" s="613"/>
      <c r="J174" s="613"/>
    </row>
    <row r="175" spans="1:10" ht="30" customHeight="1" x14ac:dyDescent="0.25">
      <c r="A175" s="408" t="s">
        <v>2</v>
      </c>
      <c r="B175" s="571" t="s">
        <v>3</v>
      </c>
      <c r="C175" s="571"/>
      <c r="D175" s="408" t="s">
        <v>4</v>
      </c>
      <c r="E175" s="408" t="s">
        <v>5</v>
      </c>
      <c r="F175" s="408" t="s">
        <v>6</v>
      </c>
      <c r="G175" s="153" t="s">
        <v>7</v>
      </c>
      <c r="H175" s="154" t="s">
        <v>360</v>
      </c>
      <c r="I175" s="154" t="s">
        <v>359</v>
      </c>
      <c r="J175" s="154" t="s">
        <v>403</v>
      </c>
    </row>
    <row r="176" spans="1:10" ht="57.95" customHeight="1" x14ac:dyDescent="0.25">
      <c r="A176" s="394">
        <f>SUM(A173+1)</f>
        <v>140</v>
      </c>
      <c r="B176" s="397"/>
      <c r="C176" s="393" t="s">
        <v>311</v>
      </c>
      <c r="D176" s="437" t="s">
        <v>312</v>
      </c>
      <c r="E176" s="426" t="s">
        <v>313</v>
      </c>
      <c r="F176" s="394" t="s">
        <v>314</v>
      </c>
      <c r="G176" s="440" t="s">
        <v>315</v>
      </c>
      <c r="H176" s="402">
        <f>I176/14.75</f>
        <v>8.1355932203389827</v>
      </c>
      <c r="I176" s="401">
        <v>120</v>
      </c>
      <c r="J176" s="401">
        <v>115</v>
      </c>
    </row>
    <row r="177" spans="1:10" ht="57.95" customHeight="1" x14ac:dyDescent="0.25">
      <c r="A177" s="394">
        <f>A176+1</f>
        <v>141</v>
      </c>
      <c r="B177" s="397"/>
      <c r="C177" s="393" t="s">
        <v>316</v>
      </c>
      <c r="D177" s="437" t="s">
        <v>317</v>
      </c>
      <c r="E177" s="441" t="s">
        <v>318</v>
      </c>
      <c r="F177" s="394" t="s">
        <v>315</v>
      </c>
      <c r="G177" s="440" t="s">
        <v>14</v>
      </c>
      <c r="H177" s="490">
        <f t="shared" ref="H177:H181" si="11">I177/14.75</f>
        <v>20.338983050847457</v>
      </c>
      <c r="I177" s="401">
        <v>300</v>
      </c>
      <c r="J177" s="401">
        <v>290</v>
      </c>
    </row>
    <row r="178" spans="1:10" ht="57.95" customHeight="1" x14ac:dyDescent="0.25">
      <c r="A178" s="394">
        <f>A177+1</f>
        <v>142</v>
      </c>
      <c r="B178" s="397"/>
      <c r="C178" s="393" t="s">
        <v>319</v>
      </c>
      <c r="D178" s="437" t="s">
        <v>320</v>
      </c>
      <c r="E178" s="441" t="s">
        <v>318</v>
      </c>
      <c r="F178" s="394" t="s">
        <v>315</v>
      </c>
      <c r="G178" s="440" t="s">
        <v>14</v>
      </c>
      <c r="H178" s="490">
        <f t="shared" si="11"/>
        <v>50.847457627118644</v>
      </c>
      <c r="I178" s="401">
        <v>750</v>
      </c>
      <c r="J178" s="401" t="s">
        <v>70</v>
      </c>
    </row>
    <row r="179" spans="1:10" ht="57.95" customHeight="1" x14ac:dyDescent="0.25">
      <c r="A179" s="394">
        <f>A178+1</f>
        <v>143</v>
      </c>
      <c r="B179" s="397"/>
      <c r="C179" s="393" t="s">
        <v>321</v>
      </c>
      <c r="D179" s="437" t="s">
        <v>322</v>
      </c>
      <c r="E179" s="441" t="s">
        <v>318</v>
      </c>
      <c r="F179" s="394" t="s">
        <v>315</v>
      </c>
      <c r="G179" s="440" t="s">
        <v>14</v>
      </c>
      <c r="H179" s="490">
        <f t="shared" si="11"/>
        <v>50.847457627118644</v>
      </c>
      <c r="I179" s="401">
        <v>750</v>
      </c>
      <c r="J179" s="401" t="s">
        <v>70</v>
      </c>
    </row>
    <row r="180" spans="1:10" ht="57.95" customHeight="1" x14ac:dyDescent="0.25">
      <c r="A180" s="394">
        <f>A179+1</f>
        <v>144</v>
      </c>
      <c r="B180" s="397"/>
      <c r="C180" s="393" t="s">
        <v>323</v>
      </c>
      <c r="D180" s="429" t="s">
        <v>324</v>
      </c>
      <c r="E180" s="441" t="s">
        <v>318</v>
      </c>
      <c r="F180" s="394" t="s">
        <v>325</v>
      </c>
      <c r="G180" s="440" t="s">
        <v>14</v>
      </c>
      <c r="H180" s="490">
        <f t="shared" si="11"/>
        <v>4.7457627118644066</v>
      </c>
      <c r="I180" s="401">
        <v>70</v>
      </c>
      <c r="J180" s="401" t="s">
        <v>70</v>
      </c>
    </row>
    <row r="181" spans="1:10" ht="57.95" customHeight="1" x14ac:dyDescent="0.25">
      <c r="A181" s="394">
        <f>A180+1</f>
        <v>145</v>
      </c>
      <c r="B181" s="397"/>
      <c r="C181" s="393" t="s">
        <v>326</v>
      </c>
      <c r="D181" s="429" t="s">
        <v>327</v>
      </c>
      <c r="E181" s="441" t="s">
        <v>318</v>
      </c>
      <c r="F181" s="394" t="s">
        <v>175</v>
      </c>
      <c r="G181" s="440" t="s">
        <v>14</v>
      </c>
      <c r="H181" s="490">
        <f t="shared" si="11"/>
        <v>3.1864406779661016</v>
      </c>
      <c r="I181" s="401">
        <v>47</v>
      </c>
      <c r="J181" s="401">
        <v>46</v>
      </c>
    </row>
    <row r="182" spans="1:10" ht="24.95" customHeight="1" x14ac:dyDescent="0.25">
      <c r="A182" s="615" t="s">
        <v>328</v>
      </c>
      <c r="B182" s="616"/>
      <c r="C182" s="616"/>
      <c r="D182" s="616"/>
      <c r="E182" s="616"/>
      <c r="F182" s="616"/>
      <c r="G182" s="616"/>
      <c r="H182" s="616"/>
      <c r="I182" s="616"/>
      <c r="J182" s="616"/>
    </row>
    <row r="183" spans="1:10" ht="24.95" customHeight="1" x14ac:dyDescent="0.25">
      <c r="A183" s="571" t="s">
        <v>333</v>
      </c>
      <c r="B183" s="571"/>
      <c r="C183" s="571"/>
      <c r="D183" s="571"/>
      <c r="E183" s="408" t="s">
        <v>334</v>
      </c>
      <c r="F183" s="408" t="s">
        <v>335</v>
      </c>
      <c r="G183" s="155" t="s">
        <v>7</v>
      </c>
      <c r="H183" s="154" t="s">
        <v>360</v>
      </c>
      <c r="I183" s="154" t="s">
        <v>359</v>
      </c>
      <c r="J183" s="154" t="s">
        <v>403</v>
      </c>
    </row>
    <row r="184" spans="1:10" ht="57.95" customHeight="1" x14ac:dyDescent="0.25">
      <c r="A184" s="536">
        <f>A181+1</f>
        <v>146</v>
      </c>
      <c r="B184" s="537"/>
      <c r="C184" s="532"/>
      <c r="D184" s="586" t="s">
        <v>337</v>
      </c>
      <c r="E184" s="201" t="s">
        <v>338</v>
      </c>
      <c r="F184" s="201" t="s">
        <v>339</v>
      </c>
      <c r="G184" s="201" t="s">
        <v>340</v>
      </c>
      <c r="H184" s="402">
        <f>I184/14.75</f>
        <v>23.728813559322035</v>
      </c>
      <c r="I184" s="401">
        <v>350</v>
      </c>
      <c r="J184" s="401" t="s">
        <v>70</v>
      </c>
    </row>
    <row r="185" spans="1:10" ht="57.95" customHeight="1" x14ac:dyDescent="0.25">
      <c r="A185" s="536"/>
      <c r="B185" s="537"/>
      <c r="C185" s="532"/>
      <c r="D185" s="586"/>
      <c r="E185" s="201" t="s">
        <v>342</v>
      </c>
      <c r="F185" s="201" t="s">
        <v>339</v>
      </c>
      <c r="G185" s="201" t="s">
        <v>340</v>
      </c>
      <c r="H185" s="490">
        <f t="shared" ref="H185:H189" si="12">I185/14.75</f>
        <v>28.8135593220339</v>
      </c>
      <c r="I185" s="401">
        <v>425</v>
      </c>
      <c r="J185" s="401" t="s">
        <v>70</v>
      </c>
    </row>
    <row r="186" spans="1:10" ht="57.95" customHeight="1" x14ac:dyDescent="0.25">
      <c r="A186" s="536"/>
      <c r="B186" s="537"/>
      <c r="C186" s="532"/>
      <c r="D186" s="586"/>
      <c r="E186" s="203" t="s">
        <v>343</v>
      </c>
      <c r="F186" s="203" t="s">
        <v>339</v>
      </c>
      <c r="G186" s="203" t="s">
        <v>340</v>
      </c>
      <c r="H186" s="490">
        <f t="shared" si="12"/>
        <v>36.016949152542374</v>
      </c>
      <c r="I186" s="401">
        <f>I185*1.25</f>
        <v>531.25</v>
      </c>
      <c r="J186" s="401" t="s">
        <v>70</v>
      </c>
    </row>
    <row r="187" spans="1:10" ht="57.95" customHeight="1" x14ac:dyDescent="0.25">
      <c r="A187" s="536"/>
      <c r="B187" s="537"/>
      <c r="C187" s="532"/>
      <c r="D187" s="586"/>
      <c r="E187" s="201" t="s">
        <v>344</v>
      </c>
      <c r="F187" s="201" t="s">
        <v>339</v>
      </c>
      <c r="G187" s="201" t="s">
        <v>340</v>
      </c>
      <c r="H187" s="490">
        <f t="shared" si="12"/>
        <v>43.220338983050844</v>
      </c>
      <c r="I187" s="487">
        <f>I185*1.5</f>
        <v>637.5</v>
      </c>
      <c r="J187" s="401" t="s">
        <v>70</v>
      </c>
    </row>
    <row r="188" spans="1:10" ht="57.95" customHeight="1" x14ac:dyDescent="0.25">
      <c r="A188" s="536"/>
      <c r="B188" s="537"/>
      <c r="C188" s="532"/>
      <c r="D188" s="586"/>
      <c r="E188" s="203" t="s">
        <v>345</v>
      </c>
      <c r="F188" s="203" t="s">
        <v>339</v>
      </c>
      <c r="G188" s="203" t="s">
        <v>340</v>
      </c>
      <c r="H188" s="490">
        <f t="shared" si="12"/>
        <v>50.423728813559322</v>
      </c>
      <c r="I188" s="487">
        <f>I185*1.75</f>
        <v>743.75</v>
      </c>
      <c r="J188" s="401" t="s">
        <v>70</v>
      </c>
    </row>
    <row r="189" spans="1:10" ht="57.95" customHeight="1" x14ac:dyDescent="0.25">
      <c r="A189" s="536"/>
      <c r="B189" s="537"/>
      <c r="C189" s="532"/>
      <c r="D189" s="586"/>
      <c r="E189" s="201" t="s">
        <v>346</v>
      </c>
      <c r="F189" s="201" t="s">
        <v>339</v>
      </c>
      <c r="G189" s="201" t="s">
        <v>340</v>
      </c>
      <c r="H189" s="490">
        <f t="shared" si="12"/>
        <v>57.627118644067799</v>
      </c>
      <c r="I189" s="487">
        <f>I185*2</f>
        <v>850</v>
      </c>
      <c r="J189" s="401" t="s">
        <v>70</v>
      </c>
    </row>
    <row r="190" spans="1:10" ht="24.95" customHeight="1" x14ac:dyDescent="0.25">
      <c r="A190" s="573" t="s">
        <v>347</v>
      </c>
      <c r="B190" s="574"/>
      <c r="C190" s="574"/>
      <c r="D190" s="575"/>
      <c r="E190" s="408" t="s">
        <v>334</v>
      </c>
      <c r="F190" s="408" t="s">
        <v>335</v>
      </c>
      <c r="G190" s="155" t="s">
        <v>7</v>
      </c>
      <c r="H190" s="154" t="s">
        <v>360</v>
      </c>
      <c r="I190" s="154" t="s">
        <v>359</v>
      </c>
      <c r="J190" s="154" t="s">
        <v>403</v>
      </c>
    </row>
    <row r="191" spans="1:10" ht="57.95" customHeight="1" x14ac:dyDescent="0.25">
      <c r="A191" s="530">
        <f>A184+1</f>
        <v>147</v>
      </c>
      <c r="B191" s="531"/>
      <c r="C191" s="532"/>
      <c r="D191" s="586" t="s">
        <v>337</v>
      </c>
      <c r="E191" s="201" t="s">
        <v>348</v>
      </c>
      <c r="F191" s="201" t="s">
        <v>349</v>
      </c>
      <c r="G191" s="202" t="s">
        <v>14</v>
      </c>
      <c r="H191" s="402">
        <f>I191/14.75</f>
        <v>0.9152542372881356</v>
      </c>
      <c r="I191" s="401">
        <v>13.5</v>
      </c>
      <c r="J191" s="401" t="s">
        <v>70</v>
      </c>
    </row>
    <row r="192" spans="1:10" ht="57.95" customHeight="1" x14ac:dyDescent="0.25">
      <c r="A192" s="530"/>
      <c r="B192" s="531"/>
      <c r="C192" s="532"/>
      <c r="D192" s="586"/>
      <c r="E192" s="201" t="s">
        <v>351</v>
      </c>
      <c r="F192" s="201" t="s">
        <v>349</v>
      </c>
      <c r="G192" s="202" t="s">
        <v>14</v>
      </c>
      <c r="H192" s="490">
        <f t="shared" ref="H192:H196" si="13">I192/14.75</f>
        <v>1.4915254237288136</v>
      </c>
      <c r="I192" s="401">
        <v>22</v>
      </c>
      <c r="J192" s="401" t="s">
        <v>70</v>
      </c>
    </row>
    <row r="193" spans="1:10" ht="57.95" customHeight="1" x14ac:dyDescent="0.25">
      <c r="A193" s="530"/>
      <c r="B193" s="531"/>
      <c r="C193" s="532"/>
      <c r="D193" s="586"/>
      <c r="E193" s="203" t="s">
        <v>352</v>
      </c>
      <c r="F193" s="203" t="s">
        <v>349</v>
      </c>
      <c r="G193" s="204" t="s">
        <v>14</v>
      </c>
      <c r="H193" s="490">
        <f t="shared" si="13"/>
        <v>1.8644067796610169</v>
      </c>
      <c r="I193" s="401">
        <f>I192*1.25</f>
        <v>27.5</v>
      </c>
      <c r="J193" s="401" t="s">
        <v>70</v>
      </c>
    </row>
    <row r="194" spans="1:10" ht="57.95" customHeight="1" x14ac:dyDescent="0.25">
      <c r="A194" s="530"/>
      <c r="B194" s="531"/>
      <c r="C194" s="532"/>
      <c r="D194" s="586"/>
      <c r="E194" s="201" t="s">
        <v>353</v>
      </c>
      <c r="F194" s="201" t="s">
        <v>349</v>
      </c>
      <c r="G194" s="202" t="s">
        <v>14</v>
      </c>
      <c r="H194" s="490">
        <f t="shared" si="13"/>
        <v>2.2372881355932202</v>
      </c>
      <c r="I194" s="487">
        <f>I192*1.5</f>
        <v>33</v>
      </c>
      <c r="J194" s="401" t="s">
        <v>70</v>
      </c>
    </row>
    <row r="195" spans="1:10" ht="57.95" customHeight="1" x14ac:dyDescent="0.25">
      <c r="A195" s="530"/>
      <c r="B195" s="531"/>
      <c r="C195" s="532"/>
      <c r="D195" s="586"/>
      <c r="E195" s="203" t="s">
        <v>354</v>
      </c>
      <c r="F195" s="203" t="s">
        <v>349</v>
      </c>
      <c r="G195" s="204" t="s">
        <v>14</v>
      </c>
      <c r="H195" s="490">
        <f t="shared" si="13"/>
        <v>2.6101694915254239</v>
      </c>
      <c r="I195" s="487">
        <f>I192*1.75</f>
        <v>38.5</v>
      </c>
      <c r="J195" s="401" t="s">
        <v>70</v>
      </c>
    </row>
    <row r="196" spans="1:10" ht="57.95" customHeight="1" x14ac:dyDescent="0.25">
      <c r="A196" s="530"/>
      <c r="B196" s="531"/>
      <c r="C196" s="532"/>
      <c r="D196" s="586"/>
      <c r="E196" s="201" t="s">
        <v>355</v>
      </c>
      <c r="F196" s="201" t="s">
        <v>349</v>
      </c>
      <c r="G196" s="202" t="s">
        <v>14</v>
      </c>
      <c r="H196" s="490">
        <f t="shared" si="13"/>
        <v>2.9830508474576272</v>
      </c>
      <c r="I196" s="487">
        <f>I192*2</f>
        <v>44</v>
      </c>
      <c r="J196" s="401" t="s">
        <v>70</v>
      </c>
    </row>
    <row r="197" spans="1:10" ht="39.950000000000003" customHeight="1" x14ac:dyDescent="0.25">
      <c r="A197" s="61"/>
      <c r="B197" s="61"/>
      <c r="H197" s="65"/>
    </row>
    <row r="198" spans="1:10" ht="39.950000000000003" customHeight="1" x14ac:dyDescent="0.25">
      <c r="A198" s="61"/>
      <c r="B198" s="61"/>
      <c r="H198" s="65"/>
    </row>
    <row r="199" spans="1:10" ht="39.950000000000003" customHeight="1" x14ac:dyDescent="0.25">
      <c r="A199" s="61"/>
      <c r="B199" s="61"/>
      <c r="H199" s="65"/>
    </row>
    <row r="200" spans="1:10" ht="48" customHeight="1" x14ac:dyDescent="0.25">
      <c r="A200" s="61"/>
      <c r="B200" s="61"/>
      <c r="H200" s="65"/>
    </row>
    <row r="201" spans="1:10" ht="57" customHeight="1" x14ac:dyDescent="0.25">
      <c r="A201" s="67"/>
      <c r="B201" s="67"/>
    </row>
    <row r="202" spans="1:10" s="28" customFormat="1" ht="48" customHeight="1" x14ac:dyDescent="0.25">
      <c r="A202" s="1"/>
      <c r="B202" s="1"/>
      <c r="D202" s="62"/>
      <c r="E202" s="63"/>
      <c r="F202" s="63"/>
      <c r="G202" s="64"/>
      <c r="H202" s="68"/>
      <c r="I202" s="66"/>
    </row>
    <row r="203" spans="1:10" s="28" customFormat="1" ht="63.75" customHeight="1" x14ac:dyDescent="0.25">
      <c r="A203" s="1"/>
      <c r="B203" s="1"/>
      <c r="D203" s="62"/>
      <c r="E203" s="63"/>
      <c r="F203" s="63"/>
      <c r="G203" s="64"/>
      <c r="H203" s="68"/>
      <c r="I203" s="66"/>
    </row>
    <row r="204" spans="1:10" s="28" customFormat="1" ht="24.95" customHeight="1" x14ac:dyDescent="0.25">
      <c r="A204" s="1"/>
      <c r="B204" s="1"/>
      <c r="D204" s="62"/>
      <c r="E204" s="63"/>
      <c r="F204" s="63"/>
      <c r="G204" s="64"/>
      <c r="H204" s="68"/>
      <c r="I204" s="66"/>
    </row>
    <row r="205" spans="1:10" s="28" customFormat="1" ht="24.95" customHeight="1" x14ac:dyDescent="0.25">
      <c r="A205" s="1"/>
      <c r="B205" s="1"/>
      <c r="D205" s="62"/>
      <c r="E205" s="63"/>
      <c r="F205" s="63"/>
      <c r="G205" s="64"/>
      <c r="H205" s="68"/>
      <c r="I205" s="66"/>
    </row>
    <row r="206" spans="1:10" s="28" customFormat="1" ht="24.95" customHeight="1" x14ac:dyDescent="0.25">
      <c r="A206" s="1"/>
      <c r="B206" s="1"/>
      <c r="D206" s="62"/>
      <c r="E206" s="63"/>
      <c r="F206" s="63"/>
      <c r="G206" s="64"/>
      <c r="H206" s="68"/>
      <c r="I206" s="66"/>
    </row>
    <row r="207" spans="1:10" s="28" customFormat="1" ht="24.95" customHeight="1" x14ac:dyDescent="0.25">
      <c r="A207" s="1"/>
      <c r="B207" s="1"/>
      <c r="D207" s="62"/>
      <c r="E207" s="63"/>
      <c r="F207" s="63"/>
      <c r="G207" s="64"/>
      <c r="H207" s="68"/>
      <c r="I207" s="66"/>
    </row>
    <row r="208" spans="1:10" s="28" customFormat="1" ht="24.95" customHeight="1" x14ac:dyDescent="0.25">
      <c r="A208" s="1"/>
      <c r="B208" s="1"/>
      <c r="D208" s="62"/>
      <c r="E208" s="63"/>
      <c r="F208" s="63"/>
      <c r="G208" s="64"/>
      <c r="H208" s="68"/>
      <c r="I208" s="66"/>
    </row>
    <row r="209" spans="1:9" s="28" customFormat="1" ht="30" customHeight="1" x14ac:dyDescent="0.25">
      <c r="A209" s="1"/>
      <c r="B209" s="1"/>
      <c r="D209" s="62"/>
      <c r="E209" s="63"/>
      <c r="F209" s="63"/>
      <c r="G209" s="64"/>
      <c r="H209" s="68"/>
      <c r="I209" s="66"/>
    </row>
    <row r="210" spans="1:9" s="28" customFormat="1" ht="28.5" customHeight="1" x14ac:dyDescent="0.25">
      <c r="A210" s="1"/>
      <c r="B210" s="1"/>
      <c r="D210" s="62"/>
      <c r="E210" s="63"/>
      <c r="F210" s="63"/>
      <c r="G210" s="64"/>
      <c r="H210" s="68"/>
      <c r="I210" s="66"/>
    </row>
    <row r="211" spans="1:9" s="28" customFormat="1" ht="32.25" customHeight="1" x14ac:dyDescent="0.25">
      <c r="A211" s="1"/>
      <c r="B211" s="1"/>
      <c r="D211" s="62"/>
      <c r="E211" s="63"/>
      <c r="F211" s="63"/>
      <c r="G211" s="64"/>
      <c r="H211" s="68"/>
      <c r="I211" s="66"/>
    </row>
    <row r="212" spans="1:9" s="28" customFormat="1" ht="24.95" customHeight="1" x14ac:dyDescent="0.25">
      <c r="A212" s="1"/>
      <c r="B212" s="1"/>
      <c r="D212" s="62"/>
      <c r="E212" s="63"/>
      <c r="F212" s="63"/>
      <c r="G212" s="64"/>
      <c r="H212" s="68"/>
      <c r="I212" s="66"/>
    </row>
    <row r="213" spans="1:9" s="28" customFormat="1" ht="24.95" customHeight="1" x14ac:dyDescent="0.25">
      <c r="A213" s="1"/>
      <c r="B213" s="1"/>
      <c r="D213" s="62"/>
      <c r="E213" s="63"/>
      <c r="F213" s="63"/>
      <c r="G213" s="64"/>
      <c r="H213" s="68"/>
      <c r="I213" s="66"/>
    </row>
    <row r="214" spans="1:9" s="28" customFormat="1" ht="27" customHeight="1" x14ac:dyDescent="0.25">
      <c r="A214" s="1"/>
      <c r="B214" s="1"/>
      <c r="D214" s="62"/>
      <c r="E214" s="63"/>
      <c r="F214" s="63"/>
      <c r="G214" s="64"/>
      <c r="H214" s="68"/>
      <c r="I214" s="66"/>
    </row>
    <row r="215" spans="1:9" s="28" customFormat="1" ht="28.5" customHeight="1" x14ac:dyDescent="0.25">
      <c r="A215" s="1"/>
      <c r="B215" s="1"/>
      <c r="D215" s="62"/>
      <c r="E215" s="63"/>
      <c r="F215" s="63"/>
      <c r="G215" s="64"/>
      <c r="H215" s="68"/>
      <c r="I215" s="66"/>
    </row>
    <row r="216" spans="1:9" ht="27" customHeight="1" x14ac:dyDescent="0.25"/>
    <row r="217" spans="1:9" ht="26.25" customHeight="1" x14ac:dyDescent="0.25"/>
    <row r="218" spans="1:9" ht="24.75" customHeight="1" x14ac:dyDescent="0.25"/>
    <row r="219" spans="1:9" ht="21" customHeight="1" x14ac:dyDescent="0.25"/>
    <row r="220" spans="1:9" ht="17.25" customHeight="1" x14ac:dyDescent="0.25"/>
    <row r="221" spans="1:9" ht="19.5" customHeight="1" x14ac:dyDescent="0.25"/>
    <row r="222" spans="1:9" ht="38.25" customHeight="1" x14ac:dyDescent="0.25"/>
    <row r="223" spans="1:9" ht="20.25" customHeight="1" x14ac:dyDescent="0.25"/>
    <row r="224" spans="1:9" ht="19.5" customHeight="1" x14ac:dyDescent="0.25"/>
  </sheetData>
  <mergeCells count="114">
    <mergeCell ref="A1:J2"/>
    <mergeCell ref="I3:J3"/>
    <mergeCell ref="A4:J4"/>
    <mergeCell ref="B5:C5"/>
    <mergeCell ref="A7:A8"/>
    <mergeCell ref="B7:B8"/>
    <mergeCell ref="C7:C8"/>
    <mergeCell ref="E7:E8"/>
    <mergeCell ref="F7:F8"/>
    <mergeCell ref="G7:G8"/>
    <mergeCell ref="J13:J14"/>
    <mergeCell ref="E20:E21"/>
    <mergeCell ref="F20:F21"/>
    <mergeCell ref="G20:G21"/>
    <mergeCell ref="A23:J23"/>
    <mergeCell ref="B24:C24"/>
    <mergeCell ref="H7:H8"/>
    <mergeCell ref="I7:I8"/>
    <mergeCell ref="J7:J8"/>
    <mergeCell ref="A13:A14"/>
    <mergeCell ref="B13:B14"/>
    <mergeCell ref="E13:E14"/>
    <mergeCell ref="F13:F14"/>
    <mergeCell ref="G13:G14"/>
    <mergeCell ref="H13:H14"/>
    <mergeCell ref="I13:I14"/>
    <mergeCell ref="B30:B31"/>
    <mergeCell ref="C30:C31"/>
    <mergeCell ref="E30:E31"/>
    <mergeCell ref="F30:F31"/>
    <mergeCell ref="G30:G31"/>
    <mergeCell ref="B32:B33"/>
    <mergeCell ref="C32:C33"/>
    <mergeCell ref="F32:F33"/>
    <mergeCell ref="G32:G33"/>
    <mergeCell ref="B40:B41"/>
    <mergeCell ref="E40:E41"/>
    <mergeCell ref="F40:F41"/>
    <mergeCell ref="G40:G41"/>
    <mergeCell ref="B47:B48"/>
    <mergeCell ref="E47:E48"/>
    <mergeCell ref="F47:F48"/>
    <mergeCell ref="G47:G48"/>
    <mergeCell ref="B35:B36"/>
    <mergeCell ref="C35:C36"/>
    <mergeCell ref="F35:F36"/>
    <mergeCell ref="G35:G36"/>
    <mergeCell ref="B38:B39"/>
    <mergeCell ref="C38:C39"/>
    <mergeCell ref="E38:E39"/>
    <mergeCell ref="F38:F39"/>
    <mergeCell ref="G38:G39"/>
    <mergeCell ref="A70:J70"/>
    <mergeCell ref="B71:C71"/>
    <mergeCell ref="A72:A73"/>
    <mergeCell ref="A75:A76"/>
    <mergeCell ref="A79:A80"/>
    <mergeCell ref="A81:A82"/>
    <mergeCell ref="A50:J50"/>
    <mergeCell ref="B51:C51"/>
    <mergeCell ref="B68:B69"/>
    <mergeCell ref="C68:C69"/>
    <mergeCell ref="F68:F69"/>
    <mergeCell ref="G68:G69"/>
    <mergeCell ref="G92:G93"/>
    <mergeCell ref="C103:C104"/>
    <mergeCell ref="D103:D104"/>
    <mergeCell ref="A109:A110"/>
    <mergeCell ref="B109:B110"/>
    <mergeCell ref="C109:C110"/>
    <mergeCell ref="G109:G110"/>
    <mergeCell ref="A83:A84"/>
    <mergeCell ref="A85:A86"/>
    <mergeCell ref="A87:A88"/>
    <mergeCell ref="A90:J90"/>
    <mergeCell ref="B91:C91"/>
    <mergeCell ref="A92:A93"/>
    <mergeCell ref="B92:B93"/>
    <mergeCell ref="C92:C93"/>
    <mergeCell ref="D92:D93"/>
    <mergeCell ref="F92:F93"/>
    <mergeCell ref="B149:B154"/>
    <mergeCell ref="F149:F154"/>
    <mergeCell ref="G149:G154"/>
    <mergeCell ref="A155:J155"/>
    <mergeCell ref="B156:C156"/>
    <mergeCell ref="A160:J160"/>
    <mergeCell ref="A112:J112"/>
    <mergeCell ref="B113:C113"/>
    <mergeCell ref="C125:C127"/>
    <mergeCell ref="A135:J135"/>
    <mergeCell ref="B136:C136"/>
    <mergeCell ref="C141:C143"/>
    <mergeCell ref="A165:J165"/>
    <mergeCell ref="B166:C166"/>
    <mergeCell ref="A174:J174"/>
    <mergeCell ref="B175:C175"/>
    <mergeCell ref="A182:J182"/>
    <mergeCell ref="A183:D183"/>
    <mergeCell ref="B161:C161"/>
    <mergeCell ref="B162:B163"/>
    <mergeCell ref="C162:C163"/>
    <mergeCell ref="D162:D163"/>
    <mergeCell ref="F162:F163"/>
    <mergeCell ref="G162:G163"/>
    <mergeCell ref="A184:A189"/>
    <mergeCell ref="B184:B189"/>
    <mergeCell ref="C184:C189"/>
    <mergeCell ref="D184:D189"/>
    <mergeCell ref="A190:D190"/>
    <mergeCell ref="A191:A196"/>
    <mergeCell ref="B191:B196"/>
    <mergeCell ref="C191:C196"/>
    <mergeCell ref="D191:D196"/>
  </mergeCells>
  <pageMargins left="0" right="0" top="0.35433070866141736" bottom="0.35433070866141736" header="0" footer="0"/>
  <pageSetup paperSize="9" scale="61" orientation="portrait" r:id="rId1"/>
  <rowBreaks count="7" manualBreakCount="7">
    <brk id="29" max="9" man="1"/>
    <brk id="58" max="9" man="1"/>
    <brk id="84" max="9" man="1"/>
    <brk id="111" max="9" man="1"/>
    <brk id="134" max="9" man="1"/>
    <brk id="154" max="9" man="1"/>
    <brk id="181" max="9" man="1"/>
  </rowBreaks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235ACF-4EFB-4D0E-8250-C9A9C9F72A0D}">
  <dimension ref="A1:F226"/>
  <sheetViews>
    <sheetView zoomScaleNormal="100" workbookViewId="0">
      <selection activeCell="I9" sqref="I9"/>
    </sheetView>
  </sheetViews>
  <sheetFormatPr defaultRowHeight="12" customHeight="1" x14ac:dyDescent="0.25"/>
  <cols>
    <col min="1" max="1" width="7.140625" style="1" customWidth="1"/>
    <col min="2" max="2" width="14.140625" style="1" customWidth="1"/>
    <col min="3" max="3" width="8.7109375" style="28" customWidth="1"/>
    <col min="4" max="4" width="60.7109375" style="62" customWidth="1"/>
    <col min="5" max="5" width="13.28515625" style="64" customWidth="1"/>
    <col min="6" max="6" width="20.28515625" style="66" customWidth="1"/>
    <col min="7" max="16384" width="9.140625" style="1"/>
  </cols>
  <sheetData>
    <row r="1" spans="1:6" ht="26.25" customHeight="1" x14ac:dyDescent="0.25">
      <c r="A1" s="595" t="s">
        <v>0</v>
      </c>
      <c r="B1" s="596"/>
      <c r="C1" s="596"/>
      <c r="D1" s="596"/>
      <c r="E1" s="596"/>
      <c r="F1" s="596"/>
    </row>
    <row r="2" spans="1:6" ht="47.25" customHeight="1" x14ac:dyDescent="0.25">
      <c r="A2" s="598"/>
      <c r="B2" s="599"/>
      <c r="C2" s="599"/>
      <c r="D2" s="599"/>
      <c r="E2" s="599"/>
      <c r="F2" s="599"/>
    </row>
    <row r="3" spans="1:6" ht="18.75" customHeight="1" x14ac:dyDescent="0.25">
      <c r="A3" s="475"/>
      <c r="B3" s="474"/>
      <c r="C3" s="475"/>
      <c r="D3" s="464"/>
      <c r="E3" s="475"/>
      <c r="F3" s="482" t="s">
        <v>406</v>
      </c>
    </row>
    <row r="4" spans="1:6" ht="24.95" customHeight="1" x14ac:dyDescent="0.25">
      <c r="A4" s="621" t="s">
        <v>1</v>
      </c>
      <c r="B4" s="622"/>
      <c r="C4" s="622"/>
      <c r="D4" s="622"/>
      <c r="E4" s="622"/>
      <c r="F4" s="622"/>
    </row>
    <row r="5" spans="1:6" ht="30" customHeight="1" x14ac:dyDescent="0.25">
      <c r="A5" s="473" t="s">
        <v>2</v>
      </c>
      <c r="B5" s="571" t="s">
        <v>3</v>
      </c>
      <c r="C5" s="571"/>
      <c r="D5" s="473" t="s">
        <v>4</v>
      </c>
      <c r="E5" s="153" t="s">
        <v>7</v>
      </c>
      <c r="F5" s="154" t="s">
        <v>359</v>
      </c>
    </row>
    <row r="6" spans="1:6" ht="50.1" customHeight="1" x14ac:dyDescent="0.25">
      <c r="A6" s="470">
        <v>1</v>
      </c>
      <c r="B6" s="469"/>
      <c r="C6" s="471" t="s">
        <v>10</v>
      </c>
      <c r="D6" s="412" t="s">
        <v>399</v>
      </c>
      <c r="E6" s="414" t="s">
        <v>14</v>
      </c>
      <c r="F6" s="488">
        <v>475</v>
      </c>
    </row>
    <row r="7" spans="1:6" ht="50.1" customHeight="1" x14ac:dyDescent="0.25">
      <c r="A7" s="556">
        <v>2</v>
      </c>
      <c r="B7" s="558"/>
      <c r="C7" s="558" t="s">
        <v>15</v>
      </c>
      <c r="D7" s="415" t="s">
        <v>386</v>
      </c>
      <c r="E7" s="608" t="s">
        <v>14</v>
      </c>
      <c r="F7" s="627">
        <v>475</v>
      </c>
    </row>
    <row r="8" spans="1:6" ht="50.1" customHeight="1" x14ac:dyDescent="0.25">
      <c r="A8" s="557"/>
      <c r="B8" s="559"/>
      <c r="C8" s="559"/>
      <c r="D8" s="415" t="s">
        <v>387</v>
      </c>
      <c r="E8" s="609"/>
      <c r="F8" s="627"/>
    </row>
    <row r="9" spans="1:6" ht="50.1" customHeight="1" x14ac:dyDescent="0.25">
      <c r="A9" s="470">
        <v>3</v>
      </c>
      <c r="B9" s="469"/>
      <c r="C9" s="471" t="s">
        <v>18</v>
      </c>
      <c r="D9" s="415" t="s">
        <v>373</v>
      </c>
      <c r="E9" s="480" t="s">
        <v>14</v>
      </c>
      <c r="F9" s="488">
        <v>520</v>
      </c>
    </row>
    <row r="10" spans="1:6" ht="50.1" customHeight="1" x14ac:dyDescent="0.25">
      <c r="A10" s="467">
        <v>4</v>
      </c>
      <c r="B10" s="468"/>
      <c r="C10" s="466"/>
      <c r="D10" s="476" t="s">
        <v>374</v>
      </c>
      <c r="E10" s="481" t="s">
        <v>14</v>
      </c>
      <c r="F10" s="488">
        <v>575</v>
      </c>
    </row>
    <row r="11" spans="1:6" ht="50.1" customHeight="1" x14ac:dyDescent="0.25">
      <c r="A11" s="467">
        <v>5</v>
      </c>
      <c r="B11" s="468"/>
      <c r="C11" s="466"/>
      <c r="D11" s="476" t="s">
        <v>375</v>
      </c>
      <c r="E11" s="481" t="s">
        <v>14</v>
      </c>
      <c r="F11" s="488">
        <v>575</v>
      </c>
    </row>
    <row r="12" spans="1:6" ht="50.1" customHeight="1" x14ac:dyDescent="0.25">
      <c r="A12" s="467">
        <v>6</v>
      </c>
      <c r="B12" s="468"/>
      <c r="C12" s="466"/>
      <c r="D12" s="476" t="s">
        <v>376</v>
      </c>
      <c r="E12" s="481" t="s">
        <v>14</v>
      </c>
      <c r="F12" s="488">
        <v>575</v>
      </c>
    </row>
    <row r="13" spans="1:6" s="28" customFormat="1" ht="50.1" customHeight="1" x14ac:dyDescent="0.25">
      <c r="A13" s="536">
        <v>7</v>
      </c>
      <c r="B13" s="544"/>
      <c r="C13" s="466"/>
      <c r="D13" s="476" t="s">
        <v>377</v>
      </c>
      <c r="E13" s="611" t="s">
        <v>14</v>
      </c>
      <c r="F13" s="627">
        <v>575</v>
      </c>
    </row>
    <row r="14" spans="1:6" s="28" customFormat="1" ht="50.1" customHeight="1" x14ac:dyDescent="0.25">
      <c r="A14" s="536"/>
      <c r="B14" s="544"/>
      <c r="C14" s="466"/>
      <c r="D14" s="476" t="s">
        <v>378</v>
      </c>
      <c r="E14" s="611"/>
      <c r="F14" s="627"/>
    </row>
    <row r="15" spans="1:6" s="28" customFormat="1" ht="50.1" customHeight="1" x14ac:dyDescent="0.25">
      <c r="A15" s="467">
        <v>8</v>
      </c>
      <c r="B15" s="468"/>
      <c r="C15" s="466"/>
      <c r="D15" s="476" t="s">
        <v>379</v>
      </c>
      <c r="E15" s="481" t="s">
        <v>14</v>
      </c>
      <c r="F15" s="488">
        <v>585</v>
      </c>
    </row>
    <row r="16" spans="1:6" s="28" customFormat="1" ht="50.1" customHeight="1" x14ac:dyDescent="0.25">
      <c r="A16" s="467">
        <v>9</v>
      </c>
      <c r="B16" s="468"/>
      <c r="C16" s="466"/>
      <c r="D16" s="476" t="s">
        <v>356</v>
      </c>
      <c r="E16" s="481" t="s">
        <v>14</v>
      </c>
      <c r="F16" s="488">
        <v>1400</v>
      </c>
    </row>
    <row r="17" spans="1:6" ht="50.1" customHeight="1" x14ac:dyDescent="0.25">
      <c r="A17" s="467">
        <v>10</v>
      </c>
      <c r="B17" s="468"/>
      <c r="C17" s="466"/>
      <c r="D17" s="476" t="s">
        <v>27</v>
      </c>
      <c r="E17" s="481" t="s">
        <v>14</v>
      </c>
      <c r="F17" s="488">
        <v>4900</v>
      </c>
    </row>
    <row r="18" spans="1:6" ht="50.1" customHeight="1" x14ac:dyDescent="0.25">
      <c r="A18" s="467">
        <v>11</v>
      </c>
      <c r="B18" s="468"/>
      <c r="C18" s="466"/>
      <c r="D18" s="476" t="s">
        <v>28</v>
      </c>
      <c r="E18" s="481" t="s">
        <v>14</v>
      </c>
      <c r="F18" s="488">
        <v>4900</v>
      </c>
    </row>
    <row r="19" spans="1:6" ht="50.1" customHeight="1" x14ac:dyDescent="0.25">
      <c r="A19" s="467">
        <v>12</v>
      </c>
      <c r="B19" s="468"/>
      <c r="C19" s="466"/>
      <c r="D19" s="415" t="s">
        <v>380</v>
      </c>
      <c r="E19" s="414" t="s">
        <v>14</v>
      </c>
      <c r="F19" s="488">
        <v>515</v>
      </c>
    </row>
    <row r="20" spans="1:6" ht="50.1" customHeight="1" x14ac:dyDescent="0.25">
      <c r="A20" s="467">
        <v>13</v>
      </c>
      <c r="B20" s="468"/>
      <c r="C20" s="466"/>
      <c r="D20" s="415" t="s">
        <v>381</v>
      </c>
      <c r="E20" s="608" t="s">
        <v>14</v>
      </c>
      <c r="F20" s="488">
        <v>515</v>
      </c>
    </row>
    <row r="21" spans="1:6" ht="50.1" customHeight="1" x14ac:dyDescent="0.25">
      <c r="A21" s="467">
        <v>14</v>
      </c>
      <c r="B21" s="468"/>
      <c r="C21" s="466"/>
      <c r="D21" s="415" t="s">
        <v>382</v>
      </c>
      <c r="E21" s="609"/>
      <c r="F21" s="488">
        <v>515</v>
      </c>
    </row>
    <row r="22" spans="1:6" ht="50.1" customHeight="1" x14ac:dyDescent="0.25">
      <c r="A22" s="467">
        <v>15</v>
      </c>
      <c r="B22" s="468"/>
      <c r="C22" s="466"/>
      <c r="D22" s="415" t="s">
        <v>383</v>
      </c>
      <c r="E22" s="480" t="s">
        <v>14</v>
      </c>
      <c r="F22" s="488">
        <v>570</v>
      </c>
    </row>
    <row r="23" spans="1:6" ht="24.95" customHeight="1" x14ac:dyDescent="0.25">
      <c r="A23" s="612" t="s">
        <v>29</v>
      </c>
      <c r="B23" s="613"/>
      <c r="C23" s="613"/>
      <c r="D23" s="613"/>
      <c r="E23" s="613"/>
      <c r="F23" s="613"/>
    </row>
    <row r="24" spans="1:6" ht="30" customHeight="1" x14ac:dyDescent="0.25">
      <c r="A24" s="473" t="s">
        <v>2</v>
      </c>
      <c r="B24" s="571" t="s">
        <v>3</v>
      </c>
      <c r="C24" s="571"/>
      <c r="D24" s="473" t="s">
        <v>4</v>
      </c>
      <c r="E24" s="153" t="s">
        <v>7</v>
      </c>
      <c r="F24" s="154" t="s">
        <v>359</v>
      </c>
    </row>
    <row r="25" spans="1:6" ht="48" customHeight="1" x14ac:dyDescent="0.25">
      <c r="A25" s="467">
        <v>16</v>
      </c>
      <c r="B25" s="468"/>
      <c r="C25" s="472" t="s">
        <v>30</v>
      </c>
      <c r="D25" s="415" t="s">
        <v>31</v>
      </c>
      <c r="E25" s="479" t="s">
        <v>34</v>
      </c>
      <c r="F25" s="488">
        <v>33</v>
      </c>
    </row>
    <row r="26" spans="1:6" ht="48" customHeight="1" x14ac:dyDescent="0.25">
      <c r="A26" s="467">
        <v>17</v>
      </c>
      <c r="B26" s="468"/>
      <c r="C26" s="472" t="s">
        <v>35</v>
      </c>
      <c r="D26" s="415" t="s">
        <v>36</v>
      </c>
      <c r="E26" s="479" t="s">
        <v>34</v>
      </c>
      <c r="F26" s="488">
        <v>33</v>
      </c>
    </row>
    <row r="27" spans="1:6" ht="48" customHeight="1" x14ac:dyDescent="0.25">
      <c r="A27" s="467">
        <v>18</v>
      </c>
      <c r="B27" s="30"/>
      <c r="C27" s="466" t="s">
        <v>37</v>
      </c>
      <c r="D27" s="476" t="s">
        <v>38</v>
      </c>
      <c r="E27" s="479" t="s">
        <v>34</v>
      </c>
      <c r="F27" s="488">
        <v>33</v>
      </c>
    </row>
    <row r="28" spans="1:6" ht="48" customHeight="1" x14ac:dyDescent="0.25">
      <c r="A28" s="467">
        <v>19</v>
      </c>
      <c r="B28" s="468"/>
      <c r="C28" s="472" t="s">
        <v>39</v>
      </c>
      <c r="D28" s="415" t="s">
        <v>394</v>
      </c>
      <c r="E28" s="479" t="s">
        <v>14</v>
      </c>
      <c r="F28" s="488">
        <v>33</v>
      </c>
    </row>
    <row r="29" spans="1:6" ht="48" customHeight="1" x14ac:dyDescent="0.25">
      <c r="A29" s="467">
        <v>20</v>
      </c>
      <c r="B29" s="468"/>
      <c r="C29" s="472" t="s">
        <v>39</v>
      </c>
      <c r="D29" s="415" t="s">
        <v>393</v>
      </c>
      <c r="E29" s="479" t="s">
        <v>14</v>
      </c>
      <c r="F29" s="488">
        <v>29.25</v>
      </c>
    </row>
    <row r="30" spans="1:6" ht="47.1" customHeight="1" x14ac:dyDescent="0.25">
      <c r="A30" s="467">
        <v>21</v>
      </c>
      <c r="B30" s="549"/>
      <c r="C30" s="532" t="s">
        <v>42</v>
      </c>
      <c r="D30" s="425" t="s">
        <v>43</v>
      </c>
      <c r="E30" s="605" t="s">
        <v>34</v>
      </c>
      <c r="F30" s="488">
        <v>26</v>
      </c>
    </row>
    <row r="31" spans="1:6" ht="47.1" customHeight="1" x14ac:dyDescent="0.25">
      <c r="A31" s="467">
        <v>22</v>
      </c>
      <c r="B31" s="550"/>
      <c r="C31" s="532"/>
      <c r="D31" s="425" t="s">
        <v>45</v>
      </c>
      <c r="E31" s="605"/>
      <c r="F31" s="488">
        <v>32.5</v>
      </c>
    </row>
    <row r="32" spans="1:6" ht="47.1" customHeight="1" x14ac:dyDescent="0.25">
      <c r="A32" s="467">
        <v>23</v>
      </c>
      <c r="B32" s="544"/>
      <c r="C32" s="532" t="s">
        <v>46</v>
      </c>
      <c r="D32" s="425" t="s">
        <v>47</v>
      </c>
      <c r="E32" s="605" t="s">
        <v>34</v>
      </c>
      <c r="F32" s="488">
        <v>26</v>
      </c>
    </row>
    <row r="33" spans="1:6" ht="47.1" customHeight="1" x14ac:dyDescent="0.25">
      <c r="A33" s="467">
        <v>24</v>
      </c>
      <c r="B33" s="544"/>
      <c r="C33" s="532"/>
      <c r="D33" s="425" t="s">
        <v>48</v>
      </c>
      <c r="E33" s="605"/>
      <c r="F33" s="488">
        <v>32.5</v>
      </c>
    </row>
    <row r="34" spans="1:6" ht="47.1" customHeight="1" x14ac:dyDescent="0.25">
      <c r="A34" s="467">
        <v>25</v>
      </c>
      <c r="B34" s="468"/>
      <c r="C34" s="466"/>
      <c r="D34" s="425" t="s">
        <v>49</v>
      </c>
      <c r="E34" s="479" t="s">
        <v>34</v>
      </c>
      <c r="F34" s="488">
        <v>22</v>
      </c>
    </row>
    <row r="35" spans="1:6" ht="47.1" customHeight="1" x14ac:dyDescent="0.25">
      <c r="A35" s="467">
        <v>26</v>
      </c>
      <c r="B35" s="544"/>
      <c r="C35" s="532" t="s">
        <v>50</v>
      </c>
      <c r="D35" s="476" t="s">
        <v>51</v>
      </c>
      <c r="E35" s="605" t="s">
        <v>34</v>
      </c>
      <c r="F35" s="488">
        <v>26</v>
      </c>
    </row>
    <row r="36" spans="1:6" ht="47.1" customHeight="1" x14ac:dyDescent="0.25">
      <c r="A36" s="467">
        <v>27</v>
      </c>
      <c r="B36" s="544"/>
      <c r="C36" s="532"/>
      <c r="D36" s="476" t="s">
        <v>52</v>
      </c>
      <c r="E36" s="605"/>
      <c r="F36" s="488">
        <v>32.5</v>
      </c>
    </row>
    <row r="37" spans="1:6" ht="47.1" customHeight="1" x14ac:dyDescent="0.25">
      <c r="A37" s="467">
        <v>28</v>
      </c>
      <c r="B37" s="468"/>
      <c r="C37" s="466" t="s">
        <v>53</v>
      </c>
      <c r="D37" s="476" t="s">
        <v>54</v>
      </c>
      <c r="E37" s="479" t="s">
        <v>34</v>
      </c>
      <c r="F37" s="488">
        <v>16.45</v>
      </c>
    </row>
    <row r="38" spans="1:6" ht="47.1" customHeight="1" x14ac:dyDescent="0.25">
      <c r="A38" s="467">
        <v>29</v>
      </c>
      <c r="B38" s="544"/>
      <c r="C38" s="532" t="s">
        <v>55</v>
      </c>
      <c r="D38" s="425" t="s">
        <v>56</v>
      </c>
      <c r="E38" s="605" t="s">
        <v>34</v>
      </c>
      <c r="F38" s="488">
        <v>26</v>
      </c>
    </row>
    <row r="39" spans="1:6" ht="47.1" customHeight="1" x14ac:dyDescent="0.25">
      <c r="A39" s="467">
        <v>30</v>
      </c>
      <c r="B39" s="544"/>
      <c r="C39" s="532"/>
      <c r="D39" s="425" t="s">
        <v>57</v>
      </c>
      <c r="E39" s="605"/>
      <c r="F39" s="488">
        <v>32.5</v>
      </c>
    </row>
    <row r="40" spans="1:6" ht="47.1" customHeight="1" x14ac:dyDescent="0.25">
      <c r="A40" s="467">
        <v>31</v>
      </c>
      <c r="B40" s="544"/>
      <c r="C40" s="466" t="s">
        <v>58</v>
      </c>
      <c r="D40" s="476" t="s">
        <v>59</v>
      </c>
      <c r="E40" s="605" t="s">
        <v>34</v>
      </c>
      <c r="F40" s="488">
        <v>36</v>
      </c>
    </row>
    <row r="41" spans="1:6" ht="47.1" customHeight="1" x14ac:dyDescent="0.25">
      <c r="A41" s="467">
        <v>32</v>
      </c>
      <c r="B41" s="544"/>
      <c r="C41" s="466" t="s">
        <v>58</v>
      </c>
      <c r="D41" s="476" t="s">
        <v>60</v>
      </c>
      <c r="E41" s="605"/>
      <c r="F41" s="488">
        <v>35</v>
      </c>
    </row>
    <row r="42" spans="1:6" ht="47.1" customHeight="1" x14ac:dyDescent="0.25">
      <c r="A42" s="467">
        <v>33</v>
      </c>
      <c r="B42" s="30"/>
      <c r="C42" s="466" t="s">
        <v>61</v>
      </c>
      <c r="D42" s="476" t="s">
        <v>62</v>
      </c>
      <c r="E42" s="479" t="s">
        <v>34</v>
      </c>
      <c r="F42" s="488">
        <v>36</v>
      </c>
    </row>
    <row r="43" spans="1:6" ht="47.1" customHeight="1" x14ac:dyDescent="0.25">
      <c r="A43" s="467">
        <v>34</v>
      </c>
      <c r="B43" s="468"/>
      <c r="C43" s="466" t="s">
        <v>63</v>
      </c>
      <c r="D43" s="476" t="s">
        <v>64</v>
      </c>
      <c r="E43" s="479" t="s">
        <v>34</v>
      </c>
      <c r="F43" s="488">
        <v>22.5</v>
      </c>
    </row>
    <row r="44" spans="1:6" ht="47.1" customHeight="1" x14ac:dyDescent="0.25">
      <c r="A44" s="467">
        <v>35</v>
      </c>
      <c r="B44" s="468"/>
      <c r="C44" s="466" t="s">
        <v>65</v>
      </c>
      <c r="D44" s="476" t="s">
        <v>66</v>
      </c>
      <c r="E44" s="479" t="s">
        <v>34</v>
      </c>
      <c r="F44" s="488">
        <v>14</v>
      </c>
    </row>
    <row r="45" spans="1:6" ht="47.1" customHeight="1" x14ac:dyDescent="0.25">
      <c r="A45" s="467">
        <v>36</v>
      </c>
      <c r="B45" s="468"/>
      <c r="C45" s="466" t="s">
        <v>68</v>
      </c>
      <c r="D45" s="429" t="s">
        <v>69</v>
      </c>
      <c r="E45" s="479" t="s">
        <v>34</v>
      </c>
      <c r="F45" s="488">
        <v>16</v>
      </c>
    </row>
    <row r="46" spans="1:6" ht="47.1" customHeight="1" x14ac:dyDescent="0.25">
      <c r="A46" s="467">
        <v>37</v>
      </c>
      <c r="B46" s="468"/>
      <c r="C46" s="466" t="s">
        <v>72</v>
      </c>
      <c r="D46" s="476" t="s">
        <v>73</v>
      </c>
      <c r="E46" s="478" t="s">
        <v>34</v>
      </c>
      <c r="F46" s="488">
        <v>22.5</v>
      </c>
    </row>
    <row r="47" spans="1:6" ht="47.1" customHeight="1" x14ac:dyDescent="0.25">
      <c r="A47" s="467">
        <v>38</v>
      </c>
      <c r="B47" s="549"/>
      <c r="C47" s="466" t="s">
        <v>75</v>
      </c>
      <c r="D47" s="476" t="s">
        <v>76</v>
      </c>
      <c r="E47" s="604" t="s">
        <v>34</v>
      </c>
      <c r="F47" s="488">
        <v>55</v>
      </c>
    </row>
    <row r="48" spans="1:6" ht="47.1" customHeight="1" x14ac:dyDescent="0.25">
      <c r="A48" s="467">
        <v>39</v>
      </c>
      <c r="B48" s="550"/>
      <c r="C48" s="466"/>
      <c r="D48" s="476" t="s">
        <v>79</v>
      </c>
      <c r="E48" s="604"/>
      <c r="F48" s="488">
        <v>47.65</v>
      </c>
    </row>
    <row r="49" spans="1:6" ht="47.1" customHeight="1" x14ac:dyDescent="0.25">
      <c r="A49" s="467">
        <v>40</v>
      </c>
      <c r="B49" s="468"/>
      <c r="C49" s="466" t="s">
        <v>80</v>
      </c>
      <c r="D49" s="476" t="s">
        <v>81</v>
      </c>
      <c r="E49" s="478" t="s">
        <v>34</v>
      </c>
      <c r="F49" s="488">
        <v>14</v>
      </c>
    </row>
    <row r="50" spans="1:6" ht="24.95" customHeight="1" x14ac:dyDescent="0.25">
      <c r="A50" s="612" t="s">
        <v>82</v>
      </c>
      <c r="B50" s="613"/>
      <c r="C50" s="613"/>
      <c r="D50" s="613"/>
      <c r="E50" s="613"/>
      <c r="F50" s="613"/>
    </row>
    <row r="51" spans="1:6" ht="30" customHeight="1" x14ac:dyDescent="0.25">
      <c r="A51" s="473" t="s">
        <v>2</v>
      </c>
      <c r="B51" s="571" t="s">
        <v>3</v>
      </c>
      <c r="C51" s="571"/>
      <c r="D51" s="473" t="s">
        <v>4</v>
      </c>
      <c r="E51" s="153" t="s">
        <v>7</v>
      </c>
      <c r="F51" s="154" t="s">
        <v>359</v>
      </c>
    </row>
    <row r="52" spans="1:6" ht="47.1" customHeight="1" x14ac:dyDescent="0.25">
      <c r="A52" s="467">
        <v>41</v>
      </c>
      <c r="B52" s="468"/>
      <c r="C52" s="466" t="s">
        <v>83</v>
      </c>
      <c r="D52" s="476" t="s">
        <v>84</v>
      </c>
      <c r="E52" s="477" t="s">
        <v>34</v>
      </c>
      <c r="F52" s="488">
        <v>41</v>
      </c>
    </row>
    <row r="53" spans="1:6" ht="47.1" customHeight="1" x14ac:dyDescent="0.25">
      <c r="A53" s="467">
        <v>42</v>
      </c>
      <c r="B53" s="468"/>
      <c r="C53" s="466" t="s">
        <v>86</v>
      </c>
      <c r="D53" s="476" t="s">
        <v>87</v>
      </c>
      <c r="E53" s="477" t="s">
        <v>14</v>
      </c>
      <c r="F53" s="488">
        <v>55</v>
      </c>
    </row>
    <row r="54" spans="1:6" ht="47.1" customHeight="1" x14ac:dyDescent="0.25">
      <c r="A54" s="467">
        <v>43</v>
      </c>
      <c r="B54" s="468"/>
      <c r="C54" s="466" t="s">
        <v>89</v>
      </c>
      <c r="D54" s="476" t="s">
        <v>90</v>
      </c>
      <c r="E54" s="477" t="s">
        <v>14</v>
      </c>
      <c r="F54" s="488">
        <v>55</v>
      </c>
    </row>
    <row r="55" spans="1:6" ht="47.1" customHeight="1" x14ac:dyDescent="0.25">
      <c r="A55" s="467">
        <v>44</v>
      </c>
      <c r="B55" s="468"/>
      <c r="C55" s="466" t="s">
        <v>91</v>
      </c>
      <c r="D55" s="476" t="s">
        <v>92</v>
      </c>
      <c r="E55" s="477" t="s">
        <v>14</v>
      </c>
      <c r="F55" s="488">
        <v>29</v>
      </c>
    </row>
    <row r="56" spans="1:6" ht="47.1" customHeight="1" x14ac:dyDescent="0.25">
      <c r="A56" s="467">
        <v>45</v>
      </c>
      <c r="B56" s="468"/>
      <c r="C56" s="466" t="s">
        <v>94</v>
      </c>
      <c r="D56" s="476" t="s">
        <v>400</v>
      </c>
      <c r="E56" s="477" t="s">
        <v>14</v>
      </c>
      <c r="F56" s="488">
        <v>13.5</v>
      </c>
    </row>
    <row r="57" spans="1:6" ht="47.1" customHeight="1" x14ac:dyDescent="0.25">
      <c r="A57" s="467"/>
      <c r="B57" s="468"/>
      <c r="C57" s="466"/>
      <c r="D57" s="476" t="s">
        <v>401</v>
      </c>
      <c r="E57" s="477" t="s">
        <v>14</v>
      </c>
      <c r="F57" s="488">
        <v>6.5</v>
      </c>
    </row>
    <row r="58" spans="1:6" ht="47.1" customHeight="1" x14ac:dyDescent="0.25">
      <c r="A58" s="467">
        <v>46</v>
      </c>
      <c r="B58" s="468"/>
      <c r="C58" s="466" t="s">
        <v>98</v>
      </c>
      <c r="D58" s="476" t="s">
        <v>99</v>
      </c>
      <c r="E58" s="477" t="s">
        <v>14</v>
      </c>
      <c r="F58" s="488">
        <v>3.75</v>
      </c>
    </row>
    <row r="59" spans="1:6" ht="50.1" customHeight="1" x14ac:dyDescent="0.25">
      <c r="A59" s="467">
        <v>47</v>
      </c>
      <c r="B59" s="468"/>
      <c r="C59" s="466" t="s">
        <v>101</v>
      </c>
      <c r="D59" s="476" t="s">
        <v>102</v>
      </c>
      <c r="E59" s="477" t="s">
        <v>14</v>
      </c>
      <c r="F59" s="488">
        <v>2.25</v>
      </c>
    </row>
    <row r="60" spans="1:6" ht="50.1" customHeight="1" x14ac:dyDescent="0.25">
      <c r="A60" s="467">
        <v>48</v>
      </c>
      <c r="B60" s="468"/>
      <c r="C60" s="466" t="s">
        <v>105</v>
      </c>
      <c r="D60" s="476" t="s">
        <v>106</v>
      </c>
      <c r="E60" s="477" t="s">
        <v>14</v>
      </c>
      <c r="F60" s="488">
        <v>2.2000000000000002</v>
      </c>
    </row>
    <row r="61" spans="1:6" ht="50.1" customHeight="1" x14ac:dyDescent="0.25">
      <c r="A61" s="467">
        <v>49</v>
      </c>
      <c r="B61" s="468"/>
      <c r="C61" s="466" t="s">
        <v>107</v>
      </c>
      <c r="D61" s="476" t="s">
        <v>108</v>
      </c>
      <c r="E61" s="477" t="s">
        <v>14</v>
      </c>
      <c r="F61" s="488">
        <v>2.25</v>
      </c>
    </row>
    <row r="62" spans="1:6" ht="50.1" customHeight="1" x14ac:dyDescent="0.25">
      <c r="A62" s="467">
        <v>50</v>
      </c>
      <c r="B62" s="468"/>
      <c r="C62" s="466" t="s">
        <v>109</v>
      </c>
      <c r="D62" s="476" t="s">
        <v>110</v>
      </c>
      <c r="E62" s="477" t="s">
        <v>14</v>
      </c>
      <c r="F62" s="488">
        <v>2.25</v>
      </c>
    </row>
    <row r="63" spans="1:6" ht="50.1" customHeight="1" x14ac:dyDescent="0.25">
      <c r="A63" s="467">
        <v>51</v>
      </c>
      <c r="B63" s="468"/>
      <c r="C63" s="466" t="s">
        <v>111</v>
      </c>
      <c r="D63" s="429" t="s">
        <v>112</v>
      </c>
      <c r="E63" s="477" t="s">
        <v>14</v>
      </c>
      <c r="F63" s="488">
        <v>4.6500000000000004</v>
      </c>
    </row>
    <row r="64" spans="1:6" ht="50.1" customHeight="1" x14ac:dyDescent="0.25">
      <c r="A64" s="467">
        <v>52</v>
      </c>
      <c r="B64" s="468"/>
      <c r="C64" s="466" t="s">
        <v>115</v>
      </c>
      <c r="D64" s="476" t="s">
        <v>116</v>
      </c>
      <c r="E64" s="477" t="s">
        <v>14</v>
      </c>
      <c r="F64" s="488">
        <v>4.8</v>
      </c>
    </row>
    <row r="65" spans="1:6" ht="50.1" customHeight="1" x14ac:dyDescent="0.25">
      <c r="A65" s="467">
        <v>53</v>
      </c>
      <c r="B65" s="468"/>
      <c r="C65" s="466" t="s">
        <v>117</v>
      </c>
      <c r="D65" s="476" t="s">
        <v>118</v>
      </c>
      <c r="E65" s="477" t="s">
        <v>14</v>
      </c>
      <c r="F65" s="488">
        <v>8.85</v>
      </c>
    </row>
    <row r="66" spans="1:6" ht="50.1" customHeight="1" x14ac:dyDescent="0.25">
      <c r="A66" s="467">
        <v>54</v>
      </c>
      <c r="B66" s="468"/>
      <c r="C66" s="466" t="s">
        <v>120</v>
      </c>
      <c r="D66" s="476" t="s">
        <v>121</v>
      </c>
      <c r="E66" s="477" t="s">
        <v>34</v>
      </c>
      <c r="F66" s="488">
        <v>22.5</v>
      </c>
    </row>
    <row r="67" spans="1:6" ht="50.1" customHeight="1" x14ac:dyDescent="0.25">
      <c r="A67" s="467">
        <v>55</v>
      </c>
      <c r="B67" s="468"/>
      <c r="C67" s="466" t="s">
        <v>123</v>
      </c>
      <c r="D67" s="476" t="s">
        <v>124</v>
      </c>
      <c r="E67" s="477" t="s">
        <v>34</v>
      </c>
      <c r="F67" s="488">
        <v>22.28</v>
      </c>
    </row>
    <row r="68" spans="1:6" ht="50.1" customHeight="1" x14ac:dyDescent="0.25">
      <c r="A68" s="467">
        <v>56</v>
      </c>
      <c r="B68" s="544"/>
      <c r="C68" s="532"/>
      <c r="D68" s="476" t="s">
        <v>125</v>
      </c>
      <c r="E68" s="602" t="s">
        <v>14</v>
      </c>
      <c r="F68" s="488">
        <v>20.75</v>
      </c>
    </row>
    <row r="69" spans="1:6" ht="50.1" customHeight="1" x14ac:dyDescent="0.25">
      <c r="A69" s="467">
        <v>57</v>
      </c>
      <c r="B69" s="544"/>
      <c r="C69" s="532"/>
      <c r="D69" s="476" t="s">
        <v>126</v>
      </c>
      <c r="E69" s="602"/>
      <c r="F69" s="488">
        <v>22.5</v>
      </c>
    </row>
    <row r="70" spans="1:6" ht="24.95" customHeight="1" x14ac:dyDescent="0.25">
      <c r="A70" s="612" t="s">
        <v>127</v>
      </c>
      <c r="B70" s="613"/>
      <c r="C70" s="613"/>
      <c r="D70" s="613"/>
      <c r="E70" s="613"/>
      <c r="F70" s="613"/>
    </row>
    <row r="71" spans="1:6" ht="30" customHeight="1" x14ac:dyDescent="0.25">
      <c r="A71" s="473" t="s">
        <v>2</v>
      </c>
      <c r="B71" s="571" t="s">
        <v>3</v>
      </c>
      <c r="C71" s="571"/>
      <c r="D71" s="473" t="s">
        <v>4</v>
      </c>
      <c r="E71" s="153" t="s">
        <v>7</v>
      </c>
      <c r="F71" s="154" t="s">
        <v>359</v>
      </c>
    </row>
    <row r="72" spans="1:6" ht="50.1" customHeight="1" x14ac:dyDescent="0.25">
      <c r="A72" s="536">
        <v>58</v>
      </c>
      <c r="B72" s="468"/>
      <c r="C72" s="466" t="s">
        <v>128</v>
      </c>
      <c r="D72" s="429" t="s">
        <v>129</v>
      </c>
      <c r="E72" s="434" t="s">
        <v>34</v>
      </c>
      <c r="F72" s="488">
        <v>33</v>
      </c>
    </row>
    <row r="73" spans="1:6" ht="50.1" customHeight="1" x14ac:dyDescent="0.25">
      <c r="A73" s="536"/>
      <c r="B73" s="468"/>
      <c r="C73" s="466" t="s">
        <v>128</v>
      </c>
      <c r="D73" s="429" t="s">
        <v>131</v>
      </c>
      <c r="E73" s="434" t="s">
        <v>34</v>
      </c>
      <c r="F73" s="488">
        <v>34</v>
      </c>
    </row>
    <row r="74" spans="1:6" ht="50.1" customHeight="1" x14ac:dyDescent="0.25">
      <c r="A74" s="467">
        <v>59</v>
      </c>
      <c r="B74" s="468"/>
      <c r="C74" s="466" t="s">
        <v>133</v>
      </c>
      <c r="D74" s="429" t="s">
        <v>134</v>
      </c>
      <c r="E74" s="433" t="s">
        <v>14</v>
      </c>
      <c r="F74" s="488">
        <v>5</v>
      </c>
    </row>
    <row r="75" spans="1:6" ht="50.1" customHeight="1" x14ac:dyDescent="0.25">
      <c r="A75" s="536">
        <v>60</v>
      </c>
      <c r="B75" s="468"/>
      <c r="C75" s="466" t="s">
        <v>133</v>
      </c>
      <c r="D75" s="429" t="s">
        <v>136</v>
      </c>
      <c r="E75" s="433" t="s">
        <v>14</v>
      </c>
      <c r="F75" s="488">
        <v>5</v>
      </c>
    </row>
    <row r="76" spans="1:6" ht="50.1" customHeight="1" x14ac:dyDescent="0.25">
      <c r="A76" s="536"/>
      <c r="B76" s="468"/>
      <c r="C76" s="466" t="s">
        <v>137</v>
      </c>
      <c r="D76" s="435" t="s">
        <v>138</v>
      </c>
      <c r="E76" s="433" t="s">
        <v>14</v>
      </c>
      <c r="F76" s="488">
        <v>15</v>
      </c>
    </row>
    <row r="77" spans="1:6" ht="50.1" customHeight="1" x14ac:dyDescent="0.25">
      <c r="A77" s="467">
        <v>61</v>
      </c>
      <c r="B77" s="468"/>
      <c r="C77" s="466" t="s">
        <v>141</v>
      </c>
      <c r="D77" s="476" t="s">
        <v>142</v>
      </c>
      <c r="E77" s="433" t="s">
        <v>14</v>
      </c>
      <c r="F77" s="488">
        <v>21</v>
      </c>
    </row>
    <row r="78" spans="1:6" ht="50.1" customHeight="1" x14ac:dyDescent="0.25">
      <c r="A78" s="467">
        <v>62</v>
      </c>
      <c r="B78" s="468"/>
      <c r="C78" s="466" t="s">
        <v>144</v>
      </c>
      <c r="D78" s="476" t="s">
        <v>145</v>
      </c>
      <c r="E78" s="433" t="s">
        <v>14</v>
      </c>
      <c r="F78" s="488">
        <v>21</v>
      </c>
    </row>
    <row r="79" spans="1:6" ht="50.1" customHeight="1" x14ac:dyDescent="0.25">
      <c r="A79" s="536">
        <v>63</v>
      </c>
      <c r="B79" s="468"/>
      <c r="C79" s="466" t="s">
        <v>141</v>
      </c>
      <c r="D79" s="476" t="s">
        <v>146</v>
      </c>
      <c r="E79" s="433" t="s">
        <v>14</v>
      </c>
      <c r="F79" s="488">
        <v>19.25</v>
      </c>
    </row>
    <row r="80" spans="1:6" ht="50.1" customHeight="1" x14ac:dyDescent="0.25">
      <c r="A80" s="536"/>
      <c r="B80" s="468"/>
      <c r="C80" s="466" t="s">
        <v>144</v>
      </c>
      <c r="D80" s="476" t="s">
        <v>147</v>
      </c>
      <c r="E80" s="433" t="s">
        <v>14</v>
      </c>
      <c r="F80" s="488">
        <v>19.3</v>
      </c>
    </row>
    <row r="81" spans="1:6" ht="50.1" customHeight="1" x14ac:dyDescent="0.25">
      <c r="A81" s="536">
        <v>64</v>
      </c>
      <c r="B81" s="468"/>
      <c r="C81" s="466" t="s">
        <v>148</v>
      </c>
      <c r="D81" s="476" t="s">
        <v>149</v>
      </c>
      <c r="E81" s="433" t="s">
        <v>14</v>
      </c>
      <c r="F81" s="488">
        <v>19.5</v>
      </c>
    </row>
    <row r="82" spans="1:6" ht="50.1" customHeight="1" x14ac:dyDescent="0.25">
      <c r="A82" s="536"/>
      <c r="B82" s="468"/>
      <c r="C82" s="466" t="s">
        <v>150</v>
      </c>
      <c r="D82" s="476" t="s">
        <v>151</v>
      </c>
      <c r="E82" s="433" t="s">
        <v>14</v>
      </c>
      <c r="F82" s="488">
        <v>47.3</v>
      </c>
    </row>
    <row r="83" spans="1:6" ht="50.1" customHeight="1" x14ac:dyDescent="0.25">
      <c r="A83" s="536">
        <v>65</v>
      </c>
      <c r="B83" s="468"/>
      <c r="C83" s="466" t="s">
        <v>153</v>
      </c>
      <c r="D83" s="429" t="s">
        <v>154</v>
      </c>
      <c r="E83" s="433" t="s">
        <v>14</v>
      </c>
      <c r="F83" s="488">
        <v>20</v>
      </c>
    </row>
    <row r="84" spans="1:6" ht="50.1" customHeight="1" x14ac:dyDescent="0.25">
      <c r="A84" s="536"/>
      <c r="B84" s="468"/>
      <c r="C84" s="466" t="s">
        <v>155</v>
      </c>
      <c r="D84" s="476" t="s">
        <v>156</v>
      </c>
      <c r="E84" s="434" t="s">
        <v>34</v>
      </c>
      <c r="F84" s="488">
        <v>29.8</v>
      </c>
    </row>
    <row r="85" spans="1:6" ht="50.1" customHeight="1" x14ac:dyDescent="0.25">
      <c r="A85" s="536">
        <v>66</v>
      </c>
      <c r="B85" s="468"/>
      <c r="C85" s="466" t="s">
        <v>157</v>
      </c>
      <c r="D85" s="476" t="s">
        <v>158</v>
      </c>
      <c r="E85" s="436" t="s">
        <v>14</v>
      </c>
      <c r="F85" s="488">
        <v>18.649999999999999</v>
      </c>
    </row>
    <row r="86" spans="1:6" ht="50.1" customHeight="1" x14ac:dyDescent="0.25">
      <c r="A86" s="536"/>
      <c r="B86" s="468"/>
      <c r="C86" s="466" t="s">
        <v>159</v>
      </c>
      <c r="D86" s="429" t="s">
        <v>160</v>
      </c>
      <c r="E86" s="436" t="s">
        <v>14</v>
      </c>
      <c r="F86" s="488">
        <v>4.9000000000000004</v>
      </c>
    </row>
    <row r="87" spans="1:6" ht="50.1" customHeight="1" x14ac:dyDescent="0.25">
      <c r="A87" s="536">
        <v>67</v>
      </c>
      <c r="B87" s="468"/>
      <c r="C87" s="466" t="s">
        <v>161</v>
      </c>
      <c r="D87" s="429" t="s">
        <v>162</v>
      </c>
      <c r="E87" s="436" t="s">
        <v>14</v>
      </c>
      <c r="F87" s="488">
        <v>65</v>
      </c>
    </row>
    <row r="88" spans="1:6" ht="50.1" customHeight="1" x14ac:dyDescent="0.25">
      <c r="A88" s="536"/>
      <c r="B88" s="468"/>
      <c r="C88" s="466" t="s">
        <v>164</v>
      </c>
      <c r="D88" s="429" t="s">
        <v>165</v>
      </c>
      <c r="E88" s="436" t="s">
        <v>14</v>
      </c>
      <c r="F88" s="488">
        <v>60</v>
      </c>
    </row>
    <row r="89" spans="1:6" ht="50.1" customHeight="1" x14ac:dyDescent="0.25">
      <c r="A89" s="467">
        <v>68</v>
      </c>
      <c r="B89" s="468"/>
      <c r="C89" s="466"/>
      <c r="D89" s="429" t="s">
        <v>166</v>
      </c>
      <c r="E89" s="436" t="s">
        <v>14</v>
      </c>
      <c r="F89" s="489">
        <v>60</v>
      </c>
    </row>
    <row r="90" spans="1:6" ht="24.95" customHeight="1" x14ac:dyDescent="0.25">
      <c r="A90" s="612" t="s">
        <v>167</v>
      </c>
      <c r="B90" s="613"/>
      <c r="C90" s="613"/>
      <c r="D90" s="613"/>
      <c r="E90" s="613"/>
      <c r="F90" s="613"/>
    </row>
    <row r="91" spans="1:6" ht="30" customHeight="1" x14ac:dyDescent="0.25">
      <c r="A91" s="473" t="s">
        <v>2</v>
      </c>
      <c r="B91" s="571" t="s">
        <v>3</v>
      </c>
      <c r="C91" s="571"/>
      <c r="D91" s="473" t="s">
        <v>4</v>
      </c>
      <c r="E91" s="153" t="s">
        <v>7</v>
      </c>
      <c r="F91" s="154" t="s">
        <v>359</v>
      </c>
    </row>
    <row r="92" spans="1:6" ht="50.1" customHeight="1" x14ac:dyDescent="0.25">
      <c r="A92" s="536">
        <v>69</v>
      </c>
      <c r="B92" s="544"/>
      <c r="C92" s="532" t="s">
        <v>168</v>
      </c>
      <c r="D92" s="601" t="s">
        <v>169</v>
      </c>
      <c r="E92" s="602" t="s">
        <v>34</v>
      </c>
      <c r="F92" s="488">
        <v>41</v>
      </c>
    </row>
    <row r="93" spans="1:6" ht="50.1" customHeight="1" x14ac:dyDescent="0.25">
      <c r="A93" s="536"/>
      <c r="B93" s="544"/>
      <c r="C93" s="532"/>
      <c r="D93" s="601"/>
      <c r="E93" s="602"/>
      <c r="F93" s="488">
        <v>34</v>
      </c>
    </row>
    <row r="94" spans="1:6" ht="50.1" customHeight="1" x14ac:dyDescent="0.25">
      <c r="A94" s="467">
        <v>70</v>
      </c>
      <c r="B94" s="468"/>
      <c r="C94" s="466" t="s">
        <v>171</v>
      </c>
      <c r="D94" s="476" t="s">
        <v>172</v>
      </c>
      <c r="E94" s="477" t="s">
        <v>14</v>
      </c>
      <c r="F94" s="488">
        <v>29</v>
      </c>
    </row>
    <row r="95" spans="1:6" ht="50.1" customHeight="1" x14ac:dyDescent="0.25">
      <c r="A95" s="467">
        <v>71</v>
      </c>
      <c r="B95" s="468"/>
      <c r="C95" s="466" t="s">
        <v>173</v>
      </c>
      <c r="D95" s="476" t="s">
        <v>174</v>
      </c>
      <c r="E95" s="477" t="s">
        <v>14</v>
      </c>
      <c r="F95" s="488">
        <v>44</v>
      </c>
    </row>
    <row r="96" spans="1:6" ht="50.1" customHeight="1" x14ac:dyDescent="0.25">
      <c r="A96" s="467">
        <v>72</v>
      </c>
      <c r="B96" s="468"/>
      <c r="C96" s="466" t="s">
        <v>176</v>
      </c>
      <c r="D96" s="476" t="s">
        <v>177</v>
      </c>
      <c r="E96" s="477" t="s">
        <v>14</v>
      </c>
      <c r="F96" s="488">
        <v>44</v>
      </c>
    </row>
    <row r="97" spans="1:6" ht="50.1" customHeight="1" x14ac:dyDescent="0.25">
      <c r="A97" s="467">
        <v>73</v>
      </c>
      <c r="B97" s="468"/>
      <c r="C97" s="466" t="s">
        <v>178</v>
      </c>
      <c r="D97" s="429" t="s">
        <v>179</v>
      </c>
      <c r="E97" s="477" t="s">
        <v>14</v>
      </c>
      <c r="F97" s="488">
        <v>3.75</v>
      </c>
    </row>
    <row r="98" spans="1:6" ht="50.1" customHeight="1" x14ac:dyDescent="0.25">
      <c r="A98" s="467">
        <v>74</v>
      </c>
      <c r="B98" s="468"/>
      <c r="C98" s="466" t="s">
        <v>180</v>
      </c>
      <c r="D98" s="476" t="s">
        <v>181</v>
      </c>
      <c r="E98" s="477" t="s">
        <v>14</v>
      </c>
      <c r="F98" s="488">
        <v>4.8</v>
      </c>
    </row>
    <row r="99" spans="1:6" ht="50.1" customHeight="1" x14ac:dyDescent="0.25">
      <c r="A99" s="467">
        <v>75</v>
      </c>
      <c r="B99" s="468"/>
      <c r="C99" s="466" t="s">
        <v>182</v>
      </c>
      <c r="D99" s="476" t="s">
        <v>183</v>
      </c>
      <c r="E99" s="477" t="s">
        <v>14</v>
      </c>
      <c r="F99" s="488">
        <v>4.6500000000000004</v>
      </c>
    </row>
    <row r="100" spans="1:6" ht="50.1" customHeight="1" x14ac:dyDescent="0.25">
      <c r="A100" s="467">
        <v>76</v>
      </c>
      <c r="B100" s="468"/>
      <c r="C100" s="466" t="s">
        <v>184</v>
      </c>
      <c r="D100" s="476" t="s">
        <v>185</v>
      </c>
      <c r="E100" s="477" t="s">
        <v>14</v>
      </c>
      <c r="F100" s="488">
        <v>4</v>
      </c>
    </row>
    <row r="101" spans="1:6" ht="50.1" customHeight="1" x14ac:dyDescent="0.25">
      <c r="A101" s="467">
        <v>77</v>
      </c>
      <c r="B101" s="468"/>
      <c r="C101" s="466" t="s">
        <v>186</v>
      </c>
      <c r="D101" s="476" t="s">
        <v>187</v>
      </c>
      <c r="E101" s="477" t="s">
        <v>34</v>
      </c>
      <c r="F101" s="488">
        <v>31</v>
      </c>
    </row>
    <row r="102" spans="1:6" ht="50.1" customHeight="1" x14ac:dyDescent="0.25">
      <c r="A102" s="467">
        <v>78</v>
      </c>
      <c r="B102" s="468"/>
      <c r="C102" s="466"/>
      <c r="D102" s="476" t="s">
        <v>188</v>
      </c>
      <c r="E102" s="477" t="s">
        <v>14</v>
      </c>
      <c r="F102" s="488">
        <v>4.5999999999999996</v>
      </c>
    </row>
    <row r="103" spans="1:6" ht="50.1" customHeight="1" x14ac:dyDescent="0.25">
      <c r="A103" s="467">
        <v>79</v>
      </c>
      <c r="B103" s="468"/>
      <c r="C103" s="532" t="s">
        <v>189</v>
      </c>
      <c r="D103" s="601" t="s">
        <v>190</v>
      </c>
      <c r="E103" s="477" t="s">
        <v>34</v>
      </c>
      <c r="F103" s="488">
        <v>31</v>
      </c>
    </row>
    <row r="104" spans="1:6" ht="50.1" customHeight="1" x14ac:dyDescent="0.25">
      <c r="A104" s="467">
        <v>80</v>
      </c>
      <c r="B104" s="468"/>
      <c r="C104" s="532"/>
      <c r="D104" s="601"/>
      <c r="E104" s="477" t="s">
        <v>34</v>
      </c>
      <c r="F104" s="488">
        <v>39</v>
      </c>
    </row>
    <row r="105" spans="1:6" ht="50.1" customHeight="1" x14ac:dyDescent="0.25">
      <c r="A105" s="467">
        <v>81</v>
      </c>
      <c r="B105" s="468"/>
      <c r="C105" s="466" t="s">
        <v>192</v>
      </c>
      <c r="D105" s="429" t="s">
        <v>193</v>
      </c>
      <c r="E105" s="477" t="s">
        <v>14</v>
      </c>
      <c r="F105" s="488">
        <v>3.65</v>
      </c>
    </row>
    <row r="106" spans="1:6" ht="50.1" customHeight="1" x14ac:dyDescent="0.25">
      <c r="A106" s="467">
        <v>82</v>
      </c>
      <c r="B106" s="468"/>
      <c r="C106" s="466" t="s">
        <v>195</v>
      </c>
      <c r="D106" s="476" t="s">
        <v>196</v>
      </c>
      <c r="E106" s="477" t="s">
        <v>14</v>
      </c>
      <c r="F106" s="488">
        <v>29</v>
      </c>
    </row>
    <row r="107" spans="1:6" ht="50.1" customHeight="1" x14ac:dyDescent="0.25">
      <c r="A107" s="467">
        <v>83</v>
      </c>
      <c r="B107" s="468"/>
      <c r="C107" s="466" t="s">
        <v>197</v>
      </c>
      <c r="D107" s="476" t="s">
        <v>198</v>
      </c>
      <c r="E107" s="477" t="s">
        <v>14</v>
      </c>
      <c r="F107" s="488">
        <v>40</v>
      </c>
    </row>
    <row r="108" spans="1:6" ht="50.1" customHeight="1" x14ac:dyDescent="0.25">
      <c r="A108" s="467">
        <v>84</v>
      </c>
      <c r="B108" s="468"/>
      <c r="C108" s="466" t="s">
        <v>199</v>
      </c>
      <c r="D108" s="476" t="s">
        <v>200</v>
      </c>
      <c r="E108" s="477" t="s">
        <v>14</v>
      </c>
      <c r="F108" s="488">
        <v>40</v>
      </c>
    </row>
    <row r="109" spans="1:6" ht="50.1" customHeight="1" x14ac:dyDescent="0.25">
      <c r="A109" s="536">
        <v>85</v>
      </c>
      <c r="B109" s="544"/>
      <c r="C109" s="532"/>
      <c r="D109" s="476" t="s">
        <v>201</v>
      </c>
      <c r="E109" s="602" t="s">
        <v>14</v>
      </c>
      <c r="F109" s="488">
        <v>20.25</v>
      </c>
    </row>
    <row r="110" spans="1:6" ht="50.1" customHeight="1" x14ac:dyDescent="0.25">
      <c r="A110" s="536"/>
      <c r="B110" s="544"/>
      <c r="C110" s="532"/>
      <c r="D110" s="476" t="s">
        <v>202</v>
      </c>
      <c r="E110" s="602"/>
      <c r="F110" s="488">
        <v>22</v>
      </c>
    </row>
    <row r="111" spans="1:6" ht="50.1" customHeight="1" x14ac:dyDescent="0.25">
      <c r="A111" s="467">
        <v>86</v>
      </c>
      <c r="B111" s="468"/>
      <c r="C111" s="466" t="s">
        <v>203</v>
      </c>
      <c r="D111" s="476" t="s">
        <v>204</v>
      </c>
      <c r="E111" s="477" t="s">
        <v>14</v>
      </c>
      <c r="F111" s="488">
        <v>35</v>
      </c>
    </row>
    <row r="112" spans="1:6" ht="24.95" customHeight="1" x14ac:dyDescent="0.25">
      <c r="A112" s="612" t="s">
        <v>206</v>
      </c>
      <c r="B112" s="613"/>
      <c r="C112" s="613"/>
      <c r="D112" s="613"/>
      <c r="E112" s="613"/>
      <c r="F112" s="613"/>
    </row>
    <row r="113" spans="1:6" ht="30" customHeight="1" x14ac:dyDescent="0.25">
      <c r="A113" s="473" t="s">
        <v>2</v>
      </c>
      <c r="B113" s="571" t="s">
        <v>3</v>
      </c>
      <c r="C113" s="571"/>
      <c r="D113" s="473" t="s">
        <v>4</v>
      </c>
      <c r="E113" s="153" t="s">
        <v>7</v>
      </c>
      <c r="F113" s="154" t="s">
        <v>359</v>
      </c>
    </row>
    <row r="114" spans="1:6" ht="54.95" customHeight="1" x14ac:dyDescent="0.25">
      <c r="A114" s="467">
        <v>87</v>
      </c>
      <c r="B114" s="468"/>
      <c r="C114" s="466" t="s">
        <v>207</v>
      </c>
      <c r="D114" s="476" t="s">
        <v>208</v>
      </c>
      <c r="E114" s="477" t="s">
        <v>34</v>
      </c>
      <c r="F114" s="488">
        <v>33</v>
      </c>
    </row>
    <row r="115" spans="1:6" ht="54.95" customHeight="1" x14ac:dyDescent="0.25">
      <c r="A115" s="467">
        <v>88</v>
      </c>
      <c r="B115" s="468"/>
      <c r="C115" s="466"/>
      <c r="D115" s="476" t="s">
        <v>210</v>
      </c>
      <c r="E115" s="477"/>
      <c r="F115" s="488">
        <v>34</v>
      </c>
    </row>
    <row r="116" spans="1:6" ht="54.95" customHeight="1" x14ac:dyDescent="0.25">
      <c r="A116" s="467">
        <v>89</v>
      </c>
      <c r="B116" s="468"/>
      <c r="C116" s="466" t="s">
        <v>211</v>
      </c>
      <c r="D116" s="476" t="s">
        <v>212</v>
      </c>
      <c r="E116" s="477" t="s">
        <v>14</v>
      </c>
      <c r="F116" s="488">
        <v>5</v>
      </c>
    </row>
    <row r="117" spans="1:6" ht="54.95" customHeight="1" x14ac:dyDescent="0.25">
      <c r="A117" s="467">
        <v>90</v>
      </c>
      <c r="B117" s="468"/>
      <c r="C117" s="466" t="s">
        <v>211</v>
      </c>
      <c r="D117" s="476" t="s">
        <v>213</v>
      </c>
      <c r="E117" s="477" t="s">
        <v>14</v>
      </c>
      <c r="F117" s="488">
        <v>5</v>
      </c>
    </row>
    <row r="118" spans="1:6" ht="54.95" customHeight="1" x14ac:dyDescent="0.25">
      <c r="A118" s="467">
        <v>91</v>
      </c>
      <c r="B118" s="468"/>
      <c r="C118" s="466" t="s">
        <v>214</v>
      </c>
      <c r="D118" s="429" t="s">
        <v>215</v>
      </c>
      <c r="E118" s="477" t="s">
        <v>14</v>
      </c>
      <c r="F118" s="488">
        <v>15</v>
      </c>
    </row>
    <row r="119" spans="1:6" ht="54.95" customHeight="1" x14ac:dyDescent="0.25">
      <c r="A119" s="467">
        <v>92</v>
      </c>
      <c r="B119" s="468"/>
      <c r="C119" s="466"/>
      <c r="D119" s="429" t="s">
        <v>216</v>
      </c>
      <c r="E119" s="477" t="s">
        <v>14</v>
      </c>
      <c r="F119" s="488">
        <v>20</v>
      </c>
    </row>
    <row r="120" spans="1:6" ht="54.95" customHeight="1" x14ac:dyDescent="0.25">
      <c r="A120" s="467">
        <v>93</v>
      </c>
      <c r="B120" s="468"/>
      <c r="C120" s="466" t="s">
        <v>217</v>
      </c>
      <c r="D120" s="429" t="s">
        <v>218</v>
      </c>
      <c r="E120" s="477" t="s">
        <v>14</v>
      </c>
      <c r="F120" s="488">
        <v>21</v>
      </c>
    </row>
    <row r="121" spans="1:6" ht="54.95" customHeight="1" x14ac:dyDescent="0.25">
      <c r="A121" s="467">
        <v>94</v>
      </c>
      <c r="B121" s="468"/>
      <c r="C121" s="466" t="s">
        <v>219</v>
      </c>
      <c r="D121" s="476" t="s">
        <v>220</v>
      </c>
      <c r="E121" s="477" t="s">
        <v>14</v>
      </c>
      <c r="F121" s="488">
        <v>18</v>
      </c>
    </row>
    <row r="122" spans="1:6" ht="54.95" customHeight="1" x14ac:dyDescent="0.25">
      <c r="A122" s="467">
        <v>95</v>
      </c>
      <c r="B122" s="468"/>
      <c r="C122" s="466" t="s">
        <v>217</v>
      </c>
      <c r="D122" s="476" t="s">
        <v>221</v>
      </c>
      <c r="E122" s="477" t="s">
        <v>14</v>
      </c>
      <c r="F122" s="488">
        <v>18</v>
      </c>
    </row>
    <row r="123" spans="1:6" ht="54.95" customHeight="1" x14ac:dyDescent="0.25">
      <c r="A123" s="467">
        <v>96</v>
      </c>
      <c r="B123" s="468"/>
      <c r="C123" s="466" t="s">
        <v>222</v>
      </c>
      <c r="D123" s="476" t="s">
        <v>223</v>
      </c>
      <c r="E123" s="477" t="s">
        <v>14</v>
      </c>
      <c r="F123" s="488">
        <v>22</v>
      </c>
    </row>
    <row r="124" spans="1:6" ht="54.95" customHeight="1" x14ac:dyDescent="0.25">
      <c r="A124" s="467">
        <v>97</v>
      </c>
      <c r="B124" s="468"/>
      <c r="C124" s="466" t="s">
        <v>225</v>
      </c>
      <c r="D124" s="476" t="s">
        <v>226</v>
      </c>
      <c r="E124" s="477" t="s">
        <v>14</v>
      </c>
      <c r="F124" s="488">
        <v>50</v>
      </c>
    </row>
    <row r="125" spans="1:6" ht="54.95" customHeight="1" x14ac:dyDescent="0.25">
      <c r="A125" s="467">
        <v>98</v>
      </c>
      <c r="B125" s="468"/>
      <c r="C125" s="532" t="s">
        <v>227</v>
      </c>
      <c r="D125" s="476" t="s">
        <v>228</v>
      </c>
      <c r="E125" s="477" t="s">
        <v>14</v>
      </c>
      <c r="F125" s="488">
        <v>53</v>
      </c>
    </row>
    <row r="126" spans="1:6" ht="54.95" customHeight="1" x14ac:dyDescent="0.25">
      <c r="A126" s="467">
        <v>99</v>
      </c>
      <c r="B126" s="468"/>
      <c r="C126" s="532"/>
      <c r="D126" s="476" t="s">
        <v>229</v>
      </c>
      <c r="E126" s="477" t="s">
        <v>14</v>
      </c>
      <c r="F126" s="488">
        <v>55</v>
      </c>
    </row>
    <row r="127" spans="1:6" ht="54.95" customHeight="1" x14ac:dyDescent="0.25">
      <c r="A127" s="467">
        <v>100</v>
      </c>
      <c r="B127" s="468"/>
      <c r="C127" s="532"/>
      <c r="D127" s="476" t="s">
        <v>230</v>
      </c>
      <c r="E127" s="477" t="s">
        <v>14</v>
      </c>
      <c r="F127" s="488">
        <v>55</v>
      </c>
    </row>
    <row r="128" spans="1:6" ht="54.95" customHeight="1" x14ac:dyDescent="0.25">
      <c r="A128" s="467">
        <v>101</v>
      </c>
      <c r="B128" s="468"/>
      <c r="C128" s="466" t="s">
        <v>231</v>
      </c>
      <c r="D128" s="476" t="s">
        <v>232</v>
      </c>
      <c r="E128" s="477" t="s">
        <v>14</v>
      </c>
      <c r="F128" s="488">
        <v>20</v>
      </c>
    </row>
    <row r="129" spans="1:6" ht="54.95" customHeight="1" x14ac:dyDescent="0.25">
      <c r="A129" s="467">
        <v>102</v>
      </c>
      <c r="B129" s="468"/>
      <c r="C129" s="466" t="s">
        <v>233</v>
      </c>
      <c r="D129" s="476" t="s">
        <v>234</v>
      </c>
      <c r="E129" s="477" t="s">
        <v>34</v>
      </c>
      <c r="F129" s="488">
        <v>29.8</v>
      </c>
    </row>
    <row r="130" spans="1:6" ht="54.95" customHeight="1" x14ac:dyDescent="0.25">
      <c r="A130" s="467">
        <v>103</v>
      </c>
      <c r="B130" s="468"/>
      <c r="C130" s="466" t="s">
        <v>235</v>
      </c>
      <c r="D130" s="476" t="s">
        <v>236</v>
      </c>
      <c r="E130" s="477" t="s">
        <v>14</v>
      </c>
      <c r="F130" s="488">
        <v>4.9000000000000004</v>
      </c>
    </row>
    <row r="131" spans="1:6" ht="54.95" customHeight="1" x14ac:dyDescent="0.25">
      <c r="A131" s="467">
        <v>104</v>
      </c>
      <c r="B131" s="468"/>
      <c r="C131" s="466" t="s">
        <v>237</v>
      </c>
      <c r="D131" s="476" t="s">
        <v>238</v>
      </c>
      <c r="E131" s="477" t="s">
        <v>14</v>
      </c>
      <c r="F131" s="488">
        <v>16</v>
      </c>
    </row>
    <row r="132" spans="1:6" ht="54.95" customHeight="1" x14ac:dyDescent="0.25">
      <c r="A132" s="467">
        <v>105</v>
      </c>
      <c r="B132" s="468"/>
      <c r="C132" s="466" t="s">
        <v>239</v>
      </c>
      <c r="D132" s="476" t="s">
        <v>240</v>
      </c>
      <c r="E132" s="477" t="s">
        <v>14</v>
      </c>
      <c r="F132" s="488">
        <v>16</v>
      </c>
    </row>
    <row r="133" spans="1:6" ht="54.95" customHeight="1" x14ac:dyDescent="0.25">
      <c r="A133" s="467">
        <v>106</v>
      </c>
      <c r="B133" s="468"/>
      <c r="C133" s="466" t="s">
        <v>241</v>
      </c>
      <c r="D133" s="476" t="s">
        <v>242</v>
      </c>
      <c r="E133" s="477" t="s">
        <v>14</v>
      </c>
      <c r="F133" s="488">
        <v>20.5</v>
      </c>
    </row>
    <row r="134" spans="1:6" ht="54.95" customHeight="1" x14ac:dyDescent="0.25">
      <c r="A134" s="467">
        <v>107</v>
      </c>
      <c r="B134" s="468"/>
      <c r="C134" s="466" t="s">
        <v>243</v>
      </c>
      <c r="D134" s="476" t="s">
        <v>244</v>
      </c>
      <c r="E134" s="477" t="s">
        <v>14</v>
      </c>
      <c r="F134" s="488">
        <v>41.8</v>
      </c>
    </row>
    <row r="135" spans="1:6" ht="24.95" customHeight="1" x14ac:dyDescent="0.25">
      <c r="A135" s="612" t="s">
        <v>245</v>
      </c>
      <c r="B135" s="613"/>
      <c r="C135" s="613"/>
      <c r="D135" s="613"/>
      <c r="E135" s="613"/>
      <c r="F135" s="613"/>
    </row>
    <row r="136" spans="1:6" ht="30" customHeight="1" x14ac:dyDescent="0.25">
      <c r="A136" s="473" t="s">
        <v>2</v>
      </c>
      <c r="B136" s="571" t="s">
        <v>3</v>
      </c>
      <c r="C136" s="571"/>
      <c r="D136" s="473" t="s">
        <v>4</v>
      </c>
      <c r="E136" s="153" t="s">
        <v>7</v>
      </c>
      <c r="F136" s="154" t="s">
        <v>359</v>
      </c>
    </row>
    <row r="137" spans="1:6" ht="57.95" customHeight="1" x14ac:dyDescent="0.25">
      <c r="A137" s="467">
        <v>108</v>
      </c>
      <c r="B137" s="468"/>
      <c r="C137" s="466" t="s">
        <v>246</v>
      </c>
      <c r="D137" s="476" t="s">
        <v>247</v>
      </c>
      <c r="E137" s="477" t="s">
        <v>34</v>
      </c>
      <c r="F137" s="488">
        <v>46</v>
      </c>
    </row>
    <row r="138" spans="1:6" ht="57.95" customHeight="1" x14ac:dyDescent="0.25">
      <c r="A138" s="467">
        <v>109</v>
      </c>
      <c r="B138" s="468"/>
      <c r="C138" s="466" t="s">
        <v>248</v>
      </c>
      <c r="D138" s="476" t="s">
        <v>249</v>
      </c>
      <c r="E138" s="477" t="s">
        <v>34</v>
      </c>
      <c r="F138" s="488">
        <v>33</v>
      </c>
    </row>
    <row r="139" spans="1:6" ht="57.95" customHeight="1" x14ac:dyDescent="0.25">
      <c r="A139" s="467">
        <v>110</v>
      </c>
      <c r="B139" s="468"/>
      <c r="C139" s="466" t="s">
        <v>251</v>
      </c>
      <c r="D139" s="476" t="s">
        <v>252</v>
      </c>
      <c r="E139" s="477" t="s">
        <v>34</v>
      </c>
      <c r="F139" s="488">
        <v>33</v>
      </c>
    </row>
    <row r="140" spans="1:6" ht="57.95" customHeight="1" x14ac:dyDescent="0.25">
      <c r="A140" s="467">
        <v>111</v>
      </c>
      <c r="B140" s="468"/>
      <c r="C140" s="466" t="s">
        <v>253</v>
      </c>
      <c r="D140" s="476" t="s">
        <v>254</v>
      </c>
      <c r="E140" s="477" t="s">
        <v>34</v>
      </c>
      <c r="F140" s="488">
        <v>33</v>
      </c>
    </row>
    <row r="141" spans="1:6" ht="57.95" customHeight="1" x14ac:dyDescent="0.25">
      <c r="A141" s="467">
        <v>112</v>
      </c>
      <c r="B141" s="468"/>
      <c r="C141" s="532" t="s">
        <v>255</v>
      </c>
      <c r="D141" s="476" t="s">
        <v>256</v>
      </c>
      <c r="E141" s="477" t="s">
        <v>34</v>
      </c>
      <c r="F141" s="488">
        <v>33</v>
      </c>
    </row>
    <row r="142" spans="1:6" ht="57.95" customHeight="1" x14ac:dyDescent="0.25">
      <c r="A142" s="467">
        <v>113</v>
      </c>
      <c r="B142" s="468"/>
      <c r="C142" s="532"/>
      <c r="D142" s="476" t="s">
        <v>257</v>
      </c>
      <c r="E142" s="477" t="s">
        <v>34</v>
      </c>
      <c r="F142" s="488">
        <v>45</v>
      </c>
    </row>
    <row r="143" spans="1:6" ht="57.95" customHeight="1" x14ac:dyDescent="0.25">
      <c r="A143" s="467">
        <v>114</v>
      </c>
      <c r="B143" s="468"/>
      <c r="C143" s="532"/>
      <c r="D143" s="476" t="s">
        <v>258</v>
      </c>
      <c r="E143" s="477" t="s">
        <v>34</v>
      </c>
      <c r="F143" s="488">
        <v>46</v>
      </c>
    </row>
    <row r="144" spans="1:6" ht="57.95" customHeight="1" x14ac:dyDescent="0.25">
      <c r="A144" s="467">
        <v>115</v>
      </c>
      <c r="B144" s="468"/>
      <c r="C144" s="466" t="s">
        <v>259</v>
      </c>
      <c r="D144" s="476" t="s">
        <v>260</v>
      </c>
      <c r="E144" s="477" t="s">
        <v>34</v>
      </c>
      <c r="F144" s="488">
        <v>14</v>
      </c>
    </row>
    <row r="145" spans="1:6" ht="57.95" customHeight="1" x14ac:dyDescent="0.25">
      <c r="A145" s="467">
        <v>116</v>
      </c>
      <c r="B145" s="468"/>
      <c r="C145" s="466" t="s">
        <v>261</v>
      </c>
      <c r="D145" s="476" t="s">
        <v>262</v>
      </c>
      <c r="E145" s="477" t="s">
        <v>14</v>
      </c>
      <c r="F145" s="488">
        <v>34</v>
      </c>
    </row>
    <row r="146" spans="1:6" ht="57.95" customHeight="1" x14ac:dyDescent="0.25">
      <c r="A146" s="467">
        <v>117</v>
      </c>
      <c r="B146" s="468"/>
      <c r="C146" s="466" t="s">
        <v>264</v>
      </c>
      <c r="D146" s="435" t="s">
        <v>265</v>
      </c>
      <c r="E146" s="477" t="s">
        <v>14</v>
      </c>
      <c r="F146" s="488">
        <v>32</v>
      </c>
    </row>
    <row r="147" spans="1:6" ht="57.95" customHeight="1" x14ac:dyDescent="0.25">
      <c r="A147" s="467">
        <v>118</v>
      </c>
      <c r="B147" s="468"/>
      <c r="C147" s="466" t="s">
        <v>266</v>
      </c>
      <c r="D147" s="476" t="s">
        <v>267</v>
      </c>
      <c r="E147" s="477" t="s">
        <v>14</v>
      </c>
      <c r="F147" s="488">
        <v>30</v>
      </c>
    </row>
    <row r="148" spans="1:6" ht="57.95" customHeight="1" x14ac:dyDescent="0.25">
      <c r="A148" s="467">
        <v>119</v>
      </c>
      <c r="B148" s="468"/>
      <c r="C148" s="466" t="s">
        <v>268</v>
      </c>
      <c r="D148" s="476" t="s">
        <v>269</v>
      </c>
      <c r="E148" s="477" t="s">
        <v>14</v>
      </c>
      <c r="F148" s="488">
        <v>32</v>
      </c>
    </row>
    <row r="149" spans="1:6" ht="57.95" customHeight="1" x14ac:dyDescent="0.25">
      <c r="A149" s="467">
        <v>120</v>
      </c>
      <c r="B149" s="544"/>
      <c r="C149" s="44" t="s">
        <v>270</v>
      </c>
      <c r="D149" s="476" t="s">
        <v>271</v>
      </c>
      <c r="E149" s="602" t="s">
        <v>14</v>
      </c>
      <c r="F149" s="488">
        <v>0</v>
      </c>
    </row>
    <row r="150" spans="1:6" ht="57.95" customHeight="1" x14ac:dyDescent="0.25">
      <c r="A150" s="467">
        <v>121</v>
      </c>
      <c r="B150" s="544"/>
      <c r="C150" s="44"/>
      <c r="D150" s="476" t="s">
        <v>271</v>
      </c>
      <c r="E150" s="602"/>
      <c r="F150" s="488">
        <v>286</v>
      </c>
    </row>
    <row r="151" spans="1:6" ht="57.95" customHeight="1" x14ac:dyDescent="0.25">
      <c r="A151" s="467">
        <v>122</v>
      </c>
      <c r="B151" s="544"/>
      <c r="C151" s="44"/>
      <c r="D151" s="476" t="s">
        <v>271</v>
      </c>
      <c r="E151" s="602"/>
      <c r="F151" s="488">
        <v>368.5</v>
      </c>
    </row>
    <row r="152" spans="1:6" ht="57.95" customHeight="1" x14ac:dyDescent="0.25">
      <c r="A152" s="467">
        <f t="shared" ref="A152" si="0">A151+1</f>
        <v>123</v>
      </c>
      <c r="B152" s="544"/>
      <c r="C152" s="44"/>
      <c r="D152" s="476" t="s">
        <v>271</v>
      </c>
      <c r="E152" s="602"/>
      <c r="F152" s="488">
        <v>412.5</v>
      </c>
    </row>
    <row r="153" spans="1:6" ht="57.95" customHeight="1" x14ac:dyDescent="0.25">
      <c r="A153" s="467">
        <v>124</v>
      </c>
      <c r="B153" s="544"/>
      <c r="C153" s="44"/>
      <c r="D153" s="476" t="s">
        <v>276</v>
      </c>
      <c r="E153" s="602"/>
      <c r="F153" s="488">
        <v>440</v>
      </c>
    </row>
    <row r="154" spans="1:6" ht="57.95" customHeight="1" x14ac:dyDescent="0.25">
      <c r="A154" s="467">
        <v>125</v>
      </c>
      <c r="B154" s="544"/>
      <c r="C154" s="44"/>
      <c r="D154" s="476" t="s">
        <v>278</v>
      </c>
      <c r="E154" s="602"/>
      <c r="F154" s="488">
        <v>478.5</v>
      </c>
    </row>
    <row r="155" spans="1:6" ht="24.95" customHeight="1" x14ac:dyDescent="0.25">
      <c r="A155" s="612" t="s">
        <v>279</v>
      </c>
      <c r="B155" s="613"/>
      <c r="C155" s="613"/>
      <c r="D155" s="613"/>
      <c r="E155" s="613"/>
      <c r="F155" s="613"/>
    </row>
    <row r="156" spans="1:6" ht="30" customHeight="1" x14ac:dyDescent="0.25">
      <c r="A156" s="473" t="s">
        <v>2</v>
      </c>
      <c r="B156" s="571" t="s">
        <v>3</v>
      </c>
      <c r="C156" s="571"/>
      <c r="D156" s="473" t="s">
        <v>4</v>
      </c>
      <c r="E156" s="153" t="s">
        <v>7</v>
      </c>
      <c r="F156" s="154" t="s">
        <v>359</v>
      </c>
    </row>
    <row r="157" spans="1:6" ht="57.95" customHeight="1" x14ac:dyDescent="0.25">
      <c r="A157" s="467">
        <f>A154+1</f>
        <v>126</v>
      </c>
      <c r="B157" s="468"/>
      <c r="C157" s="466" t="s">
        <v>280</v>
      </c>
      <c r="D157" s="476" t="s">
        <v>281</v>
      </c>
      <c r="E157" s="477" t="s">
        <v>34</v>
      </c>
      <c r="F157" s="488">
        <v>70</v>
      </c>
    </row>
    <row r="158" spans="1:6" ht="57.95" customHeight="1" x14ac:dyDescent="0.25">
      <c r="A158" s="467">
        <f>A157+1</f>
        <v>127</v>
      </c>
      <c r="B158" s="468"/>
      <c r="C158" s="466" t="s">
        <v>283</v>
      </c>
      <c r="D158" s="476" t="s">
        <v>284</v>
      </c>
      <c r="E158" s="477" t="s">
        <v>14</v>
      </c>
      <c r="F158" s="488">
        <v>11</v>
      </c>
    </row>
    <row r="159" spans="1:6" ht="57.95" customHeight="1" x14ac:dyDescent="0.25">
      <c r="A159" s="467">
        <f>A158+1</f>
        <v>128</v>
      </c>
      <c r="B159" s="468"/>
      <c r="C159" s="466" t="s">
        <v>285</v>
      </c>
      <c r="D159" s="476" t="s">
        <v>286</v>
      </c>
      <c r="E159" s="477" t="s">
        <v>14</v>
      </c>
      <c r="F159" s="488">
        <v>67</v>
      </c>
    </row>
    <row r="160" spans="1:6" ht="24.95" customHeight="1" x14ac:dyDescent="0.25">
      <c r="A160" s="612" t="s">
        <v>288</v>
      </c>
      <c r="B160" s="613"/>
      <c r="C160" s="613"/>
      <c r="D160" s="613"/>
      <c r="E160" s="613"/>
      <c r="F160" s="613"/>
    </row>
    <row r="161" spans="1:6" ht="30" customHeight="1" x14ac:dyDescent="0.25">
      <c r="A161" s="473" t="s">
        <v>2</v>
      </c>
      <c r="B161" s="571" t="s">
        <v>3</v>
      </c>
      <c r="C161" s="571"/>
      <c r="D161" s="473" t="s">
        <v>4</v>
      </c>
      <c r="E161" s="153" t="s">
        <v>7</v>
      </c>
      <c r="F161" s="154" t="s">
        <v>359</v>
      </c>
    </row>
    <row r="162" spans="1:6" ht="57.95" customHeight="1" x14ac:dyDescent="0.25">
      <c r="A162" s="467">
        <f>SUM(A159+1)</f>
        <v>129</v>
      </c>
      <c r="B162" s="531"/>
      <c r="C162" s="532" t="s">
        <v>289</v>
      </c>
      <c r="D162" s="601" t="s">
        <v>290</v>
      </c>
      <c r="E162" s="602" t="s">
        <v>14</v>
      </c>
      <c r="F162" s="488">
        <v>181.5</v>
      </c>
    </row>
    <row r="163" spans="1:6" ht="57.95" customHeight="1" x14ac:dyDescent="0.25">
      <c r="A163" s="467">
        <f>A162+1</f>
        <v>130</v>
      </c>
      <c r="B163" s="531"/>
      <c r="C163" s="532"/>
      <c r="D163" s="601"/>
      <c r="E163" s="602"/>
      <c r="F163" s="488">
        <v>203.5</v>
      </c>
    </row>
    <row r="164" spans="1:6" ht="57.95" customHeight="1" x14ac:dyDescent="0.25">
      <c r="A164" s="467">
        <f>A163+1</f>
        <v>131</v>
      </c>
      <c r="B164" s="465"/>
      <c r="C164" s="466" t="s">
        <v>293</v>
      </c>
      <c r="D164" s="476" t="s">
        <v>294</v>
      </c>
      <c r="E164" s="477" t="s">
        <v>14</v>
      </c>
      <c r="F164" s="488">
        <v>80</v>
      </c>
    </row>
    <row r="165" spans="1:6" ht="24.95" customHeight="1" x14ac:dyDescent="0.25">
      <c r="A165" s="612" t="s">
        <v>295</v>
      </c>
      <c r="B165" s="613"/>
      <c r="C165" s="613"/>
      <c r="D165" s="613"/>
      <c r="E165" s="613"/>
      <c r="F165" s="613"/>
    </row>
    <row r="166" spans="1:6" ht="30" customHeight="1" x14ac:dyDescent="0.25">
      <c r="A166" s="473" t="s">
        <v>2</v>
      </c>
      <c r="B166" s="571" t="s">
        <v>3</v>
      </c>
      <c r="C166" s="571"/>
      <c r="D166" s="473" t="s">
        <v>4</v>
      </c>
      <c r="E166" s="153" t="s">
        <v>7</v>
      </c>
      <c r="F166" s="154" t="s">
        <v>359</v>
      </c>
    </row>
    <row r="167" spans="1:6" ht="57.95" customHeight="1" x14ac:dyDescent="0.25">
      <c r="A167" s="467">
        <f>A164+1</f>
        <v>132</v>
      </c>
      <c r="B167" s="465"/>
      <c r="C167" s="466" t="s">
        <v>296</v>
      </c>
      <c r="D167" s="476" t="s">
        <v>297</v>
      </c>
      <c r="E167" s="477" t="s">
        <v>14</v>
      </c>
      <c r="F167" s="488">
        <v>165</v>
      </c>
    </row>
    <row r="168" spans="1:6" ht="57.95" customHeight="1" x14ac:dyDescent="0.25">
      <c r="A168" s="467">
        <v>134</v>
      </c>
      <c r="B168" s="465"/>
      <c r="C168" s="466" t="s">
        <v>299</v>
      </c>
      <c r="D168" s="476" t="s">
        <v>300</v>
      </c>
      <c r="E168" s="477" t="s">
        <v>14</v>
      </c>
      <c r="F168" s="488">
        <v>400</v>
      </c>
    </row>
    <row r="169" spans="1:6" ht="57.95" customHeight="1" x14ac:dyDescent="0.25">
      <c r="A169" s="467">
        <f>A168+1</f>
        <v>135</v>
      </c>
      <c r="B169" s="465"/>
      <c r="C169" s="466" t="s">
        <v>301</v>
      </c>
      <c r="D169" s="476" t="s">
        <v>302</v>
      </c>
      <c r="E169" s="477" t="s">
        <v>14</v>
      </c>
      <c r="F169" s="488">
        <v>500</v>
      </c>
    </row>
    <row r="170" spans="1:6" ht="57.95" customHeight="1" x14ac:dyDescent="0.25">
      <c r="A170" s="467">
        <f>A169+1</f>
        <v>136</v>
      </c>
      <c r="B170" s="465"/>
      <c r="C170" s="466" t="s">
        <v>296</v>
      </c>
      <c r="D170" s="476" t="s">
        <v>303</v>
      </c>
      <c r="E170" s="477" t="s">
        <v>14</v>
      </c>
      <c r="F170" s="488">
        <v>15.4</v>
      </c>
    </row>
    <row r="171" spans="1:6" ht="57.95" customHeight="1" x14ac:dyDescent="0.25">
      <c r="A171" s="467">
        <f>A170+1</f>
        <v>137</v>
      </c>
      <c r="B171" s="465"/>
      <c r="C171" s="466" t="s">
        <v>304</v>
      </c>
      <c r="D171" s="476" t="s">
        <v>305</v>
      </c>
      <c r="E171" s="477" t="s">
        <v>14</v>
      </c>
      <c r="F171" s="488">
        <v>8.8000000000000007</v>
      </c>
    </row>
    <row r="172" spans="1:6" ht="57.95" customHeight="1" x14ac:dyDescent="0.25">
      <c r="A172" s="467">
        <f>A171+1</f>
        <v>138</v>
      </c>
      <c r="B172" s="465"/>
      <c r="C172" s="466" t="s">
        <v>306</v>
      </c>
      <c r="D172" s="476" t="s">
        <v>307</v>
      </c>
      <c r="E172" s="477" t="s">
        <v>14</v>
      </c>
      <c r="F172" s="488">
        <v>8.8000000000000007</v>
      </c>
    </row>
    <row r="173" spans="1:6" ht="57.95" customHeight="1" x14ac:dyDescent="0.25">
      <c r="A173" s="467">
        <f>A172+1</f>
        <v>139</v>
      </c>
      <c r="B173" s="47"/>
      <c r="C173" s="47" t="s">
        <v>308</v>
      </c>
      <c r="D173" s="439" t="s">
        <v>309</v>
      </c>
      <c r="E173" s="47" t="s">
        <v>14</v>
      </c>
      <c r="F173" s="488">
        <v>735.5</v>
      </c>
    </row>
    <row r="174" spans="1:6" ht="24.95" customHeight="1" x14ac:dyDescent="0.25">
      <c r="A174" s="612" t="s">
        <v>310</v>
      </c>
      <c r="B174" s="613"/>
      <c r="C174" s="613"/>
      <c r="D174" s="613"/>
      <c r="E174" s="613"/>
      <c r="F174" s="613"/>
    </row>
    <row r="175" spans="1:6" ht="30" customHeight="1" x14ac:dyDescent="0.25">
      <c r="A175" s="473" t="s">
        <v>2</v>
      </c>
      <c r="B175" s="571" t="s">
        <v>3</v>
      </c>
      <c r="C175" s="571"/>
      <c r="D175" s="473" t="s">
        <v>4</v>
      </c>
      <c r="E175" s="153" t="s">
        <v>7</v>
      </c>
      <c r="F175" s="154" t="s">
        <v>359</v>
      </c>
    </row>
    <row r="176" spans="1:6" ht="57.95" customHeight="1" x14ac:dyDescent="0.25">
      <c r="A176" s="467">
        <f>SUM(A173+1)</f>
        <v>140</v>
      </c>
      <c r="B176" s="468"/>
      <c r="C176" s="466" t="s">
        <v>311</v>
      </c>
      <c r="D176" s="476" t="s">
        <v>312</v>
      </c>
      <c r="E176" s="440" t="s">
        <v>315</v>
      </c>
      <c r="F176" s="488">
        <v>120</v>
      </c>
    </row>
    <row r="177" spans="1:6" ht="57.95" customHeight="1" x14ac:dyDescent="0.25">
      <c r="A177" s="467">
        <f>A176+1</f>
        <v>141</v>
      </c>
      <c r="B177" s="468"/>
      <c r="C177" s="466" t="s">
        <v>316</v>
      </c>
      <c r="D177" s="476" t="s">
        <v>317</v>
      </c>
      <c r="E177" s="440" t="s">
        <v>14</v>
      </c>
      <c r="F177" s="488">
        <v>300</v>
      </c>
    </row>
    <row r="178" spans="1:6" ht="57.95" customHeight="1" x14ac:dyDescent="0.25">
      <c r="A178" s="467">
        <f>A177+1</f>
        <v>142</v>
      </c>
      <c r="B178" s="468"/>
      <c r="C178" s="466" t="s">
        <v>319</v>
      </c>
      <c r="D178" s="476" t="s">
        <v>320</v>
      </c>
      <c r="E178" s="440" t="s">
        <v>14</v>
      </c>
      <c r="F178" s="488">
        <v>750</v>
      </c>
    </row>
    <row r="179" spans="1:6" ht="57.95" customHeight="1" x14ac:dyDescent="0.25">
      <c r="A179" s="467">
        <f>A178+1</f>
        <v>143</v>
      </c>
      <c r="B179" s="468"/>
      <c r="C179" s="466" t="s">
        <v>321</v>
      </c>
      <c r="D179" s="476" t="s">
        <v>322</v>
      </c>
      <c r="E179" s="440" t="s">
        <v>14</v>
      </c>
      <c r="F179" s="488">
        <v>750</v>
      </c>
    </row>
    <row r="180" spans="1:6" ht="57.95" customHeight="1" x14ac:dyDescent="0.25">
      <c r="A180" s="467">
        <f>A179+1</f>
        <v>144</v>
      </c>
      <c r="B180" s="468"/>
      <c r="C180" s="466" t="s">
        <v>323</v>
      </c>
      <c r="D180" s="429" t="s">
        <v>324</v>
      </c>
      <c r="E180" s="440" t="s">
        <v>14</v>
      </c>
      <c r="F180" s="488">
        <v>70</v>
      </c>
    </row>
    <row r="181" spans="1:6" ht="57.95" customHeight="1" x14ac:dyDescent="0.25">
      <c r="A181" s="467">
        <f>A180+1</f>
        <v>145</v>
      </c>
      <c r="B181" s="468"/>
      <c r="C181" s="466" t="s">
        <v>326</v>
      </c>
      <c r="D181" s="429" t="s">
        <v>327</v>
      </c>
      <c r="E181" s="440" t="s">
        <v>14</v>
      </c>
      <c r="F181" s="488">
        <v>47</v>
      </c>
    </row>
    <row r="182" spans="1:6" ht="24.95" customHeight="1" x14ac:dyDescent="0.25">
      <c r="A182" s="615" t="s">
        <v>328</v>
      </c>
      <c r="B182" s="616"/>
      <c r="C182" s="616"/>
      <c r="D182" s="616"/>
      <c r="E182" s="616"/>
      <c r="F182" s="616"/>
    </row>
    <row r="183" spans="1:6" ht="24.95" customHeight="1" x14ac:dyDescent="0.25">
      <c r="A183" s="571" t="s">
        <v>333</v>
      </c>
      <c r="B183" s="571"/>
      <c r="C183" s="571"/>
      <c r="D183" s="571"/>
      <c r="E183" s="155" t="s">
        <v>7</v>
      </c>
      <c r="F183" s="154" t="s">
        <v>359</v>
      </c>
    </row>
    <row r="184" spans="1:6" ht="57.95" customHeight="1" x14ac:dyDescent="0.25">
      <c r="A184" s="536">
        <f>A181+1</f>
        <v>146</v>
      </c>
      <c r="B184" s="537"/>
      <c r="C184" s="532"/>
      <c r="D184" s="586" t="s">
        <v>337</v>
      </c>
      <c r="E184" s="201" t="s">
        <v>340</v>
      </c>
      <c r="F184" s="488">
        <v>220</v>
      </c>
    </row>
    <row r="185" spans="1:6" ht="57.95" customHeight="1" x14ac:dyDescent="0.25">
      <c r="A185" s="536"/>
      <c r="B185" s="537"/>
      <c r="C185" s="532"/>
      <c r="D185" s="586"/>
      <c r="E185" s="203" t="s">
        <v>340</v>
      </c>
      <c r="F185" s="488">
        <v>310</v>
      </c>
    </row>
    <row r="186" spans="1:6" ht="57.95" customHeight="1" x14ac:dyDescent="0.25">
      <c r="A186" s="536"/>
      <c r="B186" s="537"/>
      <c r="C186" s="532"/>
      <c r="D186" s="586"/>
      <c r="E186" s="201" t="s">
        <v>340</v>
      </c>
      <c r="F186" s="488">
        <v>385</v>
      </c>
    </row>
    <row r="187" spans="1:6" ht="57.95" customHeight="1" x14ac:dyDescent="0.25">
      <c r="A187" s="536"/>
      <c r="B187" s="537"/>
      <c r="C187" s="532"/>
      <c r="D187" s="586"/>
      <c r="E187" s="203" t="s">
        <v>340</v>
      </c>
      <c r="F187" s="488">
        <v>480</v>
      </c>
    </row>
    <row r="188" spans="1:6" ht="57.95" customHeight="1" x14ac:dyDescent="0.25">
      <c r="A188" s="536"/>
      <c r="B188" s="537"/>
      <c r="C188" s="532"/>
      <c r="D188" s="586"/>
      <c r="E188" s="201" t="s">
        <v>340</v>
      </c>
      <c r="F188" s="488">
        <v>595</v>
      </c>
    </row>
    <row r="189" spans="1:6" ht="57.95" customHeight="1" x14ac:dyDescent="0.25">
      <c r="A189" s="536"/>
      <c r="B189" s="537"/>
      <c r="C189" s="532"/>
      <c r="D189" s="586"/>
      <c r="E189" s="203" t="s">
        <v>340</v>
      </c>
      <c r="F189" s="488">
        <v>715</v>
      </c>
    </row>
    <row r="190" spans="1:6" ht="57.95" customHeight="1" x14ac:dyDescent="0.25">
      <c r="A190" s="536"/>
      <c r="B190" s="537"/>
      <c r="C190" s="532"/>
      <c r="D190" s="586"/>
      <c r="E190" s="201" t="s">
        <v>340</v>
      </c>
      <c r="F190" s="488">
        <v>803</v>
      </c>
    </row>
    <row r="191" spans="1:6" ht="24.95" customHeight="1" x14ac:dyDescent="0.25">
      <c r="A191" s="573" t="s">
        <v>347</v>
      </c>
      <c r="B191" s="574"/>
      <c r="C191" s="574"/>
      <c r="D191" s="575"/>
      <c r="E191" s="155" t="s">
        <v>7</v>
      </c>
      <c r="F191" s="154" t="s">
        <v>359</v>
      </c>
    </row>
    <row r="192" spans="1:6" ht="57.95" customHeight="1" x14ac:dyDescent="0.25">
      <c r="A192" s="530">
        <f>A184+1</f>
        <v>147</v>
      </c>
      <c r="B192" s="531"/>
      <c r="C192" s="532"/>
      <c r="D192" s="586" t="s">
        <v>337</v>
      </c>
      <c r="E192" s="202" t="s">
        <v>14</v>
      </c>
      <c r="F192" s="488">
        <v>15</v>
      </c>
    </row>
    <row r="193" spans="1:6" ht="57.95" customHeight="1" x14ac:dyDescent="0.25">
      <c r="A193" s="530"/>
      <c r="B193" s="531"/>
      <c r="C193" s="532"/>
      <c r="D193" s="586"/>
      <c r="E193" s="204" t="s">
        <v>14</v>
      </c>
      <c r="F193" s="488">
        <v>17.5</v>
      </c>
    </row>
    <row r="194" spans="1:6" ht="57.95" customHeight="1" x14ac:dyDescent="0.25">
      <c r="A194" s="530"/>
      <c r="B194" s="531"/>
      <c r="C194" s="532"/>
      <c r="D194" s="586"/>
      <c r="E194" s="202" t="s">
        <v>14</v>
      </c>
      <c r="F194" s="488">
        <v>22</v>
      </c>
    </row>
    <row r="195" spans="1:6" ht="57.95" customHeight="1" x14ac:dyDescent="0.25">
      <c r="A195" s="530"/>
      <c r="B195" s="531"/>
      <c r="C195" s="532"/>
      <c r="D195" s="586"/>
      <c r="E195" s="204" t="s">
        <v>14</v>
      </c>
      <c r="F195" s="488">
        <v>26</v>
      </c>
    </row>
    <row r="196" spans="1:6" ht="57.95" customHeight="1" x14ac:dyDescent="0.25">
      <c r="A196" s="530"/>
      <c r="B196" s="531"/>
      <c r="C196" s="532"/>
      <c r="D196" s="586"/>
      <c r="E196" s="202" t="s">
        <v>14</v>
      </c>
      <c r="F196" s="488">
        <v>31</v>
      </c>
    </row>
    <row r="197" spans="1:6" ht="57.95" customHeight="1" x14ac:dyDescent="0.25">
      <c r="A197" s="530"/>
      <c r="B197" s="531"/>
      <c r="C197" s="532"/>
      <c r="D197" s="586"/>
      <c r="E197" s="204" t="s">
        <v>14</v>
      </c>
      <c r="F197" s="488">
        <v>35</v>
      </c>
    </row>
    <row r="198" spans="1:6" ht="57.95" customHeight="1" x14ac:dyDescent="0.25">
      <c r="A198" s="530"/>
      <c r="B198" s="531"/>
      <c r="C198" s="532"/>
      <c r="D198" s="586"/>
      <c r="E198" s="202" t="s">
        <v>14</v>
      </c>
      <c r="F198" s="488">
        <v>41.8</v>
      </c>
    </row>
    <row r="199" spans="1:6" ht="39.950000000000003" customHeight="1" x14ac:dyDescent="0.25">
      <c r="A199" s="61"/>
      <c r="B199" s="61"/>
    </row>
    <row r="200" spans="1:6" ht="39.950000000000003" customHeight="1" x14ac:dyDescent="0.25">
      <c r="A200" s="61"/>
      <c r="B200" s="61"/>
    </row>
    <row r="201" spans="1:6" ht="39.950000000000003" customHeight="1" x14ac:dyDescent="0.25">
      <c r="A201" s="61"/>
      <c r="B201" s="61"/>
    </row>
    <row r="202" spans="1:6" ht="48" customHeight="1" x14ac:dyDescent="0.25">
      <c r="A202" s="61"/>
      <c r="B202" s="61"/>
    </row>
    <row r="203" spans="1:6" ht="57" customHeight="1" x14ac:dyDescent="0.25">
      <c r="A203" s="67"/>
      <c r="B203" s="67"/>
    </row>
    <row r="204" spans="1:6" s="28" customFormat="1" ht="48" customHeight="1" x14ac:dyDescent="0.25">
      <c r="A204" s="1"/>
      <c r="B204" s="1"/>
      <c r="D204" s="62"/>
      <c r="E204" s="64"/>
      <c r="F204" s="66"/>
    </row>
    <row r="205" spans="1:6" s="28" customFormat="1" ht="63.75" customHeight="1" x14ac:dyDescent="0.25">
      <c r="A205" s="1"/>
      <c r="B205" s="1"/>
      <c r="D205" s="62"/>
      <c r="E205" s="64"/>
      <c r="F205" s="66"/>
    </row>
    <row r="206" spans="1:6" s="28" customFormat="1" ht="24.95" customHeight="1" x14ac:dyDescent="0.25">
      <c r="A206" s="1"/>
      <c r="B206" s="1"/>
      <c r="D206" s="62"/>
      <c r="E206" s="64"/>
      <c r="F206" s="66"/>
    </row>
    <row r="207" spans="1:6" s="28" customFormat="1" ht="24.95" customHeight="1" x14ac:dyDescent="0.25">
      <c r="A207" s="1"/>
      <c r="B207" s="1"/>
      <c r="D207" s="62"/>
      <c r="E207" s="64"/>
      <c r="F207" s="66"/>
    </row>
    <row r="208" spans="1:6" s="28" customFormat="1" ht="24.95" customHeight="1" x14ac:dyDescent="0.25">
      <c r="A208" s="1"/>
      <c r="B208" s="1"/>
      <c r="D208" s="62"/>
      <c r="E208" s="64"/>
      <c r="F208" s="66"/>
    </row>
    <row r="209" spans="1:6" s="28" customFormat="1" ht="24.95" customHeight="1" x14ac:dyDescent="0.25">
      <c r="A209" s="1"/>
      <c r="B209" s="1"/>
      <c r="D209" s="62"/>
      <c r="E209" s="64"/>
      <c r="F209" s="66"/>
    </row>
    <row r="210" spans="1:6" s="28" customFormat="1" ht="24.95" customHeight="1" x14ac:dyDescent="0.25">
      <c r="A210" s="1"/>
      <c r="B210" s="1"/>
      <c r="D210" s="62"/>
      <c r="E210" s="64"/>
      <c r="F210" s="66"/>
    </row>
    <row r="211" spans="1:6" s="28" customFormat="1" ht="30" customHeight="1" x14ac:dyDescent="0.25">
      <c r="A211" s="1"/>
      <c r="B211" s="1"/>
      <c r="D211" s="62"/>
      <c r="E211" s="64"/>
      <c r="F211" s="66"/>
    </row>
    <row r="212" spans="1:6" s="28" customFormat="1" ht="28.5" customHeight="1" x14ac:dyDescent="0.25">
      <c r="A212" s="1"/>
      <c r="B212" s="1"/>
      <c r="D212" s="62"/>
      <c r="E212" s="64"/>
      <c r="F212" s="66"/>
    </row>
    <row r="213" spans="1:6" s="28" customFormat="1" ht="32.25" customHeight="1" x14ac:dyDescent="0.25">
      <c r="A213" s="1"/>
      <c r="B213" s="1"/>
      <c r="D213" s="62"/>
      <c r="E213" s="64"/>
      <c r="F213" s="66"/>
    </row>
    <row r="214" spans="1:6" s="28" customFormat="1" ht="24.95" customHeight="1" x14ac:dyDescent="0.25">
      <c r="A214" s="1"/>
      <c r="B214" s="1"/>
      <c r="D214" s="62"/>
      <c r="E214" s="64"/>
      <c r="F214" s="66"/>
    </row>
    <row r="215" spans="1:6" s="28" customFormat="1" ht="24.95" customHeight="1" x14ac:dyDescent="0.25">
      <c r="A215" s="1"/>
      <c r="B215" s="1"/>
      <c r="D215" s="62"/>
      <c r="E215" s="64"/>
      <c r="F215" s="66"/>
    </row>
    <row r="216" spans="1:6" s="28" customFormat="1" ht="27" customHeight="1" x14ac:dyDescent="0.25">
      <c r="A216" s="1"/>
      <c r="B216" s="1"/>
      <c r="D216" s="62"/>
      <c r="E216" s="64"/>
      <c r="F216" s="66"/>
    </row>
    <row r="217" spans="1:6" s="28" customFormat="1" ht="28.5" customHeight="1" x14ac:dyDescent="0.25">
      <c r="A217" s="1"/>
      <c r="B217" s="1"/>
      <c r="D217" s="62"/>
      <c r="E217" s="64"/>
      <c r="F217" s="66"/>
    </row>
    <row r="218" spans="1:6" ht="27" customHeight="1" x14ac:dyDescent="0.25"/>
    <row r="219" spans="1:6" ht="26.25" customHeight="1" x14ac:dyDescent="0.25"/>
    <row r="220" spans="1:6" ht="24.75" customHeight="1" x14ac:dyDescent="0.25"/>
    <row r="221" spans="1:6" ht="21" customHeight="1" x14ac:dyDescent="0.25"/>
    <row r="222" spans="1:6" ht="17.25" customHeight="1" x14ac:dyDescent="0.25"/>
    <row r="223" spans="1:6" ht="19.5" customHeight="1" x14ac:dyDescent="0.25"/>
    <row r="224" spans="1:6" ht="38.25" customHeight="1" x14ac:dyDescent="0.25"/>
    <row r="225" ht="20.25" customHeight="1" x14ac:dyDescent="0.25"/>
    <row r="226" ht="19.5" customHeight="1" x14ac:dyDescent="0.25"/>
  </sheetData>
  <mergeCells count="89">
    <mergeCell ref="A1:F2"/>
    <mergeCell ref="A4:F4"/>
    <mergeCell ref="B5:C5"/>
    <mergeCell ref="A7:A8"/>
    <mergeCell ref="B7:B8"/>
    <mergeCell ref="C7:C8"/>
    <mergeCell ref="E7:E8"/>
    <mergeCell ref="E20:E21"/>
    <mergeCell ref="A23:F23"/>
    <mergeCell ref="B24:C24"/>
    <mergeCell ref="F7:F8"/>
    <mergeCell ref="A13:A14"/>
    <mergeCell ref="B13:B14"/>
    <mergeCell ref="E13:E14"/>
    <mergeCell ref="F13:F14"/>
    <mergeCell ref="B30:B31"/>
    <mergeCell ref="C30:C31"/>
    <mergeCell ref="E30:E31"/>
    <mergeCell ref="B32:B33"/>
    <mergeCell ref="C32:C33"/>
    <mergeCell ref="E32:E33"/>
    <mergeCell ref="B40:B41"/>
    <mergeCell ref="E40:E41"/>
    <mergeCell ref="B47:B48"/>
    <mergeCell ref="E47:E48"/>
    <mergeCell ref="B35:B36"/>
    <mergeCell ref="C35:C36"/>
    <mergeCell ref="E35:E36"/>
    <mergeCell ref="B38:B39"/>
    <mergeCell ref="C38:C39"/>
    <mergeCell ref="E38:E39"/>
    <mergeCell ref="A81:A82"/>
    <mergeCell ref="A50:F50"/>
    <mergeCell ref="B51:C51"/>
    <mergeCell ref="B68:B69"/>
    <mergeCell ref="C68:C69"/>
    <mergeCell ref="E68:E69"/>
    <mergeCell ref="A70:F70"/>
    <mergeCell ref="B71:C71"/>
    <mergeCell ref="A72:A73"/>
    <mergeCell ref="A75:A76"/>
    <mergeCell ref="A79:A80"/>
    <mergeCell ref="A83:A84"/>
    <mergeCell ref="A85:A86"/>
    <mergeCell ref="A87:A88"/>
    <mergeCell ref="A90:F90"/>
    <mergeCell ref="B91:C91"/>
    <mergeCell ref="A92:A93"/>
    <mergeCell ref="B92:B93"/>
    <mergeCell ref="C92:C93"/>
    <mergeCell ref="D92:D93"/>
    <mergeCell ref="B136:C136"/>
    <mergeCell ref="A112:F112"/>
    <mergeCell ref="B113:C113"/>
    <mergeCell ref="C125:C127"/>
    <mergeCell ref="A135:F135"/>
    <mergeCell ref="E92:E93"/>
    <mergeCell ref="C103:C104"/>
    <mergeCell ref="D103:D104"/>
    <mergeCell ref="A109:A110"/>
    <mergeCell ref="B109:B110"/>
    <mergeCell ref="C109:C110"/>
    <mergeCell ref="E109:E110"/>
    <mergeCell ref="B149:B154"/>
    <mergeCell ref="E149:E154"/>
    <mergeCell ref="A155:F155"/>
    <mergeCell ref="B156:C156"/>
    <mergeCell ref="C141:C143"/>
    <mergeCell ref="A160:F160"/>
    <mergeCell ref="B161:C161"/>
    <mergeCell ref="B162:B163"/>
    <mergeCell ref="C162:C163"/>
    <mergeCell ref="D162:D163"/>
    <mergeCell ref="E162:E163"/>
    <mergeCell ref="A192:A198"/>
    <mergeCell ref="B192:B198"/>
    <mergeCell ref="C192:C198"/>
    <mergeCell ref="D192:D198"/>
    <mergeCell ref="A165:F165"/>
    <mergeCell ref="B166:C166"/>
    <mergeCell ref="A174:F174"/>
    <mergeCell ref="B175:C175"/>
    <mergeCell ref="A182:F182"/>
    <mergeCell ref="A183:D183"/>
    <mergeCell ref="A184:A190"/>
    <mergeCell ref="B184:B190"/>
    <mergeCell ref="C184:C190"/>
    <mergeCell ref="D184:D190"/>
    <mergeCell ref="A191:D191"/>
  </mergeCells>
  <pageMargins left="0.98425196850393704" right="0" top="0.35433070866141736" bottom="0.35433070866141736" header="0" footer="0"/>
  <pageSetup paperSize="9" scale="61" orientation="portrait" r:id="rId1"/>
  <rowBreaks count="7" manualBreakCount="7">
    <brk id="29" max="9" man="1"/>
    <brk id="58" max="7" man="1"/>
    <brk id="84" max="7" man="1"/>
    <brk id="111" max="7" man="1"/>
    <brk id="134" max="7" man="1"/>
    <brk id="154" max="7" man="1"/>
    <brk id="181" max="7" man="1"/>
  </rowBreaks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923932-F509-47E4-992F-6D8DE6486FA2}">
  <dimension ref="A1:J232"/>
  <sheetViews>
    <sheetView zoomScaleNormal="100" workbookViewId="0">
      <selection activeCell="I6" sqref="I6"/>
    </sheetView>
  </sheetViews>
  <sheetFormatPr defaultRowHeight="12" customHeight="1" x14ac:dyDescent="0.25"/>
  <cols>
    <col min="1" max="1" width="8.140625" style="1" customWidth="1"/>
    <col min="2" max="2" width="10.42578125" style="1" customWidth="1"/>
    <col min="3" max="3" width="8" style="28" customWidth="1"/>
    <col min="4" max="4" width="45.7109375" style="62" customWidth="1"/>
    <col min="5" max="6" width="12.7109375" style="63" customWidth="1"/>
    <col min="7" max="7" width="9.7109375" style="64" customWidth="1"/>
    <col min="8" max="8" width="16.85546875" style="68" bestFit="1" customWidth="1"/>
    <col min="9" max="9" width="16.85546875" style="66" bestFit="1" customWidth="1"/>
    <col min="10" max="10" width="20.42578125" style="1" bestFit="1" customWidth="1"/>
    <col min="11" max="16384" width="9.140625" style="1"/>
  </cols>
  <sheetData>
    <row r="1" spans="1:10" ht="69.95" customHeight="1" x14ac:dyDescent="0.25">
      <c r="A1" s="595" t="s">
        <v>0</v>
      </c>
      <c r="B1" s="596"/>
      <c r="C1" s="596"/>
      <c r="D1" s="596"/>
      <c r="E1" s="596"/>
      <c r="F1" s="596"/>
      <c r="G1" s="596"/>
      <c r="H1" s="596"/>
      <c r="I1" s="596"/>
      <c r="J1" s="597"/>
    </row>
    <row r="2" spans="1:10" ht="18.75" customHeight="1" x14ac:dyDescent="0.25">
      <c r="A2" s="521"/>
      <c r="B2" s="2"/>
      <c r="C2" s="2"/>
      <c r="D2" s="3"/>
      <c r="E2" s="2"/>
      <c r="F2" s="2"/>
      <c r="G2" s="2"/>
      <c r="H2" s="2"/>
      <c r="I2" s="623" t="s">
        <v>412</v>
      </c>
      <c r="J2" s="624"/>
    </row>
    <row r="3" spans="1:10" ht="24.95" customHeight="1" x14ac:dyDescent="0.25">
      <c r="A3" s="621" t="s">
        <v>1</v>
      </c>
      <c r="B3" s="622"/>
      <c r="C3" s="622"/>
      <c r="D3" s="622"/>
      <c r="E3" s="622"/>
      <c r="F3" s="622"/>
      <c r="G3" s="622"/>
      <c r="H3" s="622"/>
      <c r="I3" s="622"/>
      <c r="J3" s="622"/>
    </row>
    <row r="4" spans="1:10" ht="24.95" customHeight="1" x14ac:dyDescent="0.25">
      <c r="A4" s="628" t="s">
        <v>410</v>
      </c>
      <c r="B4" s="629"/>
      <c r="C4" s="629"/>
      <c r="D4" s="629"/>
      <c r="E4" s="629"/>
      <c r="F4" s="629"/>
      <c r="G4" s="629"/>
      <c r="H4" s="629"/>
      <c r="I4" s="629"/>
      <c r="J4" s="629"/>
    </row>
    <row r="5" spans="1:10" ht="30" customHeight="1" x14ac:dyDescent="0.25">
      <c r="A5" s="503" t="s">
        <v>2</v>
      </c>
      <c r="B5" s="571" t="s">
        <v>3</v>
      </c>
      <c r="C5" s="571"/>
      <c r="D5" s="503" t="s">
        <v>4</v>
      </c>
      <c r="E5" s="503" t="s">
        <v>5</v>
      </c>
      <c r="F5" s="503" t="s">
        <v>6</v>
      </c>
      <c r="G5" s="153" t="s">
        <v>7</v>
      </c>
      <c r="H5" s="154" t="s">
        <v>360</v>
      </c>
      <c r="I5" s="154" t="s">
        <v>359</v>
      </c>
      <c r="J5" s="154" t="s">
        <v>403</v>
      </c>
    </row>
    <row r="6" spans="1:10" ht="45" customHeight="1" x14ac:dyDescent="0.25">
      <c r="A6" s="495">
        <v>1</v>
      </c>
      <c r="B6" s="498"/>
      <c r="C6" s="496" t="s">
        <v>415</v>
      </c>
      <c r="D6" s="412" t="s">
        <v>416</v>
      </c>
      <c r="E6" s="504" t="s">
        <v>12</v>
      </c>
      <c r="F6" s="504" t="s">
        <v>13</v>
      </c>
      <c r="G6" s="414" t="s">
        <v>14</v>
      </c>
      <c r="H6" s="494">
        <f>I6/14.75</f>
        <v>31.525423728813561</v>
      </c>
      <c r="I6" s="491">
        <v>465</v>
      </c>
      <c r="J6" s="491">
        <v>460</v>
      </c>
    </row>
    <row r="7" spans="1:10" ht="45" customHeight="1" x14ac:dyDescent="0.25">
      <c r="A7" s="556">
        <v>2</v>
      </c>
      <c r="B7" s="558"/>
      <c r="C7" s="558" t="s">
        <v>15</v>
      </c>
      <c r="D7" s="415" t="s">
        <v>386</v>
      </c>
      <c r="E7" s="606" t="s">
        <v>12</v>
      </c>
      <c r="F7" s="606" t="s">
        <v>13</v>
      </c>
      <c r="G7" s="608" t="s">
        <v>14</v>
      </c>
      <c r="H7" s="552">
        <f>I7/14.75</f>
        <v>31.525423728813561</v>
      </c>
      <c r="I7" s="554">
        <v>465</v>
      </c>
      <c r="J7" s="554">
        <v>460</v>
      </c>
    </row>
    <row r="8" spans="1:10" ht="45" customHeight="1" x14ac:dyDescent="0.25">
      <c r="A8" s="557"/>
      <c r="B8" s="559"/>
      <c r="C8" s="559"/>
      <c r="D8" s="415" t="s">
        <v>387</v>
      </c>
      <c r="E8" s="607"/>
      <c r="F8" s="607"/>
      <c r="G8" s="609"/>
      <c r="H8" s="553"/>
      <c r="I8" s="554"/>
      <c r="J8" s="554"/>
    </row>
    <row r="9" spans="1:10" ht="50.1" customHeight="1" x14ac:dyDescent="0.25">
      <c r="A9" s="495">
        <v>3</v>
      </c>
      <c r="B9" s="498"/>
      <c r="C9" s="496" t="s">
        <v>18</v>
      </c>
      <c r="D9" s="415" t="s">
        <v>373</v>
      </c>
      <c r="E9" s="506" t="s">
        <v>20</v>
      </c>
      <c r="F9" s="506" t="s">
        <v>13</v>
      </c>
      <c r="G9" s="507" t="s">
        <v>14</v>
      </c>
      <c r="H9" s="494">
        <f>I9/14.75</f>
        <v>35.593220338983052</v>
      </c>
      <c r="I9" s="491">
        <v>525</v>
      </c>
      <c r="J9" s="491">
        <v>490</v>
      </c>
    </row>
    <row r="10" spans="1:10" ht="50.1" customHeight="1" x14ac:dyDescent="0.25">
      <c r="A10" s="492">
        <v>4</v>
      </c>
      <c r="B10" s="493"/>
      <c r="C10" s="497"/>
      <c r="D10" s="512" t="s">
        <v>374</v>
      </c>
      <c r="E10" s="504" t="s">
        <v>20</v>
      </c>
      <c r="F10" s="505" t="s">
        <v>14</v>
      </c>
      <c r="G10" s="505" t="s">
        <v>14</v>
      </c>
      <c r="H10" s="494">
        <f>I10/14.75</f>
        <v>41.355932203389834</v>
      </c>
      <c r="I10" s="491">
        <v>610</v>
      </c>
      <c r="J10" s="491">
        <v>575</v>
      </c>
    </row>
    <row r="11" spans="1:10" ht="50.1" customHeight="1" x14ac:dyDescent="0.25">
      <c r="A11" s="492">
        <v>5</v>
      </c>
      <c r="B11" s="493"/>
      <c r="C11" s="497"/>
      <c r="D11" s="512" t="s">
        <v>375</v>
      </c>
      <c r="E11" s="504" t="s">
        <v>20</v>
      </c>
      <c r="F11" s="505" t="s">
        <v>14</v>
      </c>
      <c r="G11" s="505" t="s">
        <v>14</v>
      </c>
      <c r="H11" s="494">
        <f>I11/14.75</f>
        <v>41.355932203389834</v>
      </c>
      <c r="I11" s="491">
        <v>610</v>
      </c>
      <c r="J11" s="491">
        <v>575</v>
      </c>
    </row>
    <row r="12" spans="1:10" ht="50.1" customHeight="1" x14ac:dyDescent="0.25">
      <c r="A12" s="492">
        <v>6</v>
      </c>
      <c r="B12" s="493"/>
      <c r="C12" s="497"/>
      <c r="D12" s="512" t="s">
        <v>376</v>
      </c>
      <c r="E12" s="504" t="s">
        <v>20</v>
      </c>
      <c r="F12" s="505" t="s">
        <v>14</v>
      </c>
      <c r="G12" s="505" t="s">
        <v>14</v>
      </c>
      <c r="H12" s="494">
        <f>I12/14.75</f>
        <v>41.355932203389834</v>
      </c>
      <c r="I12" s="491">
        <v>610</v>
      </c>
      <c r="J12" s="491">
        <v>575</v>
      </c>
    </row>
    <row r="13" spans="1:10" s="28" customFormat="1" ht="50.1" customHeight="1" x14ac:dyDescent="0.25">
      <c r="A13" s="536">
        <v>7</v>
      </c>
      <c r="B13" s="544"/>
      <c r="C13" s="497"/>
      <c r="D13" s="512" t="s">
        <v>377</v>
      </c>
      <c r="E13" s="610" t="s">
        <v>20</v>
      </c>
      <c r="F13" s="611" t="s">
        <v>14</v>
      </c>
      <c r="G13" s="611" t="s">
        <v>14</v>
      </c>
      <c r="H13" s="552">
        <f>I13/14.75</f>
        <v>41.355932203389834</v>
      </c>
      <c r="I13" s="554">
        <v>610</v>
      </c>
      <c r="J13" s="554">
        <v>575</v>
      </c>
    </row>
    <row r="14" spans="1:10" s="28" customFormat="1" ht="50.1" customHeight="1" x14ac:dyDescent="0.25">
      <c r="A14" s="536"/>
      <c r="B14" s="544"/>
      <c r="C14" s="497"/>
      <c r="D14" s="512" t="s">
        <v>378</v>
      </c>
      <c r="E14" s="610"/>
      <c r="F14" s="611"/>
      <c r="G14" s="611"/>
      <c r="H14" s="553"/>
      <c r="I14" s="554"/>
      <c r="J14" s="554"/>
    </row>
    <row r="15" spans="1:10" s="28" customFormat="1" ht="50.1" customHeight="1" x14ac:dyDescent="0.25">
      <c r="A15" s="492">
        <v>8</v>
      </c>
      <c r="B15" s="493"/>
      <c r="C15" s="497"/>
      <c r="D15" s="512" t="s">
        <v>379</v>
      </c>
      <c r="E15" s="504" t="s">
        <v>20</v>
      </c>
      <c r="F15" s="505" t="s">
        <v>14</v>
      </c>
      <c r="G15" s="505" t="s">
        <v>14</v>
      </c>
      <c r="H15" s="494">
        <f>I15/14.75</f>
        <v>42.033898305084747</v>
      </c>
      <c r="I15" s="491">
        <v>620</v>
      </c>
      <c r="J15" s="491">
        <v>585</v>
      </c>
    </row>
    <row r="16" spans="1:10" s="28" customFormat="1" ht="24.95" customHeight="1" x14ac:dyDescent="0.25">
      <c r="A16" s="628" t="s">
        <v>411</v>
      </c>
      <c r="B16" s="629"/>
      <c r="C16" s="629"/>
      <c r="D16" s="629"/>
      <c r="E16" s="629"/>
      <c r="F16" s="629"/>
      <c r="G16" s="629"/>
      <c r="H16" s="629"/>
      <c r="I16" s="629"/>
      <c r="J16" s="629"/>
    </row>
    <row r="17" spans="1:10" ht="50.1" customHeight="1" x14ac:dyDescent="0.25">
      <c r="A17" s="492">
        <v>9</v>
      </c>
      <c r="B17" s="493"/>
      <c r="C17" s="497"/>
      <c r="D17" s="415" t="s">
        <v>380</v>
      </c>
      <c r="E17" s="504" t="s">
        <v>12</v>
      </c>
      <c r="F17" s="504" t="s">
        <v>13</v>
      </c>
      <c r="G17" s="414" t="s">
        <v>14</v>
      </c>
      <c r="H17" s="494">
        <f t="shared" ref="H17:H20" si="0">I17/14.75</f>
        <v>34.915254237288138</v>
      </c>
      <c r="I17" s="491">
        <v>515</v>
      </c>
      <c r="J17" s="491">
        <v>490</v>
      </c>
    </row>
    <row r="18" spans="1:10" ht="50.1" customHeight="1" x14ac:dyDescent="0.25">
      <c r="A18" s="492">
        <v>10</v>
      </c>
      <c r="B18" s="493"/>
      <c r="C18" s="497"/>
      <c r="D18" s="415" t="s">
        <v>381</v>
      </c>
      <c r="E18" s="606" t="s">
        <v>12</v>
      </c>
      <c r="F18" s="606" t="s">
        <v>13</v>
      </c>
      <c r="G18" s="608" t="s">
        <v>14</v>
      </c>
      <c r="H18" s="494">
        <f t="shared" si="0"/>
        <v>34.915254237288138</v>
      </c>
      <c r="I18" s="491">
        <v>515</v>
      </c>
      <c r="J18" s="491">
        <v>490</v>
      </c>
    </row>
    <row r="19" spans="1:10" ht="50.1" customHeight="1" x14ac:dyDescent="0.25">
      <c r="A19" s="492">
        <v>11</v>
      </c>
      <c r="B19" s="493"/>
      <c r="C19" s="497"/>
      <c r="D19" s="415" t="s">
        <v>382</v>
      </c>
      <c r="E19" s="607"/>
      <c r="F19" s="607"/>
      <c r="G19" s="609"/>
      <c r="H19" s="494">
        <f t="shared" si="0"/>
        <v>34.915254237288138</v>
      </c>
      <c r="I19" s="491">
        <v>515</v>
      </c>
      <c r="J19" s="491">
        <v>490</v>
      </c>
    </row>
    <row r="20" spans="1:10" ht="50.1" customHeight="1" x14ac:dyDescent="0.25">
      <c r="A20" s="492">
        <v>12</v>
      </c>
      <c r="B20" s="493"/>
      <c r="C20" s="497"/>
      <c r="D20" s="415" t="s">
        <v>383</v>
      </c>
      <c r="E20" s="506" t="s">
        <v>20</v>
      </c>
      <c r="F20" s="506" t="s">
        <v>13</v>
      </c>
      <c r="G20" s="507" t="s">
        <v>14</v>
      </c>
      <c r="H20" s="494">
        <f t="shared" si="0"/>
        <v>38.644067796610166</v>
      </c>
      <c r="I20" s="491">
        <v>570</v>
      </c>
      <c r="J20" s="491">
        <v>545</v>
      </c>
    </row>
    <row r="21" spans="1:10" ht="50.1" customHeight="1" x14ac:dyDescent="0.25">
      <c r="A21" s="492">
        <v>13</v>
      </c>
      <c r="B21" s="493"/>
      <c r="C21" s="497"/>
      <c r="D21" s="512" t="s">
        <v>374</v>
      </c>
      <c r="E21" s="504" t="s">
        <v>20</v>
      </c>
      <c r="F21" s="505" t="s">
        <v>14</v>
      </c>
      <c r="G21" s="505" t="s">
        <v>14</v>
      </c>
      <c r="H21" s="494">
        <f>I21/14.75</f>
        <v>50.847457627118644</v>
      </c>
      <c r="I21" s="491">
        <v>750</v>
      </c>
      <c r="J21" s="491">
        <v>710</v>
      </c>
    </row>
    <row r="22" spans="1:10" ht="50.1" customHeight="1" x14ac:dyDescent="0.25">
      <c r="A22" s="492">
        <v>14</v>
      </c>
      <c r="B22" s="493"/>
      <c r="C22" s="497"/>
      <c r="D22" s="512" t="s">
        <v>375</v>
      </c>
      <c r="E22" s="504" t="s">
        <v>20</v>
      </c>
      <c r="F22" s="505" t="s">
        <v>14</v>
      </c>
      <c r="G22" s="505" t="s">
        <v>14</v>
      </c>
      <c r="H22" s="494">
        <f>I22/14.75</f>
        <v>50.847457627118644</v>
      </c>
      <c r="I22" s="491">
        <v>750</v>
      </c>
      <c r="J22" s="491">
        <v>710</v>
      </c>
    </row>
    <row r="23" spans="1:10" ht="50.1" customHeight="1" x14ac:dyDescent="0.25">
      <c r="A23" s="492">
        <v>15</v>
      </c>
      <c r="B23" s="493"/>
      <c r="C23" s="497"/>
      <c r="D23" s="512" t="s">
        <v>376</v>
      </c>
      <c r="E23" s="504" t="s">
        <v>20</v>
      </c>
      <c r="F23" s="505" t="s">
        <v>14</v>
      </c>
      <c r="G23" s="505" t="s">
        <v>14</v>
      </c>
      <c r="H23" s="494">
        <f>I23/14.75</f>
        <v>50.847457627118644</v>
      </c>
      <c r="I23" s="491">
        <v>750</v>
      </c>
      <c r="J23" s="491">
        <v>710</v>
      </c>
    </row>
    <row r="24" spans="1:10" ht="50.1" customHeight="1" x14ac:dyDescent="0.25">
      <c r="A24" s="536">
        <v>16</v>
      </c>
      <c r="B24" s="544"/>
      <c r="C24" s="497"/>
      <c r="D24" s="512" t="s">
        <v>377</v>
      </c>
      <c r="E24" s="610" t="s">
        <v>20</v>
      </c>
      <c r="F24" s="611" t="s">
        <v>14</v>
      </c>
      <c r="G24" s="611" t="s">
        <v>14</v>
      </c>
      <c r="H24" s="552">
        <f>I24/14.75</f>
        <v>50.847457627118644</v>
      </c>
      <c r="I24" s="554">
        <v>750</v>
      </c>
      <c r="J24" s="554">
        <v>710</v>
      </c>
    </row>
    <row r="25" spans="1:10" ht="50.1" customHeight="1" x14ac:dyDescent="0.25">
      <c r="A25" s="536"/>
      <c r="B25" s="544"/>
      <c r="C25" s="497"/>
      <c r="D25" s="512" t="s">
        <v>378</v>
      </c>
      <c r="E25" s="610"/>
      <c r="F25" s="611"/>
      <c r="G25" s="611"/>
      <c r="H25" s="553"/>
      <c r="I25" s="554"/>
      <c r="J25" s="554"/>
    </row>
    <row r="26" spans="1:10" ht="50.1" customHeight="1" x14ac:dyDescent="0.25">
      <c r="A26" s="492">
        <v>17</v>
      </c>
      <c r="B26" s="493"/>
      <c r="C26" s="497"/>
      <c r="D26" s="512" t="s">
        <v>379</v>
      </c>
      <c r="E26" s="504" t="s">
        <v>20</v>
      </c>
      <c r="F26" s="505" t="s">
        <v>14</v>
      </c>
      <c r="G26" s="505" t="s">
        <v>14</v>
      </c>
      <c r="H26" s="494">
        <f>I26/14.75</f>
        <v>51.525423728813557</v>
      </c>
      <c r="I26" s="491">
        <v>760</v>
      </c>
      <c r="J26" s="491">
        <v>720</v>
      </c>
    </row>
    <row r="27" spans="1:10" ht="50.1" customHeight="1" x14ac:dyDescent="0.25">
      <c r="A27" s="492">
        <v>18</v>
      </c>
      <c r="B27" s="493"/>
      <c r="C27" s="497"/>
      <c r="D27" s="512" t="s">
        <v>356</v>
      </c>
      <c r="E27" s="504"/>
      <c r="F27" s="505" t="s">
        <v>14</v>
      </c>
      <c r="G27" s="505" t="s">
        <v>14</v>
      </c>
      <c r="H27" s="494">
        <f>I27/14.75</f>
        <v>94.915254237288138</v>
      </c>
      <c r="I27" s="491">
        <v>1400</v>
      </c>
      <c r="J27" s="491">
        <v>1300</v>
      </c>
    </row>
    <row r="28" spans="1:10" ht="50.1" customHeight="1" x14ac:dyDescent="0.25">
      <c r="A28" s="492">
        <v>19</v>
      </c>
      <c r="B28" s="493"/>
      <c r="C28" s="497"/>
      <c r="D28" s="512" t="s">
        <v>27</v>
      </c>
      <c r="E28" s="504" t="s">
        <v>20</v>
      </c>
      <c r="F28" s="505" t="s">
        <v>14</v>
      </c>
      <c r="G28" s="505" t="s">
        <v>14</v>
      </c>
      <c r="H28" s="494">
        <f>I28/14.75</f>
        <v>366.10169491525426</v>
      </c>
      <c r="I28" s="491">
        <v>5400</v>
      </c>
      <c r="J28" s="491">
        <v>4750</v>
      </c>
    </row>
    <row r="29" spans="1:10" ht="50.1" customHeight="1" x14ac:dyDescent="0.25">
      <c r="A29" s="492">
        <v>20</v>
      </c>
      <c r="B29" s="493"/>
      <c r="C29" s="497"/>
      <c r="D29" s="512" t="s">
        <v>28</v>
      </c>
      <c r="E29" s="504" t="s">
        <v>20</v>
      </c>
      <c r="F29" s="505" t="s">
        <v>14</v>
      </c>
      <c r="G29" s="505" t="s">
        <v>14</v>
      </c>
      <c r="H29" s="494">
        <f>I29/14.75</f>
        <v>366.10169491525426</v>
      </c>
      <c r="I29" s="491">
        <v>5400</v>
      </c>
      <c r="J29" s="491">
        <v>4750</v>
      </c>
    </row>
    <row r="30" spans="1:10" ht="24.95" customHeight="1" x14ac:dyDescent="0.25">
      <c r="A30" s="612" t="s">
        <v>29</v>
      </c>
      <c r="B30" s="613"/>
      <c r="C30" s="613"/>
      <c r="D30" s="613"/>
      <c r="E30" s="613"/>
      <c r="F30" s="613"/>
      <c r="G30" s="613"/>
      <c r="H30" s="613"/>
      <c r="I30" s="613"/>
      <c r="J30" s="613"/>
    </row>
    <row r="31" spans="1:10" ht="30" customHeight="1" x14ac:dyDescent="0.25">
      <c r="A31" s="503" t="s">
        <v>2</v>
      </c>
      <c r="B31" s="571" t="s">
        <v>3</v>
      </c>
      <c r="C31" s="571"/>
      <c r="D31" s="503" t="s">
        <v>4</v>
      </c>
      <c r="E31" s="503" t="s">
        <v>5</v>
      </c>
      <c r="F31" s="503" t="s">
        <v>6</v>
      </c>
      <c r="G31" s="153" t="s">
        <v>7</v>
      </c>
      <c r="H31" s="154" t="s">
        <v>360</v>
      </c>
      <c r="I31" s="154" t="s">
        <v>359</v>
      </c>
      <c r="J31" s="154" t="s">
        <v>403</v>
      </c>
    </row>
    <row r="32" spans="1:10" ht="45" customHeight="1" x14ac:dyDescent="0.25">
      <c r="A32" s="492">
        <v>16</v>
      </c>
      <c r="B32" s="493"/>
      <c r="C32" s="501" t="s">
        <v>30</v>
      </c>
      <c r="D32" s="415" t="s">
        <v>31</v>
      </c>
      <c r="E32" s="510" t="s">
        <v>32</v>
      </c>
      <c r="F32" s="422" t="s">
        <v>33</v>
      </c>
      <c r="G32" s="509" t="s">
        <v>34</v>
      </c>
      <c r="H32" s="494">
        <f>I32/14.75</f>
        <v>2.1694915254237288</v>
      </c>
      <c r="I32" s="491">
        <v>32</v>
      </c>
      <c r="J32" s="491">
        <v>32</v>
      </c>
    </row>
    <row r="33" spans="1:10" ht="45" customHeight="1" x14ac:dyDescent="0.25">
      <c r="A33" s="492">
        <v>17</v>
      </c>
      <c r="B33" s="493"/>
      <c r="C33" s="501" t="s">
        <v>35</v>
      </c>
      <c r="D33" s="415" t="s">
        <v>36</v>
      </c>
      <c r="E33" s="510" t="s">
        <v>32</v>
      </c>
      <c r="F33" s="422" t="s">
        <v>33</v>
      </c>
      <c r="G33" s="509" t="s">
        <v>34</v>
      </c>
      <c r="H33" s="494">
        <f t="shared" ref="H33:H57" si="1">I33/14.75</f>
        <v>2.1694915254237288</v>
      </c>
      <c r="I33" s="491">
        <v>32</v>
      </c>
      <c r="J33" s="491">
        <v>32</v>
      </c>
    </row>
    <row r="34" spans="1:10" ht="45" customHeight="1" x14ac:dyDescent="0.25">
      <c r="A34" s="492">
        <v>18</v>
      </c>
      <c r="B34" s="30"/>
      <c r="C34" s="497" t="s">
        <v>37</v>
      </c>
      <c r="D34" s="512" t="s">
        <v>38</v>
      </c>
      <c r="E34" s="510" t="s">
        <v>32</v>
      </c>
      <c r="F34" s="508" t="s">
        <v>33</v>
      </c>
      <c r="G34" s="509" t="s">
        <v>34</v>
      </c>
      <c r="H34" s="494">
        <f t="shared" si="1"/>
        <v>2.1694915254237288</v>
      </c>
      <c r="I34" s="491">
        <v>32</v>
      </c>
      <c r="J34" s="491">
        <v>32</v>
      </c>
    </row>
    <row r="35" spans="1:10" ht="45" customHeight="1" x14ac:dyDescent="0.25">
      <c r="A35" s="492">
        <v>19</v>
      </c>
      <c r="B35" s="493"/>
      <c r="C35" s="501" t="s">
        <v>39</v>
      </c>
      <c r="D35" s="415" t="s">
        <v>394</v>
      </c>
      <c r="E35" s="510" t="s">
        <v>32</v>
      </c>
      <c r="F35" s="422" t="s">
        <v>33</v>
      </c>
      <c r="G35" s="509" t="s">
        <v>14</v>
      </c>
      <c r="H35" s="494">
        <f t="shared" si="1"/>
        <v>2.1694915254237288</v>
      </c>
      <c r="I35" s="491">
        <v>32</v>
      </c>
      <c r="J35" s="491">
        <v>32</v>
      </c>
    </row>
    <row r="36" spans="1:10" ht="45" customHeight="1" x14ac:dyDescent="0.25">
      <c r="A36" s="492">
        <v>20</v>
      </c>
      <c r="B36" s="493"/>
      <c r="C36" s="501" t="s">
        <v>39</v>
      </c>
      <c r="D36" s="415" t="s">
        <v>393</v>
      </c>
      <c r="E36" s="510" t="s">
        <v>32</v>
      </c>
      <c r="F36" s="422" t="s">
        <v>33</v>
      </c>
      <c r="G36" s="509" t="s">
        <v>14</v>
      </c>
      <c r="H36" s="494">
        <f t="shared" si="1"/>
        <v>2.1016949152542375</v>
      </c>
      <c r="I36" s="491">
        <v>31</v>
      </c>
      <c r="J36" s="491">
        <v>28.25</v>
      </c>
    </row>
    <row r="37" spans="1:10" ht="45" customHeight="1" x14ac:dyDescent="0.25">
      <c r="A37" s="492">
        <v>21</v>
      </c>
      <c r="B37" s="549"/>
      <c r="C37" s="532" t="s">
        <v>42</v>
      </c>
      <c r="D37" s="425" t="s">
        <v>43</v>
      </c>
      <c r="E37" s="603" t="s">
        <v>32</v>
      </c>
      <c r="F37" s="604" t="s">
        <v>44</v>
      </c>
      <c r="G37" s="605" t="s">
        <v>34</v>
      </c>
      <c r="H37" s="494">
        <f t="shared" si="1"/>
        <v>1.6610169491525424</v>
      </c>
      <c r="I37" s="491">
        <v>24.5</v>
      </c>
      <c r="J37" s="491">
        <v>24</v>
      </c>
    </row>
    <row r="38" spans="1:10" ht="45" customHeight="1" x14ac:dyDescent="0.25">
      <c r="A38" s="492">
        <v>22</v>
      </c>
      <c r="B38" s="550"/>
      <c r="C38" s="532"/>
      <c r="D38" s="425" t="s">
        <v>45</v>
      </c>
      <c r="E38" s="603"/>
      <c r="F38" s="604"/>
      <c r="G38" s="605"/>
      <c r="H38" s="494">
        <f t="shared" si="1"/>
        <v>2.0338983050847457</v>
      </c>
      <c r="I38" s="491">
        <v>30</v>
      </c>
      <c r="J38" s="491">
        <v>30.5</v>
      </c>
    </row>
    <row r="39" spans="1:10" ht="45" customHeight="1" x14ac:dyDescent="0.25">
      <c r="A39" s="492">
        <v>23</v>
      </c>
      <c r="B39" s="544"/>
      <c r="C39" s="532" t="s">
        <v>46</v>
      </c>
      <c r="D39" s="425" t="s">
        <v>47</v>
      </c>
      <c r="E39" s="510" t="s">
        <v>32</v>
      </c>
      <c r="F39" s="604" t="s">
        <v>44</v>
      </c>
      <c r="G39" s="605" t="s">
        <v>34</v>
      </c>
      <c r="H39" s="494">
        <f t="shared" si="1"/>
        <v>1.6610169491525424</v>
      </c>
      <c r="I39" s="491">
        <v>24.5</v>
      </c>
      <c r="J39" s="491">
        <v>24</v>
      </c>
    </row>
    <row r="40" spans="1:10" ht="45" customHeight="1" x14ac:dyDescent="0.25">
      <c r="A40" s="492">
        <v>24</v>
      </c>
      <c r="B40" s="544"/>
      <c r="C40" s="532"/>
      <c r="D40" s="425" t="s">
        <v>48</v>
      </c>
      <c r="E40" s="510" t="s">
        <v>32</v>
      </c>
      <c r="F40" s="604"/>
      <c r="G40" s="605"/>
      <c r="H40" s="494">
        <f t="shared" si="1"/>
        <v>2.0338983050847457</v>
      </c>
      <c r="I40" s="491">
        <v>30</v>
      </c>
      <c r="J40" s="491">
        <v>30.5</v>
      </c>
    </row>
    <row r="41" spans="1:10" ht="45" customHeight="1" x14ac:dyDescent="0.25">
      <c r="A41" s="492">
        <v>25</v>
      </c>
      <c r="B41" s="493"/>
      <c r="C41" s="497"/>
      <c r="D41" s="425" t="s">
        <v>413</v>
      </c>
      <c r="E41" s="510" t="s">
        <v>32</v>
      </c>
      <c r="F41" s="508" t="s">
        <v>44</v>
      </c>
      <c r="G41" s="509" t="s">
        <v>34</v>
      </c>
      <c r="H41" s="494">
        <f t="shared" si="1"/>
        <v>1.423728813559322</v>
      </c>
      <c r="I41" s="491">
        <v>21</v>
      </c>
      <c r="J41" s="491">
        <v>20</v>
      </c>
    </row>
    <row r="42" spans="1:10" ht="45" customHeight="1" x14ac:dyDescent="0.25">
      <c r="A42" s="514"/>
      <c r="B42" s="515"/>
      <c r="C42" s="513"/>
      <c r="D42" s="425" t="s">
        <v>414</v>
      </c>
      <c r="E42" s="518" t="s">
        <v>32</v>
      </c>
      <c r="F42" s="519" t="s">
        <v>44</v>
      </c>
      <c r="G42" s="520" t="s">
        <v>34</v>
      </c>
      <c r="H42" s="517"/>
      <c r="I42" s="516"/>
      <c r="J42" s="516"/>
    </row>
    <row r="43" spans="1:10" ht="47.1" customHeight="1" x14ac:dyDescent="0.25">
      <c r="A43" s="492">
        <v>26</v>
      </c>
      <c r="B43" s="544"/>
      <c r="C43" s="532" t="s">
        <v>50</v>
      </c>
      <c r="D43" s="512" t="s">
        <v>51</v>
      </c>
      <c r="E43" s="510" t="s">
        <v>32</v>
      </c>
      <c r="F43" s="604" t="s">
        <v>44</v>
      </c>
      <c r="G43" s="605" t="s">
        <v>34</v>
      </c>
      <c r="H43" s="494">
        <f t="shared" si="1"/>
        <v>1.6610169491525424</v>
      </c>
      <c r="I43" s="491">
        <v>24.5</v>
      </c>
      <c r="J43" s="491">
        <v>24</v>
      </c>
    </row>
    <row r="44" spans="1:10" ht="47.1" customHeight="1" x14ac:dyDescent="0.25">
      <c r="A44" s="492">
        <v>27</v>
      </c>
      <c r="B44" s="544"/>
      <c r="C44" s="532"/>
      <c r="D44" s="512" t="s">
        <v>52</v>
      </c>
      <c r="E44" s="510" t="s">
        <v>32</v>
      </c>
      <c r="F44" s="604"/>
      <c r="G44" s="605"/>
      <c r="H44" s="494">
        <f t="shared" si="1"/>
        <v>2.1016949152542375</v>
      </c>
      <c r="I44" s="491">
        <v>31</v>
      </c>
      <c r="J44" s="491">
        <v>30.5</v>
      </c>
    </row>
    <row r="45" spans="1:10" ht="47.1" customHeight="1" x14ac:dyDescent="0.25">
      <c r="A45" s="492">
        <v>28</v>
      </c>
      <c r="B45" s="493"/>
      <c r="C45" s="497" t="s">
        <v>53</v>
      </c>
      <c r="D45" s="512" t="s">
        <v>54</v>
      </c>
      <c r="E45" s="510" t="s">
        <v>32</v>
      </c>
      <c r="F45" s="508" t="s">
        <v>44</v>
      </c>
      <c r="G45" s="509" t="s">
        <v>34</v>
      </c>
      <c r="H45" s="494">
        <f t="shared" si="1"/>
        <v>1.0508474576271187</v>
      </c>
      <c r="I45" s="491">
        <v>15.5</v>
      </c>
      <c r="J45" s="491">
        <v>14.45</v>
      </c>
    </row>
    <row r="46" spans="1:10" ht="47.1" customHeight="1" x14ac:dyDescent="0.25">
      <c r="A46" s="492">
        <v>29</v>
      </c>
      <c r="B46" s="544"/>
      <c r="C46" s="532" t="s">
        <v>55</v>
      </c>
      <c r="D46" s="425" t="s">
        <v>56</v>
      </c>
      <c r="E46" s="603" t="s">
        <v>32</v>
      </c>
      <c r="F46" s="604" t="s">
        <v>44</v>
      </c>
      <c r="G46" s="605" t="s">
        <v>34</v>
      </c>
      <c r="H46" s="494">
        <f t="shared" si="1"/>
        <v>1.6610169491525424</v>
      </c>
      <c r="I46" s="491">
        <v>24.5</v>
      </c>
      <c r="J46" s="491">
        <v>24</v>
      </c>
    </row>
    <row r="47" spans="1:10" ht="47.1" customHeight="1" x14ac:dyDescent="0.25">
      <c r="A47" s="492">
        <v>30</v>
      </c>
      <c r="B47" s="544"/>
      <c r="C47" s="532"/>
      <c r="D47" s="425" t="s">
        <v>57</v>
      </c>
      <c r="E47" s="603"/>
      <c r="F47" s="604"/>
      <c r="G47" s="605"/>
      <c r="H47" s="494">
        <f t="shared" si="1"/>
        <v>2.0338983050847457</v>
      </c>
      <c r="I47" s="491">
        <v>30</v>
      </c>
      <c r="J47" s="491">
        <v>30.5</v>
      </c>
    </row>
    <row r="48" spans="1:10" ht="47.1" customHeight="1" x14ac:dyDescent="0.25">
      <c r="A48" s="492">
        <v>31</v>
      </c>
      <c r="B48" s="544"/>
      <c r="C48" s="497" t="s">
        <v>58</v>
      </c>
      <c r="D48" s="512" t="s">
        <v>59</v>
      </c>
      <c r="E48" s="603" t="s">
        <v>32</v>
      </c>
      <c r="F48" s="604" t="s">
        <v>33</v>
      </c>
      <c r="G48" s="605" t="s">
        <v>34</v>
      </c>
      <c r="H48" s="494">
        <f t="shared" si="1"/>
        <v>2.3389830508474576</v>
      </c>
      <c r="I48" s="491">
        <v>34.5</v>
      </c>
      <c r="J48" s="491">
        <v>35</v>
      </c>
    </row>
    <row r="49" spans="1:10" ht="47.1" customHeight="1" x14ac:dyDescent="0.25">
      <c r="A49" s="492">
        <v>32</v>
      </c>
      <c r="B49" s="544"/>
      <c r="C49" s="497" t="s">
        <v>58</v>
      </c>
      <c r="D49" s="512" t="s">
        <v>60</v>
      </c>
      <c r="E49" s="603"/>
      <c r="F49" s="604"/>
      <c r="G49" s="605"/>
      <c r="H49" s="494">
        <f t="shared" si="1"/>
        <v>2.2881355932203391</v>
      </c>
      <c r="I49" s="491">
        <v>33.75</v>
      </c>
      <c r="J49" s="491">
        <v>34</v>
      </c>
    </row>
    <row r="50" spans="1:10" ht="47.1" customHeight="1" x14ac:dyDescent="0.25">
      <c r="A50" s="492">
        <v>33</v>
      </c>
      <c r="B50" s="30"/>
      <c r="C50" s="497" t="s">
        <v>61</v>
      </c>
      <c r="D50" s="512" t="s">
        <v>62</v>
      </c>
      <c r="E50" s="510" t="s">
        <v>32</v>
      </c>
      <c r="F50" s="508" t="s">
        <v>33</v>
      </c>
      <c r="G50" s="509" t="s">
        <v>34</v>
      </c>
      <c r="H50" s="494">
        <f t="shared" si="1"/>
        <v>2.3389830508474576</v>
      </c>
      <c r="I50" s="491">
        <v>34.5</v>
      </c>
      <c r="J50" s="491">
        <v>35</v>
      </c>
    </row>
    <row r="51" spans="1:10" ht="47.1" customHeight="1" x14ac:dyDescent="0.25">
      <c r="A51" s="492">
        <v>34</v>
      </c>
      <c r="B51" s="493"/>
      <c r="C51" s="497" t="s">
        <v>63</v>
      </c>
      <c r="D51" s="512" t="s">
        <v>64</v>
      </c>
      <c r="E51" s="510" t="s">
        <v>32</v>
      </c>
      <c r="F51" s="508" t="s">
        <v>44</v>
      </c>
      <c r="G51" s="509" t="s">
        <v>34</v>
      </c>
      <c r="H51" s="494">
        <f t="shared" si="1"/>
        <v>1.423728813559322</v>
      </c>
      <c r="I51" s="491">
        <v>21</v>
      </c>
      <c r="J51" s="491">
        <v>20.5</v>
      </c>
    </row>
    <row r="52" spans="1:10" ht="47.1" customHeight="1" x14ac:dyDescent="0.25">
      <c r="A52" s="492">
        <v>35</v>
      </c>
      <c r="B52" s="493"/>
      <c r="C52" s="497" t="s">
        <v>65</v>
      </c>
      <c r="D52" s="512" t="s">
        <v>66</v>
      </c>
      <c r="E52" s="510" t="s">
        <v>67</v>
      </c>
      <c r="F52" s="508" t="s">
        <v>44</v>
      </c>
      <c r="G52" s="509" t="s">
        <v>34</v>
      </c>
      <c r="H52" s="494">
        <f t="shared" si="1"/>
        <v>0.9152542372881356</v>
      </c>
      <c r="I52" s="491">
        <v>13.5</v>
      </c>
      <c r="J52" s="491">
        <v>12</v>
      </c>
    </row>
    <row r="53" spans="1:10" ht="47.1" customHeight="1" x14ac:dyDescent="0.25">
      <c r="A53" s="492">
        <v>36</v>
      </c>
      <c r="B53" s="493"/>
      <c r="C53" s="497" t="s">
        <v>68</v>
      </c>
      <c r="D53" s="429" t="s">
        <v>69</v>
      </c>
      <c r="E53" s="510" t="s">
        <v>70</v>
      </c>
      <c r="F53" s="430" t="s">
        <v>71</v>
      </c>
      <c r="G53" s="509" t="s">
        <v>34</v>
      </c>
      <c r="H53" s="494">
        <f t="shared" si="1"/>
        <v>1.0508474576271187</v>
      </c>
      <c r="I53" s="491">
        <v>15.5</v>
      </c>
      <c r="J53" s="491">
        <v>14</v>
      </c>
    </row>
    <row r="54" spans="1:10" ht="47.1" customHeight="1" x14ac:dyDescent="0.25">
      <c r="A54" s="492">
        <v>37</v>
      </c>
      <c r="B54" s="493"/>
      <c r="C54" s="497" t="s">
        <v>72</v>
      </c>
      <c r="D54" s="512" t="s">
        <v>73</v>
      </c>
      <c r="E54" s="510" t="s">
        <v>32</v>
      </c>
      <c r="F54" s="508" t="s">
        <v>74</v>
      </c>
      <c r="G54" s="508" t="s">
        <v>34</v>
      </c>
      <c r="H54" s="494">
        <f t="shared" si="1"/>
        <v>1.423728813559322</v>
      </c>
      <c r="I54" s="491">
        <v>21</v>
      </c>
      <c r="J54" s="491">
        <v>20.5</v>
      </c>
    </row>
    <row r="55" spans="1:10" ht="47.1" customHeight="1" x14ac:dyDescent="0.25">
      <c r="A55" s="492">
        <v>38</v>
      </c>
      <c r="B55" s="549"/>
      <c r="C55" s="497" t="s">
        <v>75</v>
      </c>
      <c r="D55" s="512" t="s">
        <v>76</v>
      </c>
      <c r="E55" s="603" t="s">
        <v>32</v>
      </c>
      <c r="F55" s="604" t="s">
        <v>78</v>
      </c>
      <c r="G55" s="604" t="s">
        <v>34</v>
      </c>
      <c r="H55" s="494">
        <f t="shared" si="1"/>
        <v>3.5254237288135593</v>
      </c>
      <c r="I55" s="491">
        <v>52</v>
      </c>
      <c r="J55" s="491">
        <v>53</v>
      </c>
    </row>
    <row r="56" spans="1:10" ht="47.1" customHeight="1" x14ac:dyDescent="0.25">
      <c r="A56" s="492">
        <v>39</v>
      </c>
      <c r="B56" s="550"/>
      <c r="C56" s="497"/>
      <c r="D56" s="512" t="s">
        <v>79</v>
      </c>
      <c r="E56" s="603"/>
      <c r="F56" s="604"/>
      <c r="G56" s="604"/>
      <c r="H56" s="494">
        <f t="shared" si="1"/>
        <v>3.1186440677966103</v>
      </c>
      <c r="I56" s="491">
        <v>46</v>
      </c>
      <c r="J56" s="491">
        <v>45.65</v>
      </c>
    </row>
    <row r="57" spans="1:10" ht="47.1" customHeight="1" x14ac:dyDescent="0.25">
      <c r="A57" s="492">
        <v>40</v>
      </c>
      <c r="B57" s="493"/>
      <c r="C57" s="497" t="s">
        <v>80</v>
      </c>
      <c r="D57" s="512" t="s">
        <v>81</v>
      </c>
      <c r="E57" s="510" t="s">
        <v>77</v>
      </c>
      <c r="F57" s="508" t="s">
        <v>44</v>
      </c>
      <c r="G57" s="508" t="s">
        <v>34</v>
      </c>
      <c r="H57" s="494">
        <f t="shared" si="1"/>
        <v>0.9152542372881356</v>
      </c>
      <c r="I57" s="491">
        <v>13.5</v>
      </c>
      <c r="J57" s="491">
        <v>12</v>
      </c>
    </row>
    <row r="58" spans="1:10" ht="24.95" customHeight="1" x14ac:dyDescent="0.25">
      <c r="A58" s="612" t="s">
        <v>82</v>
      </c>
      <c r="B58" s="613"/>
      <c r="C58" s="613"/>
      <c r="D58" s="613"/>
      <c r="E58" s="613"/>
      <c r="F58" s="613"/>
      <c r="G58" s="613"/>
      <c r="H58" s="613"/>
      <c r="I58" s="613"/>
      <c r="J58" s="613"/>
    </row>
    <row r="59" spans="1:10" ht="30" customHeight="1" x14ac:dyDescent="0.25">
      <c r="A59" s="503" t="s">
        <v>2</v>
      </c>
      <c r="B59" s="571" t="s">
        <v>3</v>
      </c>
      <c r="C59" s="571"/>
      <c r="D59" s="503" t="s">
        <v>4</v>
      </c>
      <c r="E59" s="503" t="s">
        <v>5</v>
      </c>
      <c r="F59" s="503" t="s">
        <v>6</v>
      </c>
      <c r="G59" s="153" t="s">
        <v>7</v>
      </c>
      <c r="H59" s="154" t="s">
        <v>360</v>
      </c>
      <c r="I59" s="154" t="s">
        <v>359</v>
      </c>
      <c r="J59" s="154" t="s">
        <v>403</v>
      </c>
    </row>
    <row r="60" spans="1:10" ht="47.1" customHeight="1" x14ac:dyDescent="0.25">
      <c r="A60" s="492">
        <v>41</v>
      </c>
      <c r="B60" s="493"/>
      <c r="C60" s="497" t="s">
        <v>83</v>
      </c>
      <c r="D60" s="512" t="s">
        <v>84</v>
      </c>
      <c r="E60" s="510" t="s">
        <v>85</v>
      </c>
      <c r="F60" s="511" t="s">
        <v>34</v>
      </c>
      <c r="G60" s="511" t="s">
        <v>34</v>
      </c>
      <c r="H60" s="494">
        <f>I60/14.75</f>
        <v>2.5762711864406778</v>
      </c>
      <c r="I60" s="491">
        <v>38</v>
      </c>
      <c r="J60" s="491">
        <v>39</v>
      </c>
    </row>
    <row r="61" spans="1:10" ht="47.1" customHeight="1" x14ac:dyDescent="0.25">
      <c r="A61" s="492">
        <v>42</v>
      </c>
      <c r="B61" s="493"/>
      <c r="C61" s="497" t="s">
        <v>86</v>
      </c>
      <c r="D61" s="512" t="s">
        <v>87</v>
      </c>
      <c r="E61" s="510" t="s">
        <v>85</v>
      </c>
      <c r="F61" s="511" t="s">
        <v>88</v>
      </c>
      <c r="G61" s="511" t="s">
        <v>14</v>
      </c>
      <c r="H61" s="494">
        <f t="shared" ref="H61:H77" si="2">I61/14.75</f>
        <v>3.7288135593220337</v>
      </c>
      <c r="I61" s="491">
        <v>55</v>
      </c>
      <c r="J61" s="491">
        <v>53</v>
      </c>
    </row>
    <row r="62" spans="1:10" ht="47.1" customHeight="1" x14ac:dyDescent="0.25">
      <c r="A62" s="492">
        <v>43</v>
      </c>
      <c r="B62" s="493"/>
      <c r="C62" s="497" t="s">
        <v>89</v>
      </c>
      <c r="D62" s="512" t="s">
        <v>90</v>
      </c>
      <c r="E62" s="510" t="s">
        <v>85</v>
      </c>
      <c r="F62" s="511" t="s">
        <v>88</v>
      </c>
      <c r="G62" s="511" t="s">
        <v>14</v>
      </c>
      <c r="H62" s="494">
        <f t="shared" si="2"/>
        <v>3.7288135593220337</v>
      </c>
      <c r="I62" s="491">
        <v>55</v>
      </c>
      <c r="J62" s="491">
        <v>53</v>
      </c>
    </row>
    <row r="63" spans="1:10" ht="47.1" customHeight="1" x14ac:dyDescent="0.25">
      <c r="A63" s="492">
        <v>44</v>
      </c>
      <c r="B63" s="493"/>
      <c r="C63" s="497" t="s">
        <v>91</v>
      </c>
      <c r="D63" s="512" t="s">
        <v>92</v>
      </c>
      <c r="E63" s="510"/>
      <c r="F63" s="511" t="s">
        <v>93</v>
      </c>
      <c r="G63" s="511" t="s">
        <v>14</v>
      </c>
      <c r="H63" s="494">
        <f t="shared" si="2"/>
        <v>1.8983050847457628</v>
      </c>
      <c r="I63" s="491">
        <v>28</v>
      </c>
      <c r="J63" s="491">
        <v>27</v>
      </c>
    </row>
    <row r="64" spans="1:10" ht="47.1" customHeight="1" x14ac:dyDescent="0.25">
      <c r="A64" s="492">
        <v>45</v>
      </c>
      <c r="B64" s="493"/>
      <c r="C64" s="497" t="s">
        <v>94</v>
      </c>
      <c r="D64" s="512" t="s">
        <v>400</v>
      </c>
      <c r="E64" s="510" t="s">
        <v>96</v>
      </c>
      <c r="F64" s="511" t="s">
        <v>97</v>
      </c>
      <c r="G64" s="511" t="s">
        <v>14</v>
      </c>
      <c r="H64" s="494">
        <f t="shared" si="2"/>
        <v>0.88135593220338981</v>
      </c>
      <c r="I64" s="491">
        <v>13</v>
      </c>
      <c r="J64" s="491">
        <v>12</v>
      </c>
    </row>
    <row r="65" spans="1:10" ht="47.1" customHeight="1" x14ac:dyDescent="0.25">
      <c r="A65" s="492"/>
      <c r="B65" s="493"/>
      <c r="C65" s="497"/>
      <c r="D65" s="512" t="s">
        <v>401</v>
      </c>
      <c r="E65" s="510"/>
      <c r="F65" s="511" t="s">
        <v>97</v>
      </c>
      <c r="G65" s="511" t="s">
        <v>14</v>
      </c>
      <c r="H65" s="494">
        <f t="shared" si="2"/>
        <v>0.44067796610169491</v>
      </c>
      <c r="I65" s="491">
        <v>6.5</v>
      </c>
      <c r="J65" s="491">
        <v>5.5</v>
      </c>
    </row>
    <row r="66" spans="1:10" ht="47.1" customHeight="1" x14ac:dyDescent="0.25">
      <c r="A66" s="492">
        <v>46</v>
      </c>
      <c r="B66" s="493"/>
      <c r="C66" s="497" t="s">
        <v>98</v>
      </c>
      <c r="D66" s="512" t="s">
        <v>99</v>
      </c>
      <c r="E66" s="510" t="s">
        <v>100</v>
      </c>
      <c r="F66" s="511" t="s">
        <v>97</v>
      </c>
      <c r="G66" s="511" t="s">
        <v>14</v>
      </c>
      <c r="H66" s="494">
        <f t="shared" si="2"/>
        <v>0.23728813559322035</v>
      </c>
      <c r="I66" s="491">
        <v>3.5</v>
      </c>
      <c r="J66" s="491">
        <v>3.45</v>
      </c>
    </row>
    <row r="67" spans="1:10" ht="50.1" customHeight="1" x14ac:dyDescent="0.25">
      <c r="A67" s="492">
        <v>47</v>
      </c>
      <c r="B67" s="493"/>
      <c r="C67" s="497" t="s">
        <v>101</v>
      </c>
      <c r="D67" s="512" t="s">
        <v>102</v>
      </c>
      <c r="E67" s="510" t="s">
        <v>103</v>
      </c>
      <c r="F67" s="511" t="s">
        <v>104</v>
      </c>
      <c r="G67" s="511" t="s">
        <v>14</v>
      </c>
      <c r="H67" s="494">
        <f t="shared" si="2"/>
        <v>0.14915254237288136</v>
      </c>
      <c r="I67" s="491">
        <v>2.2000000000000002</v>
      </c>
      <c r="J67" s="491">
        <v>2.1</v>
      </c>
    </row>
    <row r="68" spans="1:10" ht="50.1" customHeight="1" x14ac:dyDescent="0.25">
      <c r="A68" s="492">
        <v>48</v>
      </c>
      <c r="B68" s="493"/>
      <c r="C68" s="497" t="s">
        <v>105</v>
      </c>
      <c r="D68" s="512" t="s">
        <v>106</v>
      </c>
      <c r="E68" s="510" t="s">
        <v>103</v>
      </c>
      <c r="F68" s="511" t="s">
        <v>104</v>
      </c>
      <c r="G68" s="511" t="s">
        <v>14</v>
      </c>
      <c r="H68" s="494">
        <f t="shared" si="2"/>
        <v>0.13559322033898305</v>
      </c>
      <c r="I68" s="491">
        <v>2</v>
      </c>
      <c r="J68" s="491">
        <v>2.0499999999999998</v>
      </c>
    </row>
    <row r="69" spans="1:10" ht="50.1" customHeight="1" x14ac:dyDescent="0.25">
      <c r="A69" s="492">
        <v>49</v>
      </c>
      <c r="B69" s="493"/>
      <c r="C69" s="497" t="s">
        <v>107</v>
      </c>
      <c r="D69" s="512" t="s">
        <v>108</v>
      </c>
      <c r="E69" s="510" t="s">
        <v>103</v>
      </c>
      <c r="F69" s="511" t="s">
        <v>104</v>
      </c>
      <c r="G69" s="511" t="s">
        <v>14</v>
      </c>
      <c r="H69" s="494">
        <f t="shared" si="2"/>
        <v>0.14915254237288136</v>
      </c>
      <c r="I69" s="491">
        <v>2.2000000000000002</v>
      </c>
      <c r="J69" s="491">
        <v>2.0499999999999998</v>
      </c>
    </row>
    <row r="70" spans="1:10" ht="50.1" customHeight="1" x14ac:dyDescent="0.25">
      <c r="A70" s="492">
        <v>50</v>
      </c>
      <c r="B70" s="493"/>
      <c r="C70" s="497" t="s">
        <v>109</v>
      </c>
      <c r="D70" s="512" t="s">
        <v>110</v>
      </c>
      <c r="E70" s="510" t="s">
        <v>103</v>
      </c>
      <c r="F70" s="511" t="s">
        <v>104</v>
      </c>
      <c r="G70" s="511" t="s">
        <v>14</v>
      </c>
      <c r="H70" s="494">
        <f t="shared" si="2"/>
        <v>0.13559322033898305</v>
      </c>
      <c r="I70" s="491">
        <v>2</v>
      </c>
      <c r="J70" s="491">
        <v>2.0499999999999998</v>
      </c>
    </row>
    <row r="71" spans="1:10" ht="50.1" customHeight="1" x14ac:dyDescent="0.25">
      <c r="A71" s="492">
        <v>51</v>
      </c>
      <c r="B71" s="493"/>
      <c r="C71" s="497" t="s">
        <v>111</v>
      </c>
      <c r="D71" s="429" t="s">
        <v>112</v>
      </c>
      <c r="E71" s="510" t="s">
        <v>113</v>
      </c>
      <c r="F71" s="511" t="s">
        <v>114</v>
      </c>
      <c r="G71" s="511" t="s">
        <v>14</v>
      </c>
      <c r="H71" s="494">
        <f t="shared" si="2"/>
        <v>0.31186440677966099</v>
      </c>
      <c r="I71" s="491">
        <v>4.5999999999999996</v>
      </c>
      <c r="J71" s="491">
        <v>4.5</v>
      </c>
    </row>
    <row r="72" spans="1:10" ht="50.1" customHeight="1" x14ac:dyDescent="0.25">
      <c r="A72" s="492">
        <v>52</v>
      </c>
      <c r="B72" s="493"/>
      <c r="C72" s="497" t="s">
        <v>115</v>
      </c>
      <c r="D72" s="512" t="s">
        <v>116</v>
      </c>
      <c r="E72" s="510" t="s">
        <v>113</v>
      </c>
      <c r="F72" s="511" t="s">
        <v>114</v>
      </c>
      <c r="G72" s="511" t="s">
        <v>14</v>
      </c>
      <c r="H72" s="494">
        <f t="shared" si="2"/>
        <v>0.32203389830508472</v>
      </c>
      <c r="I72" s="491">
        <v>4.75</v>
      </c>
      <c r="J72" s="491">
        <v>4.6500000000000004</v>
      </c>
    </row>
    <row r="73" spans="1:10" ht="50.1" customHeight="1" x14ac:dyDescent="0.25">
      <c r="A73" s="492">
        <v>53</v>
      </c>
      <c r="B73" s="493"/>
      <c r="C73" s="497" t="s">
        <v>117</v>
      </c>
      <c r="D73" s="512" t="s">
        <v>118</v>
      </c>
      <c r="E73" s="510" t="s">
        <v>113</v>
      </c>
      <c r="F73" s="511" t="s">
        <v>119</v>
      </c>
      <c r="G73" s="511" t="s">
        <v>14</v>
      </c>
      <c r="H73" s="494">
        <f t="shared" si="2"/>
        <v>0.59661016949152545</v>
      </c>
      <c r="I73" s="491">
        <v>8.8000000000000007</v>
      </c>
      <c r="J73" s="491">
        <v>8.35</v>
      </c>
    </row>
    <row r="74" spans="1:10" ht="50.1" customHeight="1" x14ac:dyDescent="0.25">
      <c r="A74" s="492">
        <v>54</v>
      </c>
      <c r="B74" s="493"/>
      <c r="C74" s="497" t="s">
        <v>120</v>
      </c>
      <c r="D74" s="512" t="s">
        <v>121</v>
      </c>
      <c r="E74" s="510" t="s">
        <v>122</v>
      </c>
      <c r="F74" s="511" t="s">
        <v>44</v>
      </c>
      <c r="G74" s="511" t="s">
        <v>34</v>
      </c>
      <c r="H74" s="494">
        <f t="shared" si="2"/>
        <v>1.4372881355932203</v>
      </c>
      <c r="I74" s="491">
        <v>21.2</v>
      </c>
      <c r="J74" s="491">
        <v>20.5</v>
      </c>
    </row>
    <row r="75" spans="1:10" ht="50.1" customHeight="1" x14ac:dyDescent="0.25">
      <c r="A75" s="492">
        <v>55</v>
      </c>
      <c r="B75" s="493"/>
      <c r="C75" s="497" t="s">
        <v>123</v>
      </c>
      <c r="D75" s="512" t="s">
        <v>124</v>
      </c>
      <c r="E75" s="510" t="s">
        <v>122</v>
      </c>
      <c r="F75" s="511" t="s">
        <v>44</v>
      </c>
      <c r="G75" s="511" t="s">
        <v>34</v>
      </c>
      <c r="H75" s="494">
        <f t="shared" si="2"/>
        <v>1.3559322033898304</v>
      </c>
      <c r="I75" s="491">
        <v>20</v>
      </c>
      <c r="J75" s="491">
        <v>0</v>
      </c>
    </row>
    <row r="76" spans="1:10" ht="50.1" customHeight="1" x14ac:dyDescent="0.25">
      <c r="A76" s="492">
        <v>56</v>
      </c>
      <c r="B76" s="544"/>
      <c r="C76" s="532"/>
      <c r="D76" s="512" t="s">
        <v>125</v>
      </c>
      <c r="E76" s="510" t="s">
        <v>32</v>
      </c>
      <c r="F76" s="602"/>
      <c r="G76" s="602" t="s">
        <v>14</v>
      </c>
      <c r="H76" s="494">
        <f t="shared" si="2"/>
        <v>1.3389830508474576</v>
      </c>
      <c r="I76" s="491">
        <v>19.75</v>
      </c>
      <c r="J76" s="491">
        <v>18.75</v>
      </c>
    </row>
    <row r="77" spans="1:10" ht="50.1" customHeight="1" x14ac:dyDescent="0.25">
      <c r="A77" s="492">
        <v>57</v>
      </c>
      <c r="B77" s="544"/>
      <c r="C77" s="532"/>
      <c r="D77" s="512" t="s">
        <v>126</v>
      </c>
      <c r="E77" s="510" t="s">
        <v>32</v>
      </c>
      <c r="F77" s="602"/>
      <c r="G77" s="602"/>
      <c r="H77" s="494">
        <f t="shared" si="2"/>
        <v>1.423728813559322</v>
      </c>
      <c r="I77" s="491">
        <v>21</v>
      </c>
      <c r="J77" s="491">
        <v>20.5</v>
      </c>
    </row>
    <row r="78" spans="1:10" ht="24.95" customHeight="1" x14ac:dyDescent="0.25">
      <c r="A78" s="612" t="s">
        <v>127</v>
      </c>
      <c r="B78" s="613"/>
      <c r="C78" s="613"/>
      <c r="D78" s="613"/>
      <c r="E78" s="613"/>
      <c r="F78" s="613"/>
      <c r="G78" s="613"/>
      <c r="H78" s="613"/>
      <c r="I78" s="613"/>
      <c r="J78" s="613"/>
    </row>
    <row r="79" spans="1:10" ht="30" customHeight="1" x14ac:dyDescent="0.25">
      <c r="A79" s="503" t="s">
        <v>2</v>
      </c>
      <c r="B79" s="571" t="s">
        <v>3</v>
      </c>
      <c r="C79" s="571"/>
      <c r="D79" s="503" t="s">
        <v>4</v>
      </c>
      <c r="E79" s="503" t="s">
        <v>5</v>
      </c>
      <c r="F79" s="503" t="s">
        <v>6</v>
      </c>
      <c r="G79" s="153" t="s">
        <v>7</v>
      </c>
      <c r="H79" s="154" t="s">
        <v>360</v>
      </c>
      <c r="I79" s="154" t="s">
        <v>359</v>
      </c>
      <c r="J79" s="154" t="s">
        <v>403</v>
      </c>
    </row>
    <row r="80" spans="1:10" ht="50.1" customHeight="1" x14ac:dyDescent="0.25">
      <c r="A80" s="536">
        <v>58</v>
      </c>
      <c r="B80" s="493"/>
      <c r="C80" s="497" t="s">
        <v>128</v>
      </c>
      <c r="D80" s="429" t="s">
        <v>129</v>
      </c>
      <c r="E80" s="492" t="s">
        <v>32</v>
      </c>
      <c r="F80" s="433" t="s">
        <v>130</v>
      </c>
      <c r="G80" s="434" t="s">
        <v>34</v>
      </c>
      <c r="H80" s="494">
        <f>I80/14.75</f>
        <v>2.1016949152542375</v>
      </c>
      <c r="I80" s="491">
        <v>31</v>
      </c>
      <c r="J80" s="77">
        <v>31.5</v>
      </c>
    </row>
    <row r="81" spans="1:10" ht="50.1" customHeight="1" x14ac:dyDescent="0.25">
      <c r="A81" s="536"/>
      <c r="B81" s="493"/>
      <c r="C81" s="497" t="s">
        <v>128</v>
      </c>
      <c r="D81" s="429" t="s">
        <v>131</v>
      </c>
      <c r="E81" s="492" t="s">
        <v>132</v>
      </c>
      <c r="F81" s="433" t="s">
        <v>130</v>
      </c>
      <c r="G81" s="434" t="s">
        <v>34</v>
      </c>
      <c r="H81" s="494">
        <f t="shared" ref="H81:H97" si="3">I81/14.75</f>
        <v>2.1694915254237288</v>
      </c>
      <c r="I81" s="491">
        <v>32</v>
      </c>
      <c r="J81" s="77">
        <v>32.5</v>
      </c>
    </row>
    <row r="82" spans="1:10" ht="50.1" customHeight="1" x14ac:dyDescent="0.25">
      <c r="A82" s="492">
        <v>59</v>
      </c>
      <c r="B82" s="493"/>
      <c r="C82" s="497" t="s">
        <v>133</v>
      </c>
      <c r="D82" s="429" t="s">
        <v>134</v>
      </c>
      <c r="E82" s="492" t="s">
        <v>103</v>
      </c>
      <c r="F82" s="433" t="s">
        <v>135</v>
      </c>
      <c r="G82" s="433" t="s">
        <v>14</v>
      </c>
      <c r="H82" s="494">
        <f t="shared" si="3"/>
        <v>0.33898305084745761</v>
      </c>
      <c r="I82" s="491">
        <v>5</v>
      </c>
      <c r="J82" s="77">
        <v>4.8</v>
      </c>
    </row>
    <row r="83" spans="1:10" ht="50.1" customHeight="1" x14ac:dyDescent="0.25">
      <c r="A83" s="536">
        <v>60</v>
      </c>
      <c r="B83" s="493"/>
      <c r="C83" s="497" t="s">
        <v>133</v>
      </c>
      <c r="D83" s="429" t="s">
        <v>136</v>
      </c>
      <c r="E83" s="492" t="s">
        <v>103</v>
      </c>
      <c r="F83" s="433" t="s">
        <v>135</v>
      </c>
      <c r="G83" s="433" t="s">
        <v>14</v>
      </c>
      <c r="H83" s="494">
        <f t="shared" si="3"/>
        <v>0.33898305084745761</v>
      </c>
      <c r="I83" s="491">
        <v>5</v>
      </c>
      <c r="J83" s="77">
        <v>4.8</v>
      </c>
    </row>
    <row r="84" spans="1:10" ht="50.1" customHeight="1" x14ac:dyDescent="0.25">
      <c r="A84" s="536"/>
      <c r="B84" s="493"/>
      <c r="C84" s="497" t="s">
        <v>137</v>
      </c>
      <c r="D84" s="435" t="s">
        <v>138</v>
      </c>
      <c r="E84" s="492" t="s">
        <v>139</v>
      </c>
      <c r="F84" s="433" t="s">
        <v>140</v>
      </c>
      <c r="G84" s="433" t="s">
        <v>14</v>
      </c>
      <c r="H84" s="494">
        <f t="shared" si="3"/>
        <v>1.0169491525423728</v>
      </c>
      <c r="I84" s="491">
        <v>15</v>
      </c>
      <c r="J84" s="77">
        <v>14</v>
      </c>
    </row>
    <row r="85" spans="1:10" ht="50.1" customHeight="1" x14ac:dyDescent="0.25">
      <c r="A85" s="492">
        <v>61</v>
      </c>
      <c r="B85" s="493"/>
      <c r="C85" s="497" t="s">
        <v>141</v>
      </c>
      <c r="D85" s="512" t="s">
        <v>142</v>
      </c>
      <c r="E85" s="492" t="s">
        <v>32</v>
      </c>
      <c r="F85" s="433" t="s">
        <v>143</v>
      </c>
      <c r="G85" s="433" t="s">
        <v>14</v>
      </c>
      <c r="H85" s="494">
        <f t="shared" si="3"/>
        <v>1.271186440677966</v>
      </c>
      <c r="I85" s="491">
        <v>18.75</v>
      </c>
      <c r="J85" s="77">
        <v>20</v>
      </c>
    </row>
    <row r="86" spans="1:10" ht="50.1" customHeight="1" x14ac:dyDescent="0.25">
      <c r="A86" s="492">
        <v>62</v>
      </c>
      <c r="B86" s="493"/>
      <c r="C86" s="497" t="s">
        <v>144</v>
      </c>
      <c r="D86" s="512" t="s">
        <v>145</v>
      </c>
      <c r="E86" s="492" t="s">
        <v>32</v>
      </c>
      <c r="F86" s="433" t="s">
        <v>143</v>
      </c>
      <c r="G86" s="433" t="s">
        <v>14</v>
      </c>
      <c r="H86" s="494">
        <f t="shared" si="3"/>
        <v>1.271186440677966</v>
      </c>
      <c r="I86" s="491">
        <v>18.75</v>
      </c>
      <c r="J86" s="77">
        <v>20</v>
      </c>
    </row>
    <row r="87" spans="1:10" ht="50.1" customHeight="1" x14ac:dyDescent="0.25">
      <c r="A87" s="536">
        <v>63</v>
      </c>
      <c r="B87" s="493"/>
      <c r="C87" s="497" t="s">
        <v>141</v>
      </c>
      <c r="D87" s="512" t="s">
        <v>146</v>
      </c>
      <c r="E87" s="492" t="s">
        <v>32</v>
      </c>
      <c r="F87" s="433" t="s">
        <v>143</v>
      </c>
      <c r="G87" s="433" t="s">
        <v>14</v>
      </c>
      <c r="H87" s="494">
        <f t="shared" si="3"/>
        <v>1.271186440677966</v>
      </c>
      <c r="I87" s="491">
        <v>18.75</v>
      </c>
      <c r="J87" s="77">
        <v>17.25</v>
      </c>
    </row>
    <row r="88" spans="1:10" ht="50.1" customHeight="1" x14ac:dyDescent="0.25">
      <c r="A88" s="536"/>
      <c r="B88" s="493"/>
      <c r="C88" s="497" t="s">
        <v>144</v>
      </c>
      <c r="D88" s="512" t="s">
        <v>147</v>
      </c>
      <c r="E88" s="492" t="s">
        <v>32</v>
      </c>
      <c r="F88" s="433" t="s">
        <v>143</v>
      </c>
      <c r="G88" s="433" t="s">
        <v>14</v>
      </c>
      <c r="H88" s="494">
        <f t="shared" si="3"/>
        <v>1.271186440677966</v>
      </c>
      <c r="I88" s="491">
        <v>18.75</v>
      </c>
      <c r="J88" s="77">
        <v>17.3</v>
      </c>
    </row>
    <row r="89" spans="1:10" ht="50.1" customHeight="1" x14ac:dyDescent="0.25">
      <c r="A89" s="536">
        <v>64</v>
      </c>
      <c r="B89" s="493"/>
      <c r="C89" s="497" t="s">
        <v>148</v>
      </c>
      <c r="D89" s="512" t="s">
        <v>149</v>
      </c>
      <c r="E89" s="492" t="s">
        <v>32</v>
      </c>
      <c r="F89" s="433" t="s">
        <v>143</v>
      </c>
      <c r="G89" s="433" t="s">
        <v>14</v>
      </c>
      <c r="H89" s="494">
        <f t="shared" si="3"/>
        <v>1.2542372881355932</v>
      </c>
      <c r="I89" s="491">
        <v>18.5</v>
      </c>
      <c r="J89" s="77">
        <v>18</v>
      </c>
    </row>
    <row r="90" spans="1:10" ht="50.1" customHeight="1" x14ac:dyDescent="0.25">
      <c r="A90" s="536"/>
      <c r="B90" s="493"/>
      <c r="C90" s="497" t="s">
        <v>150</v>
      </c>
      <c r="D90" s="512" t="s">
        <v>151</v>
      </c>
      <c r="E90" s="492" t="s">
        <v>32</v>
      </c>
      <c r="F90" s="433" t="s">
        <v>152</v>
      </c>
      <c r="G90" s="433" t="s">
        <v>14</v>
      </c>
      <c r="H90" s="494">
        <f t="shared" si="3"/>
        <v>3.2067796610169488</v>
      </c>
      <c r="I90" s="491">
        <v>47.3</v>
      </c>
      <c r="J90" s="77">
        <v>45</v>
      </c>
    </row>
    <row r="91" spans="1:10" ht="50.1" customHeight="1" x14ac:dyDescent="0.25">
      <c r="A91" s="536">
        <v>65</v>
      </c>
      <c r="B91" s="493"/>
      <c r="C91" s="497" t="s">
        <v>153</v>
      </c>
      <c r="D91" s="429" t="s">
        <v>154</v>
      </c>
      <c r="E91" s="492" t="s">
        <v>32</v>
      </c>
      <c r="F91" s="433" t="s">
        <v>143</v>
      </c>
      <c r="G91" s="433" t="s">
        <v>14</v>
      </c>
      <c r="H91" s="494">
        <f t="shared" si="3"/>
        <v>1.2203389830508475</v>
      </c>
      <c r="I91" s="491">
        <v>18</v>
      </c>
      <c r="J91" s="77">
        <v>19</v>
      </c>
    </row>
    <row r="92" spans="1:10" ht="50.1" customHeight="1" x14ac:dyDescent="0.25">
      <c r="A92" s="536"/>
      <c r="B92" s="493"/>
      <c r="C92" s="497" t="s">
        <v>155</v>
      </c>
      <c r="D92" s="512" t="s">
        <v>156</v>
      </c>
      <c r="E92" s="492" t="s">
        <v>32</v>
      </c>
      <c r="F92" s="436" t="s">
        <v>130</v>
      </c>
      <c r="G92" s="434" t="s">
        <v>34</v>
      </c>
      <c r="H92" s="494">
        <f t="shared" si="3"/>
        <v>1.8983050847457628</v>
      </c>
      <c r="I92" s="491">
        <v>28</v>
      </c>
      <c r="J92" s="77">
        <v>28</v>
      </c>
    </row>
    <row r="93" spans="1:10" ht="50.1" customHeight="1" x14ac:dyDescent="0.25">
      <c r="A93" s="536">
        <v>66</v>
      </c>
      <c r="B93" s="493"/>
      <c r="C93" s="497" t="s">
        <v>157</v>
      </c>
      <c r="D93" s="512" t="s">
        <v>158</v>
      </c>
      <c r="E93" s="492" t="s">
        <v>32</v>
      </c>
      <c r="F93" s="436" t="s">
        <v>143</v>
      </c>
      <c r="G93" s="436" t="s">
        <v>14</v>
      </c>
      <c r="H93" s="494">
        <f t="shared" si="3"/>
        <v>1.1694915254237288</v>
      </c>
      <c r="I93" s="491">
        <v>17.25</v>
      </c>
      <c r="J93" s="77">
        <v>16.649999999999999</v>
      </c>
    </row>
    <row r="94" spans="1:10" ht="50.1" customHeight="1" x14ac:dyDescent="0.25">
      <c r="A94" s="536"/>
      <c r="B94" s="493"/>
      <c r="C94" s="497" t="s">
        <v>159</v>
      </c>
      <c r="D94" s="429" t="s">
        <v>160</v>
      </c>
      <c r="E94" s="493" t="s">
        <v>103</v>
      </c>
      <c r="F94" s="436" t="s">
        <v>135</v>
      </c>
      <c r="G94" s="436" t="s">
        <v>14</v>
      </c>
      <c r="H94" s="494">
        <f t="shared" si="3"/>
        <v>0.33220338983050851</v>
      </c>
      <c r="I94" s="491">
        <v>4.9000000000000004</v>
      </c>
      <c r="J94" s="77">
        <v>4.5</v>
      </c>
    </row>
    <row r="95" spans="1:10" ht="50.1" customHeight="1" x14ac:dyDescent="0.25">
      <c r="A95" s="536">
        <v>67</v>
      </c>
      <c r="B95" s="493"/>
      <c r="C95" s="497" t="s">
        <v>161</v>
      </c>
      <c r="D95" s="429" t="s">
        <v>162</v>
      </c>
      <c r="E95" s="493" t="s">
        <v>32</v>
      </c>
      <c r="F95" s="436" t="s">
        <v>163</v>
      </c>
      <c r="G95" s="436" t="s">
        <v>14</v>
      </c>
      <c r="H95" s="494">
        <f t="shared" si="3"/>
        <v>4.0677966101694913</v>
      </c>
      <c r="I95" s="491">
        <v>60</v>
      </c>
      <c r="J95" s="77">
        <v>60</v>
      </c>
    </row>
    <row r="96" spans="1:10" ht="50.1" customHeight="1" x14ac:dyDescent="0.25">
      <c r="A96" s="536"/>
      <c r="B96" s="493"/>
      <c r="C96" s="497" t="s">
        <v>164</v>
      </c>
      <c r="D96" s="429" t="s">
        <v>165</v>
      </c>
      <c r="E96" s="493" t="s">
        <v>32</v>
      </c>
      <c r="F96" s="436" t="s">
        <v>163</v>
      </c>
      <c r="G96" s="436" t="s">
        <v>14</v>
      </c>
      <c r="H96" s="494">
        <f t="shared" si="3"/>
        <v>3.7288135593220337</v>
      </c>
      <c r="I96" s="491">
        <v>55</v>
      </c>
      <c r="J96" s="77">
        <v>55</v>
      </c>
    </row>
    <row r="97" spans="1:10" ht="50.1" customHeight="1" x14ac:dyDescent="0.25">
      <c r="A97" s="492">
        <v>68</v>
      </c>
      <c r="B97" s="493"/>
      <c r="C97" s="497"/>
      <c r="D97" s="429" t="s">
        <v>166</v>
      </c>
      <c r="E97" s="493"/>
      <c r="F97" s="436"/>
      <c r="G97" s="436" t="s">
        <v>14</v>
      </c>
      <c r="H97" s="494">
        <f t="shared" si="3"/>
        <v>3.3898305084745761</v>
      </c>
      <c r="I97" s="77">
        <v>50</v>
      </c>
      <c r="J97" s="77">
        <v>55</v>
      </c>
    </row>
    <row r="98" spans="1:10" ht="24.95" customHeight="1" x14ac:dyDescent="0.25">
      <c r="A98" s="612" t="s">
        <v>167</v>
      </c>
      <c r="B98" s="613"/>
      <c r="C98" s="613"/>
      <c r="D98" s="613"/>
      <c r="E98" s="613"/>
      <c r="F98" s="613"/>
      <c r="G98" s="613"/>
      <c r="H98" s="613"/>
      <c r="I98" s="613"/>
      <c r="J98" s="613"/>
    </row>
    <row r="99" spans="1:10" ht="30" customHeight="1" x14ac:dyDescent="0.25">
      <c r="A99" s="503" t="s">
        <v>2</v>
      </c>
      <c r="B99" s="571" t="s">
        <v>3</v>
      </c>
      <c r="C99" s="571"/>
      <c r="D99" s="503" t="s">
        <v>4</v>
      </c>
      <c r="E99" s="503" t="s">
        <v>5</v>
      </c>
      <c r="F99" s="503" t="s">
        <v>6</v>
      </c>
      <c r="G99" s="153" t="s">
        <v>7</v>
      </c>
      <c r="H99" s="154" t="s">
        <v>360</v>
      </c>
      <c r="I99" s="154" t="s">
        <v>359</v>
      </c>
      <c r="J99" s="154" t="s">
        <v>403</v>
      </c>
    </row>
    <row r="100" spans="1:10" ht="50.1" customHeight="1" x14ac:dyDescent="0.25">
      <c r="A100" s="536">
        <v>69</v>
      </c>
      <c r="B100" s="544"/>
      <c r="C100" s="532" t="s">
        <v>168</v>
      </c>
      <c r="D100" s="601" t="s">
        <v>169</v>
      </c>
      <c r="E100" s="510" t="s">
        <v>85</v>
      </c>
      <c r="F100" s="602" t="s">
        <v>170</v>
      </c>
      <c r="G100" s="602" t="s">
        <v>34</v>
      </c>
      <c r="H100" s="494">
        <f>I100/14.75</f>
        <v>2.5762711864406778</v>
      </c>
      <c r="I100" s="491">
        <v>38</v>
      </c>
      <c r="J100" s="491">
        <v>39</v>
      </c>
    </row>
    <row r="101" spans="1:10" ht="50.1" customHeight="1" x14ac:dyDescent="0.25">
      <c r="A101" s="536"/>
      <c r="B101" s="544"/>
      <c r="C101" s="532"/>
      <c r="D101" s="601"/>
      <c r="E101" s="510" t="s">
        <v>100</v>
      </c>
      <c r="F101" s="602"/>
      <c r="G101" s="602"/>
      <c r="H101" s="494">
        <f t="shared" ref="H101:H119" si="4">I101/14.75</f>
        <v>2.1694915254237288</v>
      </c>
      <c r="I101" s="491">
        <v>32</v>
      </c>
      <c r="J101" s="491">
        <v>32</v>
      </c>
    </row>
    <row r="102" spans="1:10" ht="50.1" customHeight="1" x14ac:dyDescent="0.25">
      <c r="A102" s="492">
        <v>70</v>
      </c>
      <c r="B102" s="493"/>
      <c r="C102" s="497" t="s">
        <v>171</v>
      </c>
      <c r="D102" s="512" t="s">
        <v>172</v>
      </c>
      <c r="E102" s="510" t="s">
        <v>70</v>
      </c>
      <c r="F102" s="511" t="s">
        <v>93</v>
      </c>
      <c r="G102" s="511" t="s">
        <v>14</v>
      </c>
      <c r="H102" s="494">
        <f t="shared" si="4"/>
        <v>1.8983050847457628</v>
      </c>
      <c r="I102" s="491">
        <v>28</v>
      </c>
      <c r="J102" s="491">
        <v>27</v>
      </c>
    </row>
    <row r="103" spans="1:10" ht="50.1" customHeight="1" x14ac:dyDescent="0.25">
      <c r="A103" s="492">
        <v>71</v>
      </c>
      <c r="B103" s="493"/>
      <c r="C103" s="497" t="s">
        <v>173</v>
      </c>
      <c r="D103" s="512" t="s">
        <v>174</v>
      </c>
      <c r="E103" s="510" t="s">
        <v>100</v>
      </c>
      <c r="F103" s="511" t="s">
        <v>175</v>
      </c>
      <c r="G103" s="511" t="s">
        <v>14</v>
      </c>
      <c r="H103" s="494">
        <f t="shared" si="4"/>
        <v>2.847457627118644</v>
      </c>
      <c r="I103" s="491">
        <v>42</v>
      </c>
      <c r="J103" s="491">
        <v>42</v>
      </c>
    </row>
    <row r="104" spans="1:10" ht="50.1" customHeight="1" x14ac:dyDescent="0.25">
      <c r="A104" s="492">
        <v>72</v>
      </c>
      <c r="B104" s="493"/>
      <c r="C104" s="497" t="s">
        <v>176</v>
      </c>
      <c r="D104" s="512" t="s">
        <v>177</v>
      </c>
      <c r="E104" s="510" t="s">
        <v>100</v>
      </c>
      <c r="F104" s="511" t="s">
        <v>175</v>
      </c>
      <c r="G104" s="511" t="s">
        <v>14</v>
      </c>
      <c r="H104" s="494">
        <f t="shared" si="4"/>
        <v>2.847457627118644</v>
      </c>
      <c r="I104" s="491">
        <v>42</v>
      </c>
      <c r="J104" s="491">
        <v>42</v>
      </c>
    </row>
    <row r="105" spans="1:10" ht="50.1" customHeight="1" x14ac:dyDescent="0.25">
      <c r="A105" s="492">
        <v>73</v>
      </c>
      <c r="B105" s="493"/>
      <c r="C105" s="497" t="s">
        <v>178</v>
      </c>
      <c r="D105" s="429" t="s">
        <v>179</v>
      </c>
      <c r="E105" s="510"/>
      <c r="F105" s="511" t="s">
        <v>97</v>
      </c>
      <c r="G105" s="511" t="s">
        <v>14</v>
      </c>
      <c r="H105" s="494">
        <f t="shared" si="4"/>
        <v>0.23728813559322035</v>
      </c>
      <c r="I105" s="491">
        <v>3.5</v>
      </c>
      <c r="J105" s="491">
        <v>3.45</v>
      </c>
    </row>
    <row r="106" spans="1:10" ht="50.1" customHeight="1" x14ac:dyDescent="0.25">
      <c r="A106" s="492">
        <v>74</v>
      </c>
      <c r="B106" s="493"/>
      <c r="C106" s="497" t="s">
        <v>180</v>
      </c>
      <c r="D106" s="512" t="s">
        <v>181</v>
      </c>
      <c r="E106" s="510" t="s">
        <v>113</v>
      </c>
      <c r="F106" s="511" t="s">
        <v>114</v>
      </c>
      <c r="G106" s="511" t="s">
        <v>14</v>
      </c>
      <c r="H106" s="494">
        <f t="shared" si="4"/>
        <v>0.32203389830508472</v>
      </c>
      <c r="I106" s="491">
        <v>4.75</v>
      </c>
      <c r="J106" s="491">
        <v>4.6500000000000004</v>
      </c>
    </row>
    <row r="107" spans="1:10" ht="50.1" customHeight="1" x14ac:dyDescent="0.25">
      <c r="A107" s="492">
        <v>75</v>
      </c>
      <c r="B107" s="493"/>
      <c r="C107" s="497" t="s">
        <v>182</v>
      </c>
      <c r="D107" s="512" t="s">
        <v>183</v>
      </c>
      <c r="E107" s="510" t="s">
        <v>113</v>
      </c>
      <c r="F107" s="511" t="s">
        <v>114</v>
      </c>
      <c r="G107" s="511" t="s">
        <v>14</v>
      </c>
      <c r="H107" s="494">
        <f t="shared" si="4"/>
        <v>0.31186440677966099</v>
      </c>
      <c r="I107" s="491">
        <v>4.5999999999999996</v>
      </c>
      <c r="J107" s="491">
        <v>4.5</v>
      </c>
    </row>
    <row r="108" spans="1:10" ht="50.1" customHeight="1" x14ac:dyDescent="0.25">
      <c r="A108" s="492">
        <v>76</v>
      </c>
      <c r="B108" s="493"/>
      <c r="C108" s="497" t="s">
        <v>184</v>
      </c>
      <c r="D108" s="512" t="s">
        <v>185</v>
      </c>
      <c r="E108" s="510" t="s">
        <v>113</v>
      </c>
      <c r="F108" s="511" t="s">
        <v>114</v>
      </c>
      <c r="G108" s="511" t="s">
        <v>14</v>
      </c>
      <c r="H108" s="494">
        <f t="shared" si="4"/>
        <v>0.2711864406779661</v>
      </c>
      <c r="I108" s="491">
        <v>4</v>
      </c>
      <c r="J108" s="491">
        <v>3.9</v>
      </c>
    </row>
    <row r="109" spans="1:10" ht="50.1" customHeight="1" x14ac:dyDescent="0.25">
      <c r="A109" s="492">
        <v>77</v>
      </c>
      <c r="B109" s="493"/>
      <c r="C109" s="497" t="s">
        <v>186</v>
      </c>
      <c r="D109" s="512" t="s">
        <v>187</v>
      </c>
      <c r="E109" s="510" t="s">
        <v>100</v>
      </c>
      <c r="F109" s="511" t="s">
        <v>170</v>
      </c>
      <c r="G109" s="511" t="s">
        <v>34</v>
      </c>
      <c r="H109" s="494">
        <f t="shared" si="4"/>
        <v>2</v>
      </c>
      <c r="I109" s="491">
        <v>29.5</v>
      </c>
      <c r="J109" s="491">
        <v>29.75</v>
      </c>
    </row>
    <row r="110" spans="1:10" ht="50.1" customHeight="1" x14ac:dyDescent="0.25">
      <c r="A110" s="492">
        <v>78</v>
      </c>
      <c r="B110" s="493"/>
      <c r="C110" s="497"/>
      <c r="D110" s="512" t="s">
        <v>188</v>
      </c>
      <c r="E110" s="510" t="s">
        <v>113</v>
      </c>
      <c r="F110" s="511" t="s">
        <v>114</v>
      </c>
      <c r="G110" s="511" t="s">
        <v>14</v>
      </c>
      <c r="H110" s="494">
        <f t="shared" si="4"/>
        <v>0.30508474576271188</v>
      </c>
      <c r="I110" s="491">
        <v>4.5</v>
      </c>
      <c r="J110" s="491">
        <v>4.45</v>
      </c>
    </row>
    <row r="111" spans="1:10" ht="50.1" customHeight="1" x14ac:dyDescent="0.25">
      <c r="A111" s="492">
        <v>79</v>
      </c>
      <c r="B111" s="493"/>
      <c r="C111" s="532" t="s">
        <v>189</v>
      </c>
      <c r="D111" s="601" t="s">
        <v>190</v>
      </c>
      <c r="E111" s="510" t="s">
        <v>191</v>
      </c>
      <c r="F111" s="511" t="s">
        <v>170</v>
      </c>
      <c r="G111" s="511" t="s">
        <v>34</v>
      </c>
      <c r="H111" s="494">
        <f t="shared" si="4"/>
        <v>2</v>
      </c>
      <c r="I111" s="491">
        <v>29.5</v>
      </c>
      <c r="J111" s="491">
        <v>29.75</v>
      </c>
    </row>
    <row r="112" spans="1:10" ht="50.1" customHeight="1" x14ac:dyDescent="0.25">
      <c r="A112" s="492">
        <v>80</v>
      </c>
      <c r="B112" s="493"/>
      <c r="C112" s="532"/>
      <c r="D112" s="601"/>
      <c r="E112" s="510" t="s">
        <v>85</v>
      </c>
      <c r="F112" s="511" t="s">
        <v>170</v>
      </c>
      <c r="G112" s="511" t="s">
        <v>34</v>
      </c>
      <c r="H112" s="494">
        <f t="shared" si="4"/>
        <v>2.5084745762711864</v>
      </c>
      <c r="I112" s="491">
        <v>37</v>
      </c>
      <c r="J112" s="491">
        <v>37.5</v>
      </c>
    </row>
    <row r="113" spans="1:10" ht="50.1" customHeight="1" x14ac:dyDescent="0.25">
      <c r="A113" s="492">
        <v>81</v>
      </c>
      <c r="B113" s="493"/>
      <c r="C113" s="497" t="s">
        <v>192</v>
      </c>
      <c r="D113" s="429" t="s">
        <v>193</v>
      </c>
      <c r="E113" s="510" t="s">
        <v>194</v>
      </c>
      <c r="F113" s="511" t="s">
        <v>97</v>
      </c>
      <c r="G113" s="511" t="s">
        <v>14</v>
      </c>
      <c r="H113" s="494">
        <f t="shared" si="4"/>
        <v>0.23050847457627119</v>
      </c>
      <c r="I113" s="491">
        <v>3.4</v>
      </c>
      <c r="J113" s="491">
        <v>3.5</v>
      </c>
    </row>
    <row r="114" spans="1:10" ht="50.1" customHeight="1" x14ac:dyDescent="0.25">
      <c r="A114" s="492">
        <v>82</v>
      </c>
      <c r="B114" s="493"/>
      <c r="C114" s="497" t="s">
        <v>195</v>
      </c>
      <c r="D114" s="512" t="s">
        <v>196</v>
      </c>
      <c r="E114" s="510" t="s">
        <v>70</v>
      </c>
      <c r="F114" s="511" t="s">
        <v>93</v>
      </c>
      <c r="G114" s="511" t="s">
        <v>14</v>
      </c>
      <c r="H114" s="494">
        <f t="shared" si="4"/>
        <v>1.8983050847457628</v>
      </c>
      <c r="I114" s="491">
        <v>28</v>
      </c>
      <c r="J114" s="491">
        <v>27</v>
      </c>
    </row>
    <row r="115" spans="1:10" ht="50.1" customHeight="1" x14ac:dyDescent="0.25">
      <c r="A115" s="492">
        <v>83</v>
      </c>
      <c r="B115" s="493"/>
      <c r="C115" s="497" t="s">
        <v>197</v>
      </c>
      <c r="D115" s="512" t="s">
        <v>198</v>
      </c>
      <c r="E115" s="510" t="s">
        <v>191</v>
      </c>
      <c r="F115" s="511" t="s">
        <v>163</v>
      </c>
      <c r="G115" s="511" t="s">
        <v>14</v>
      </c>
      <c r="H115" s="494">
        <f t="shared" si="4"/>
        <v>2.5762711864406778</v>
      </c>
      <c r="I115" s="491">
        <v>38</v>
      </c>
      <c r="J115" s="491">
        <v>38</v>
      </c>
    </row>
    <row r="116" spans="1:10" ht="50.1" customHeight="1" x14ac:dyDescent="0.25">
      <c r="A116" s="492">
        <v>84</v>
      </c>
      <c r="B116" s="493"/>
      <c r="C116" s="497" t="s">
        <v>199</v>
      </c>
      <c r="D116" s="512" t="s">
        <v>200</v>
      </c>
      <c r="E116" s="510">
        <v>0.4</v>
      </c>
      <c r="F116" s="511" t="s">
        <v>175</v>
      </c>
      <c r="G116" s="511" t="s">
        <v>14</v>
      </c>
      <c r="H116" s="494">
        <f t="shared" si="4"/>
        <v>2.5762711864406778</v>
      </c>
      <c r="I116" s="491">
        <v>38</v>
      </c>
      <c r="J116" s="491">
        <v>38</v>
      </c>
    </row>
    <row r="117" spans="1:10" ht="50.1" customHeight="1" x14ac:dyDescent="0.25">
      <c r="A117" s="536">
        <v>85</v>
      </c>
      <c r="B117" s="544"/>
      <c r="C117" s="532"/>
      <c r="D117" s="512" t="s">
        <v>201</v>
      </c>
      <c r="E117" s="510">
        <v>0.35</v>
      </c>
      <c r="F117" s="511"/>
      <c r="G117" s="602" t="s">
        <v>14</v>
      </c>
      <c r="H117" s="494">
        <f t="shared" si="4"/>
        <v>1.3389830508474576</v>
      </c>
      <c r="I117" s="491">
        <v>19.75</v>
      </c>
      <c r="J117" s="491">
        <v>18.25</v>
      </c>
    </row>
    <row r="118" spans="1:10" ht="50.1" customHeight="1" x14ac:dyDescent="0.25">
      <c r="A118" s="536"/>
      <c r="B118" s="544"/>
      <c r="C118" s="532"/>
      <c r="D118" s="512" t="s">
        <v>202</v>
      </c>
      <c r="E118" s="510">
        <v>0.35</v>
      </c>
      <c r="F118" s="511"/>
      <c r="G118" s="602"/>
      <c r="H118" s="494">
        <f t="shared" si="4"/>
        <v>1.423728813559322</v>
      </c>
      <c r="I118" s="491">
        <v>21</v>
      </c>
      <c r="J118" s="491">
        <v>20</v>
      </c>
    </row>
    <row r="119" spans="1:10" ht="50.1" customHeight="1" x14ac:dyDescent="0.25">
      <c r="A119" s="492">
        <v>86</v>
      </c>
      <c r="B119" s="493"/>
      <c r="C119" s="497" t="s">
        <v>203</v>
      </c>
      <c r="D119" s="512" t="s">
        <v>204</v>
      </c>
      <c r="E119" s="510" t="s">
        <v>205</v>
      </c>
      <c r="F119" s="511" t="s">
        <v>119</v>
      </c>
      <c r="G119" s="511" t="s">
        <v>14</v>
      </c>
      <c r="H119" s="494">
        <f t="shared" si="4"/>
        <v>2.3728813559322033</v>
      </c>
      <c r="I119" s="491">
        <v>35</v>
      </c>
      <c r="J119" s="491">
        <v>33</v>
      </c>
    </row>
    <row r="120" spans="1:10" ht="24.95" customHeight="1" x14ac:dyDescent="0.25">
      <c r="A120" s="612" t="s">
        <v>206</v>
      </c>
      <c r="B120" s="613"/>
      <c r="C120" s="613"/>
      <c r="D120" s="613"/>
      <c r="E120" s="613"/>
      <c r="F120" s="613"/>
      <c r="G120" s="613"/>
      <c r="H120" s="613"/>
      <c r="I120" s="613"/>
      <c r="J120" s="613"/>
    </row>
    <row r="121" spans="1:10" ht="30" customHeight="1" x14ac:dyDescent="0.25">
      <c r="A121" s="503" t="s">
        <v>2</v>
      </c>
      <c r="B121" s="571" t="s">
        <v>3</v>
      </c>
      <c r="C121" s="571"/>
      <c r="D121" s="503" t="s">
        <v>4</v>
      </c>
      <c r="E121" s="503" t="s">
        <v>5</v>
      </c>
      <c r="F121" s="503" t="s">
        <v>6</v>
      </c>
      <c r="G121" s="153" t="s">
        <v>7</v>
      </c>
      <c r="H121" s="154" t="s">
        <v>360</v>
      </c>
      <c r="I121" s="154" t="s">
        <v>359</v>
      </c>
      <c r="J121" s="154" t="s">
        <v>403</v>
      </c>
    </row>
    <row r="122" spans="1:10" ht="54.95" customHeight="1" x14ac:dyDescent="0.25">
      <c r="A122" s="492">
        <v>87</v>
      </c>
      <c r="B122" s="493"/>
      <c r="C122" s="497" t="s">
        <v>207</v>
      </c>
      <c r="D122" s="512" t="s">
        <v>208</v>
      </c>
      <c r="E122" s="510">
        <v>0.35</v>
      </c>
      <c r="F122" s="511" t="s">
        <v>209</v>
      </c>
      <c r="G122" s="511" t="s">
        <v>34</v>
      </c>
      <c r="H122" s="494">
        <f>I122/14.75</f>
        <v>2.1016949152542375</v>
      </c>
      <c r="I122" s="491">
        <v>31</v>
      </c>
      <c r="J122" s="491">
        <v>31.5</v>
      </c>
    </row>
    <row r="123" spans="1:10" ht="54.95" customHeight="1" x14ac:dyDescent="0.25">
      <c r="A123" s="492">
        <v>88</v>
      </c>
      <c r="B123" s="493"/>
      <c r="C123" s="497"/>
      <c r="D123" s="512" t="s">
        <v>210</v>
      </c>
      <c r="E123" s="510" t="s">
        <v>32</v>
      </c>
      <c r="F123" s="511"/>
      <c r="G123" s="511"/>
      <c r="H123" s="494">
        <f t="shared" ref="H123:H142" si="5">I123/14.75</f>
        <v>2.1694915254237288</v>
      </c>
      <c r="I123" s="491">
        <v>32</v>
      </c>
      <c r="J123" s="491">
        <v>32.5</v>
      </c>
    </row>
    <row r="124" spans="1:10" ht="54.95" customHeight="1" x14ac:dyDescent="0.25">
      <c r="A124" s="492">
        <v>89</v>
      </c>
      <c r="B124" s="493"/>
      <c r="C124" s="497" t="s">
        <v>211</v>
      </c>
      <c r="D124" s="512" t="s">
        <v>212</v>
      </c>
      <c r="E124" s="510" t="s">
        <v>103</v>
      </c>
      <c r="F124" s="511" t="s">
        <v>135</v>
      </c>
      <c r="G124" s="511" t="s">
        <v>14</v>
      </c>
      <c r="H124" s="494">
        <f t="shared" si="5"/>
        <v>0.33898305084745761</v>
      </c>
      <c r="I124" s="491">
        <v>5</v>
      </c>
      <c r="J124" s="491">
        <v>4.8</v>
      </c>
    </row>
    <row r="125" spans="1:10" ht="54.95" customHeight="1" x14ac:dyDescent="0.25">
      <c r="A125" s="492">
        <v>90</v>
      </c>
      <c r="B125" s="493"/>
      <c r="C125" s="497" t="s">
        <v>211</v>
      </c>
      <c r="D125" s="512" t="s">
        <v>213</v>
      </c>
      <c r="E125" s="510" t="s">
        <v>103</v>
      </c>
      <c r="F125" s="511" t="s">
        <v>135</v>
      </c>
      <c r="G125" s="511" t="s">
        <v>14</v>
      </c>
      <c r="H125" s="494">
        <f t="shared" si="5"/>
        <v>0.33898305084745761</v>
      </c>
      <c r="I125" s="491">
        <v>5</v>
      </c>
      <c r="J125" s="491">
        <v>4.8</v>
      </c>
    </row>
    <row r="126" spans="1:10" ht="54.95" customHeight="1" x14ac:dyDescent="0.25">
      <c r="A126" s="492">
        <v>91</v>
      </c>
      <c r="B126" s="493"/>
      <c r="C126" s="497" t="s">
        <v>214</v>
      </c>
      <c r="D126" s="429" t="s">
        <v>215</v>
      </c>
      <c r="E126" s="510" t="s">
        <v>70</v>
      </c>
      <c r="F126" s="511" t="s">
        <v>135</v>
      </c>
      <c r="G126" s="511" t="s">
        <v>14</v>
      </c>
      <c r="H126" s="494">
        <f t="shared" si="5"/>
        <v>1.0169491525423728</v>
      </c>
      <c r="I126" s="491">
        <v>15</v>
      </c>
      <c r="J126" s="491">
        <v>13</v>
      </c>
    </row>
    <row r="127" spans="1:10" ht="54.95" customHeight="1" x14ac:dyDescent="0.25">
      <c r="A127" s="492">
        <v>92</v>
      </c>
      <c r="B127" s="493"/>
      <c r="C127" s="497"/>
      <c r="D127" s="429" t="s">
        <v>216</v>
      </c>
      <c r="E127" s="510">
        <v>0.35</v>
      </c>
      <c r="F127" s="511" t="s">
        <v>143</v>
      </c>
      <c r="G127" s="511" t="s">
        <v>14</v>
      </c>
      <c r="H127" s="494">
        <f t="shared" si="5"/>
        <v>1.271186440677966</v>
      </c>
      <c r="I127" s="491">
        <v>18.75</v>
      </c>
      <c r="J127" s="491">
        <v>19</v>
      </c>
    </row>
    <row r="128" spans="1:10" ht="54.95" customHeight="1" x14ac:dyDescent="0.25">
      <c r="A128" s="492">
        <v>93</v>
      </c>
      <c r="B128" s="493"/>
      <c r="C128" s="497" t="s">
        <v>217</v>
      </c>
      <c r="D128" s="429" t="s">
        <v>218</v>
      </c>
      <c r="E128" s="510">
        <v>0.35</v>
      </c>
      <c r="F128" s="511" t="s">
        <v>143</v>
      </c>
      <c r="G128" s="511" t="s">
        <v>14</v>
      </c>
      <c r="H128" s="494">
        <f t="shared" si="5"/>
        <v>1.2745762711864408</v>
      </c>
      <c r="I128" s="491">
        <v>18.8</v>
      </c>
      <c r="J128" s="491">
        <v>20</v>
      </c>
    </row>
    <row r="129" spans="1:10" ht="54.95" customHeight="1" x14ac:dyDescent="0.25">
      <c r="A129" s="492">
        <v>94</v>
      </c>
      <c r="B129" s="493"/>
      <c r="C129" s="497" t="s">
        <v>219</v>
      </c>
      <c r="D129" s="512" t="s">
        <v>220</v>
      </c>
      <c r="E129" s="510" t="s">
        <v>122</v>
      </c>
      <c r="F129" s="511" t="s">
        <v>143</v>
      </c>
      <c r="G129" s="511" t="s">
        <v>14</v>
      </c>
      <c r="H129" s="494">
        <f t="shared" si="5"/>
        <v>1.2372881355932204</v>
      </c>
      <c r="I129" s="491">
        <v>18.25</v>
      </c>
      <c r="J129" s="491">
        <v>16</v>
      </c>
    </row>
    <row r="130" spans="1:10" ht="54.95" customHeight="1" x14ac:dyDescent="0.25">
      <c r="A130" s="492">
        <v>95</v>
      </c>
      <c r="B130" s="493"/>
      <c r="C130" s="497" t="s">
        <v>217</v>
      </c>
      <c r="D130" s="512" t="s">
        <v>221</v>
      </c>
      <c r="E130" s="510">
        <v>0.35</v>
      </c>
      <c r="F130" s="511" t="s">
        <v>143</v>
      </c>
      <c r="G130" s="511" t="s">
        <v>14</v>
      </c>
      <c r="H130" s="494">
        <f t="shared" si="5"/>
        <v>1.2372881355932204</v>
      </c>
      <c r="I130" s="491">
        <v>18.25</v>
      </c>
      <c r="J130" s="491">
        <v>16</v>
      </c>
    </row>
    <row r="131" spans="1:10" ht="54.95" customHeight="1" x14ac:dyDescent="0.25">
      <c r="A131" s="492">
        <v>96</v>
      </c>
      <c r="B131" s="493"/>
      <c r="C131" s="497" t="s">
        <v>222</v>
      </c>
      <c r="D131" s="512" t="s">
        <v>223</v>
      </c>
      <c r="E131" s="510">
        <v>0.35</v>
      </c>
      <c r="F131" s="511" t="s">
        <v>224</v>
      </c>
      <c r="G131" s="511" t="s">
        <v>14</v>
      </c>
      <c r="H131" s="494">
        <f t="shared" si="5"/>
        <v>1.423728813559322</v>
      </c>
      <c r="I131" s="491">
        <v>21</v>
      </c>
      <c r="J131" s="491">
        <v>20</v>
      </c>
    </row>
    <row r="132" spans="1:10" ht="54.95" customHeight="1" x14ac:dyDescent="0.25">
      <c r="A132" s="492">
        <v>97</v>
      </c>
      <c r="B132" s="493"/>
      <c r="C132" s="497" t="s">
        <v>225</v>
      </c>
      <c r="D132" s="512" t="s">
        <v>226</v>
      </c>
      <c r="E132" s="510">
        <v>0.35</v>
      </c>
      <c r="F132" s="511" t="s">
        <v>152</v>
      </c>
      <c r="G132" s="511" t="s">
        <v>14</v>
      </c>
      <c r="H132" s="494">
        <f t="shared" si="5"/>
        <v>2.9830508474576272</v>
      </c>
      <c r="I132" s="491">
        <v>44</v>
      </c>
      <c r="J132" s="491">
        <v>48</v>
      </c>
    </row>
    <row r="133" spans="1:10" ht="54.95" customHeight="1" x14ac:dyDescent="0.25">
      <c r="A133" s="492">
        <v>98</v>
      </c>
      <c r="B133" s="493"/>
      <c r="C133" s="532" t="s">
        <v>227</v>
      </c>
      <c r="D133" s="512" t="s">
        <v>228</v>
      </c>
      <c r="E133" s="510" t="s">
        <v>100</v>
      </c>
      <c r="F133" s="511" t="s">
        <v>14</v>
      </c>
      <c r="G133" s="511" t="s">
        <v>14</v>
      </c>
      <c r="H133" s="494">
        <f t="shared" si="5"/>
        <v>3.7288135593220337</v>
      </c>
      <c r="I133" s="491">
        <v>55</v>
      </c>
      <c r="J133" s="491">
        <v>50</v>
      </c>
    </row>
    <row r="134" spans="1:10" ht="54.95" customHeight="1" x14ac:dyDescent="0.25">
      <c r="A134" s="492">
        <v>99</v>
      </c>
      <c r="B134" s="493"/>
      <c r="C134" s="532"/>
      <c r="D134" s="512" t="s">
        <v>229</v>
      </c>
      <c r="E134" s="510" t="s">
        <v>100</v>
      </c>
      <c r="F134" s="511" t="s">
        <v>14</v>
      </c>
      <c r="G134" s="511" t="s">
        <v>14</v>
      </c>
      <c r="H134" s="494">
        <f t="shared" si="5"/>
        <v>3.7288135593220337</v>
      </c>
      <c r="I134" s="491">
        <v>55</v>
      </c>
      <c r="J134" s="491">
        <v>50</v>
      </c>
    </row>
    <row r="135" spans="1:10" ht="54.95" customHeight="1" x14ac:dyDescent="0.25">
      <c r="A135" s="492">
        <v>100</v>
      </c>
      <c r="B135" s="493"/>
      <c r="C135" s="532"/>
      <c r="D135" s="512" t="s">
        <v>230</v>
      </c>
      <c r="E135" s="510" t="s">
        <v>100</v>
      </c>
      <c r="F135" s="511" t="s">
        <v>14</v>
      </c>
      <c r="G135" s="511" t="s">
        <v>14</v>
      </c>
      <c r="H135" s="494">
        <f t="shared" si="5"/>
        <v>3.7288135593220337</v>
      </c>
      <c r="I135" s="491">
        <v>55</v>
      </c>
      <c r="J135" s="491">
        <v>50</v>
      </c>
    </row>
    <row r="136" spans="1:10" ht="54.95" customHeight="1" x14ac:dyDescent="0.25">
      <c r="A136" s="492">
        <v>101</v>
      </c>
      <c r="B136" s="493"/>
      <c r="C136" s="497" t="s">
        <v>231</v>
      </c>
      <c r="D136" s="512" t="s">
        <v>232</v>
      </c>
      <c r="E136" s="510">
        <v>0.35</v>
      </c>
      <c r="F136" s="511" t="s">
        <v>143</v>
      </c>
      <c r="G136" s="511" t="s">
        <v>14</v>
      </c>
      <c r="H136" s="494">
        <f t="shared" si="5"/>
        <v>1.2203389830508475</v>
      </c>
      <c r="I136" s="491">
        <v>18</v>
      </c>
      <c r="J136" s="491">
        <v>19</v>
      </c>
    </row>
    <row r="137" spans="1:10" ht="54.95" customHeight="1" x14ac:dyDescent="0.25">
      <c r="A137" s="492">
        <v>102</v>
      </c>
      <c r="B137" s="493"/>
      <c r="C137" s="497" t="s">
        <v>233</v>
      </c>
      <c r="D137" s="512" t="s">
        <v>234</v>
      </c>
      <c r="E137" s="510">
        <v>0.35</v>
      </c>
      <c r="F137" s="511" t="s">
        <v>209</v>
      </c>
      <c r="G137" s="511" t="s">
        <v>34</v>
      </c>
      <c r="H137" s="494">
        <f t="shared" si="5"/>
        <v>1.8983050847457628</v>
      </c>
      <c r="I137" s="491">
        <v>28</v>
      </c>
      <c r="J137" s="491">
        <v>28.5</v>
      </c>
    </row>
    <row r="138" spans="1:10" ht="54.95" customHeight="1" x14ac:dyDescent="0.25">
      <c r="A138" s="492">
        <v>103</v>
      </c>
      <c r="B138" s="493"/>
      <c r="C138" s="497" t="s">
        <v>235</v>
      </c>
      <c r="D138" s="512" t="s">
        <v>236</v>
      </c>
      <c r="E138" s="510" t="s">
        <v>103</v>
      </c>
      <c r="F138" s="511" t="s">
        <v>135</v>
      </c>
      <c r="G138" s="511" t="s">
        <v>14</v>
      </c>
      <c r="H138" s="494">
        <f t="shared" si="5"/>
        <v>0.33220338983050851</v>
      </c>
      <c r="I138" s="491">
        <v>4.9000000000000004</v>
      </c>
      <c r="J138" s="491">
        <v>4.7</v>
      </c>
    </row>
    <row r="139" spans="1:10" ht="54.95" customHeight="1" x14ac:dyDescent="0.25">
      <c r="A139" s="492">
        <v>104</v>
      </c>
      <c r="B139" s="493"/>
      <c r="C139" s="497" t="s">
        <v>237</v>
      </c>
      <c r="D139" s="512" t="s">
        <v>238</v>
      </c>
      <c r="E139" s="510">
        <v>0.35</v>
      </c>
      <c r="F139" s="511" t="s">
        <v>143</v>
      </c>
      <c r="G139" s="511" t="s">
        <v>14</v>
      </c>
      <c r="H139" s="494">
        <f t="shared" si="5"/>
        <v>1.1694915254237288</v>
      </c>
      <c r="I139" s="491">
        <v>17.25</v>
      </c>
      <c r="J139" s="491">
        <v>14</v>
      </c>
    </row>
    <row r="140" spans="1:10" ht="54.95" customHeight="1" x14ac:dyDescent="0.25">
      <c r="A140" s="492">
        <v>105</v>
      </c>
      <c r="B140" s="493"/>
      <c r="C140" s="497" t="s">
        <v>239</v>
      </c>
      <c r="D140" s="512" t="s">
        <v>240</v>
      </c>
      <c r="E140" s="510">
        <v>0.35</v>
      </c>
      <c r="F140" s="511" t="s">
        <v>143</v>
      </c>
      <c r="G140" s="511" t="s">
        <v>14</v>
      </c>
      <c r="H140" s="494">
        <f t="shared" si="5"/>
        <v>1.1694915254237288</v>
      </c>
      <c r="I140" s="491">
        <v>17.25</v>
      </c>
      <c r="J140" s="491">
        <v>14</v>
      </c>
    </row>
    <row r="141" spans="1:10" ht="54.95" customHeight="1" x14ac:dyDescent="0.25">
      <c r="A141" s="492">
        <v>106</v>
      </c>
      <c r="B141" s="493"/>
      <c r="C141" s="497" t="s">
        <v>241</v>
      </c>
      <c r="D141" s="512" t="s">
        <v>242</v>
      </c>
      <c r="E141" s="510">
        <v>0.35</v>
      </c>
      <c r="F141" s="511" t="s">
        <v>224</v>
      </c>
      <c r="G141" s="511" t="s">
        <v>14</v>
      </c>
      <c r="H141" s="494">
        <f t="shared" si="5"/>
        <v>1.3050847457627119</v>
      </c>
      <c r="I141" s="491">
        <v>19.25</v>
      </c>
      <c r="J141" s="491">
        <v>18.75</v>
      </c>
    </row>
    <row r="142" spans="1:10" ht="54.95" customHeight="1" x14ac:dyDescent="0.25">
      <c r="A142" s="492">
        <v>107</v>
      </c>
      <c r="B142" s="493"/>
      <c r="C142" s="497" t="s">
        <v>243</v>
      </c>
      <c r="D142" s="512" t="s">
        <v>244</v>
      </c>
      <c r="E142" s="510">
        <v>0.35</v>
      </c>
      <c r="F142" s="511" t="s">
        <v>152</v>
      </c>
      <c r="G142" s="511" t="s">
        <v>14</v>
      </c>
      <c r="H142" s="494">
        <f t="shared" si="5"/>
        <v>2.7118644067796609</v>
      </c>
      <c r="I142" s="491">
        <v>40</v>
      </c>
      <c r="J142" s="491">
        <v>40</v>
      </c>
    </row>
    <row r="143" spans="1:10" ht="24.95" customHeight="1" x14ac:dyDescent="0.25">
      <c r="A143" s="612" t="s">
        <v>245</v>
      </c>
      <c r="B143" s="613"/>
      <c r="C143" s="613"/>
      <c r="D143" s="613"/>
      <c r="E143" s="613"/>
      <c r="F143" s="613"/>
      <c r="G143" s="613"/>
      <c r="H143" s="613"/>
      <c r="I143" s="613"/>
      <c r="J143" s="613"/>
    </row>
    <row r="144" spans="1:10" ht="30" customHeight="1" x14ac:dyDescent="0.25">
      <c r="A144" s="503" t="s">
        <v>2</v>
      </c>
      <c r="B144" s="571" t="s">
        <v>3</v>
      </c>
      <c r="C144" s="571"/>
      <c r="D144" s="503" t="s">
        <v>4</v>
      </c>
      <c r="E144" s="503" t="s">
        <v>5</v>
      </c>
      <c r="F144" s="503" t="s">
        <v>6</v>
      </c>
      <c r="G144" s="153" t="s">
        <v>7</v>
      </c>
      <c r="H144" s="154" t="s">
        <v>360</v>
      </c>
      <c r="I144" s="154" t="s">
        <v>359</v>
      </c>
      <c r="J144" s="154" t="s">
        <v>403</v>
      </c>
    </row>
    <row r="145" spans="1:10" ht="57.95" customHeight="1" x14ac:dyDescent="0.25">
      <c r="A145" s="492">
        <v>108</v>
      </c>
      <c r="B145" s="493"/>
      <c r="C145" s="497" t="s">
        <v>246</v>
      </c>
      <c r="D145" s="512" t="s">
        <v>247</v>
      </c>
      <c r="E145" s="438" t="s">
        <v>122</v>
      </c>
      <c r="F145" s="511" t="s">
        <v>44</v>
      </c>
      <c r="G145" s="511" t="s">
        <v>34</v>
      </c>
      <c r="H145" s="494">
        <f>I145/14.75</f>
        <v>2.8813559322033897</v>
      </c>
      <c r="I145" s="491">
        <v>42.5</v>
      </c>
      <c r="J145" s="491">
        <v>44</v>
      </c>
    </row>
    <row r="146" spans="1:10" ht="57.95" customHeight="1" x14ac:dyDescent="0.25">
      <c r="A146" s="492">
        <v>109</v>
      </c>
      <c r="B146" s="493"/>
      <c r="C146" s="497" t="s">
        <v>248</v>
      </c>
      <c r="D146" s="512" t="s">
        <v>249</v>
      </c>
      <c r="E146" s="510" t="s">
        <v>122</v>
      </c>
      <c r="F146" s="511" t="s">
        <v>250</v>
      </c>
      <c r="G146" s="511" t="s">
        <v>34</v>
      </c>
      <c r="H146" s="494">
        <f t="shared" ref="H146:H162" si="6">I146/14.75</f>
        <v>2.0677966101694913</v>
      </c>
      <c r="I146" s="491">
        <v>30.5</v>
      </c>
      <c r="J146" s="491">
        <v>31</v>
      </c>
    </row>
    <row r="147" spans="1:10" ht="57.95" customHeight="1" x14ac:dyDescent="0.25">
      <c r="A147" s="492">
        <v>110</v>
      </c>
      <c r="B147" s="493"/>
      <c r="C147" s="497" t="s">
        <v>251</v>
      </c>
      <c r="D147" s="512" t="s">
        <v>252</v>
      </c>
      <c r="E147" s="510" t="s">
        <v>122</v>
      </c>
      <c r="F147" s="511" t="s">
        <v>250</v>
      </c>
      <c r="G147" s="511" t="s">
        <v>34</v>
      </c>
      <c r="H147" s="494">
        <f t="shared" si="6"/>
        <v>2.0677966101694913</v>
      </c>
      <c r="I147" s="491">
        <v>30.5</v>
      </c>
      <c r="J147" s="491">
        <v>31</v>
      </c>
    </row>
    <row r="148" spans="1:10" ht="57.95" customHeight="1" x14ac:dyDescent="0.25">
      <c r="A148" s="492">
        <v>111</v>
      </c>
      <c r="B148" s="493"/>
      <c r="C148" s="497" t="s">
        <v>253</v>
      </c>
      <c r="D148" s="512" t="s">
        <v>254</v>
      </c>
      <c r="E148" s="510">
        <v>0.35</v>
      </c>
      <c r="F148" s="511" t="s">
        <v>250</v>
      </c>
      <c r="G148" s="511" t="s">
        <v>34</v>
      </c>
      <c r="H148" s="494">
        <f t="shared" si="6"/>
        <v>2.0677966101694913</v>
      </c>
      <c r="I148" s="491">
        <v>30.5</v>
      </c>
      <c r="J148" s="491">
        <v>31</v>
      </c>
    </row>
    <row r="149" spans="1:10" ht="57.95" customHeight="1" x14ac:dyDescent="0.25">
      <c r="A149" s="492">
        <v>112</v>
      </c>
      <c r="B149" s="493"/>
      <c r="C149" s="532" t="s">
        <v>255</v>
      </c>
      <c r="D149" s="512" t="s">
        <v>256</v>
      </c>
      <c r="E149" s="510">
        <v>0.35</v>
      </c>
      <c r="F149" s="511" t="s">
        <v>250</v>
      </c>
      <c r="G149" s="511" t="s">
        <v>34</v>
      </c>
      <c r="H149" s="494">
        <f t="shared" si="6"/>
        <v>2.0677966101694913</v>
      </c>
      <c r="I149" s="491">
        <v>30.5</v>
      </c>
      <c r="J149" s="491">
        <v>31</v>
      </c>
    </row>
    <row r="150" spans="1:10" ht="57.95" customHeight="1" x14ac:dyDescent="0.25">
      <c r="A150" s="492">
        <v>113</v>
      </c>
      <c r="B150" s="493"/>
      <c r="C150" s="532"/>
      <c r="D150" s="512" t="s">
        <v>257</v>
      </c>
      <c r="E150" s="510">
        <v>0.35</v>
      </c>
      <c r="F150" s="511" t="s">
        <v>250</v>
      </c>
      <c r="G150" s="511" t="s">
        <v>34</v>
      </c>
      <c r="H150" s="494">
        <f t="shared" si="6"/>
        <v>2.8135593220338984</v>
      </c>
      <c r="I150" s="491">
        <v>41.5</v>
      </c>
      <c r="J150" s="491">
        <v>43</v>
      </c>
    </row>
    <row r="151" spans="1:10" ht="57.95" customHeight="1" x14ac:dyDescent="0.25">
      <c r="A151" s="492">
        <v>114</v>
      </c>
      <c r="B151" s="493"/>
      <c r="C151" s="532"/>
      <c r="D151" s="512" t="s">
        <v>258</v>
      </c>
      <c r="E151" s="510">
        <v>0.35</v>
      </c>
      <c r="F151" s="511" t="s">
        <v>250</v>
      </c>
      <c r="G151" s="511" t="s">
        <v>34</v>
      </c>
      <c r="H151" s="494">
        <f t="shared" si="6"/>
        <v>2.8813559322033897</v>
      </c>
      <c r="I151" s="491">
        <v>42.5</v>
      </c>
      <c r="J151" s="491">
        <v>44</v>
      </c>
    </row>
    <row r="152" spans="1:10" ht="57.95" customHeight="1" x14ac:dyDescent="0.25">
      <c r="A152" s="492">
        <v>115</v>
      </c>
      <c r="B152" s="493"/>
      <c r="C152" s="497" t="s">
        <v>259</v>
      </c>
      <c r="D152" s="512" t="s">
        <v>260</v>
      </c>
      <c r="E152" s="510">
        <v>0.35</v>
      </c>
      <c r="F152" s="511" t="s">
        <v>250</v>
      </c>
      <c r="G152" s="511" t="s">
        <v>34</v>
      </c>
      <c r="H152" s="494">
        <f t="shared" si="6"/>
        <v>0.88135593220338981</v>
      </c>
      <c r="I152" s="491">
        <v>13</v>
      </c>
      <c r="J152" s="491">
        <v>12.5</v>
      </c>
    </row>
    <row r="153" spans="1:10" ht="57.95" customHeight="1" x14ac:dyDescent="0.25">
      <c r="A153" s="492">
        <v>116</v>
      </c>
      <c r="B153" s="493"/>
      <c r="C153" s="497" t="s">
        <v>261</v>
      </c>
      <c r="D153" s="512" t="s">
        <v>262</v>
      </c>
      <c r="E153" s="510">
        <v>0.35</v>
      </c>
      <c r="F153" s="511" t="s">
        <v>263</v>
      </c>
      <c r="G153" s="511" t="s">
        <v>14</v>
      </c>
      <c r="H153" s="494">
        <f t="shared" si="6"/>
        <v>2.2372881355932202</v>
      </c>
      <c r="I153" s="491">
        <v>33</v>
      </c>
      <c r="J153" s="491">
        <v>31</v>
      </c>
    </row>
    <row r="154" spans="1:10" ht="57.95" customHeight="1" x14ac:dyDescent="0.25">
      <c r="A154" s="492">
        <v>117</v>
      </c>
      <c r="B154" s="493"/>
      <c r="C154" s="497" t="s">
        <v>264</v>
      </c>
      <c r="D154" s="435" t="s">
        <v>265</v>
      </c>
      <c r="E154" s="510" t="s">
        <v>122</v>
      </c>
      <c r="F154" s="511" t="s">
        <v>263</v>
      </c>
      <c r="G154" s="511" t="s">
        <v>14</v>
      </c>
      <c r="H154" s="494">
        <f t="shared" si="6"/>
        <v>2.1694915254237288</v>
      </c>
      <c r="I154" s="491">
        <v>32</v>
      </c>
      <c r="J154" s="491">
        <v>30</v>
      </c>
    </row>
    <row r="155" spans="1:10" ht="57.95" customHeight="1" x14ac:dyDescent="0.25">
      <c r="A155" s="492">
        <v>118</v>
      </c>
      <c r="B155" s="493"/>
      <c r="C155" s="497" t="s">
        <v>266</v>
      </c>
      <c r="D155" s="512" t="s">
        <v>267</v>
      </c>
      <c r="E155" s="510" t="s">
        <v>122</v>
      </c>
      <c r="F155" s="511" t="s">
        <v>263</v>
      </c>
      <c r="G155" s="511" t="s">
        <v>14</v>
      </c>
      <c r="H155" s="494">
        <f t="shared" si="6"/>
        <v>2.0338983050847457</v>
      </c>
      <c r="I155" s="491">
        <v>30</v>
      </c>
      <c r="J155" s="491">
        <v>28</v>
      </c>
    </row>
    <row r="156" spans="1:10" ht="57.95" customHeight="1" x14ac:dyDescent="0.25">
      <c r="A156" s="492">
        <v>119</v>
      </c>
      <c r="B156" s="493"/>
      <c r="C156" s="497" t="s">
        <v>268</v>
      </c>
      <c r="D156" s="512" t="s">
        <v>269</v>
      </c>
      <c r="E156" s="510" t="s">
        <v>122</v>
      </c>
      <c r="F156" s="511" t="s">
        <v>263</v>
      </c>
      <c r="G156" s="511" t="s">
        <v>14</v>
      </c>
      <c r="H156" s="494">
        <f t="shared" si="6"/>
        <v>2.1694915254237288</v>
      </c>
      <c r="I156" s="491">
        <v>32</v>
      </c>
      <c r="J156" s="491">
        <v>30</v>
      </c>
    </row>
    <row r="157" spans="1:10" ht="57.95" customHeight="1" x14ac:dyDescent="0.25">
      <c r="A157" s="492">
        <v>120</v>
      </c>
      <c r="B157" s="544"/>
      <c r="C157" s="44" t="s">
        <v>270</v>
      </c>
      <c r="D157" s="512" t="s">
        <v>271</v>
      </c>
      <c r="E157" s="510" t="s">
        <v>272</v>
      </c>
      <c r="F157" s="602" t="s">
        <v>14</v>
      </c>
      <c r="G157" s="602" t="s">
        <v>14</v>
      </c>
      <c r="H157" s="494">
        <f t="shared" si="6"/>
        <v>0</v>
      </c>
      <c r="I157" s="491">
        <v>0</v>
      </c>
      <c r="J157" s="491">
        <v>0</v>
      </c>
    </row>
    <row r="158" spans="1:10" ht="57.95" customHeight="1" x14ac:dyDescent="0.25">
      <c r="A158" s="492">
        <v>121</v>
      </c>
      <c r="B158" s="544"/>
      <c r="C158" s="44"/>
      <c r="D158" s="512" t="s">
        <v>271</v>
      </c>
      <c r="E158" s="510" t="s">
        <v>273</v>
      </c>
      <c r="F158" s="602"/>
      <c r="G158" s="602"/>
      <c r="H158" s="494">
        <f t="shared" si="6"/>
        <v>19.389830508474578</v>
      </c>
      <c r="I158" s="491">
        <v>286</v>
      </c>
      <c r="J158" s="491">
        <v>280</v>
      </c>
    </row>
    <row r="159" spans="1:10" ht="57.95" customHeight="1" x14ac:dyDescent="0.25">
      <c r="A159" s="492">
        <v>122</v>
      </c>
      <c r="B159" s="544"/>
      <c r="C159" s="44"/>
      <c r="D159" s="512" t="s">
        <v>271</v>
      </c>
      <c r="E159" s="510" t="s">
        <v>274</v>
      </c>
      <c r="F159" s="602"/>
      <c r="G159" s="602"/>
      <c r="H159" s="494">
        <f t="shared" si="6"/>
        <v>24.983050847457626</v>
      </c>
      <c r="I159" s="491">
        <v>368.5</v>
      </c>
      <c r="J159" s="491">
        <v>360</v>
      </c>
    </row>
    <row r="160" spans="1:10" ht="57.95" customHeight="1" x14ac:dyDescent="0.25">
      <c r="A160" s="492">
        <f t="shared" ref="A160" si="7">A159+1</f>
        <v>123</v>
      </c>
      <c r="B160" s="544"/>
      <c r="C160" s="44"/>
      <c r="D160" s="512" t="s">
        <v>271</v>
      </c>
      <c r="E160" s="510" t="s">
        <v>275</v>
      </c>
      <c r="F160" s="602"/>
      <c r="G160" s="602"/>
      <c r="H160" s="494">
        <f t="shared" si="6"/>
        <v>27.966101694915253</v>
      </c>
      <c r="I160" s="491">
        <v>412.5</v>
      </c>
      <c r="J160" s="491">
        <v>400</v>
      </c>
    </row>
    <row r="161" spans="1:10" ht="57.95" customHeight="1" x14ac:dyDescent="0.25">
      <c r="A161" s="492">
        <v>124</v>
      </c>
      <c r="B161" s="544"/>
      <c r="C161" s="44"/>
      <c r="D161" s="512" t="s">
        <v>276</v>
      </c>
      <c r="E161" s="510" t="s">
        <v>277</v>
      </c>
      <c r="F161" s="602"/>
      <c r="G161" s="602"/>
      <c r="H161" s="494">
        <f t="shared" si="6"/>
        <v>29.83050847457627</v>
      </c>
      <c r="I161" s="491">
        <v>440</v>
      </c>
      <c r="J161" s="491">
        <v>430</v>
      </c>
    </row>
    <row r="162" spans="1:10" ht="57.95" customHeight="1" x14ac:dyDescent="0.25">
      <c r="A162" s="492">
        <v>125</v>
      </c>
      <c r="B162" s="544"/>
      <c r="C162" s="44"/>
      <c r="D162" s="512" t="s">
        <v>278</v>
      </c>
      <c r="E162" s="510" t="s">
        <v>277</v>
      </c>
      <c r="F162" s="602"/>
      <c r="G162" s="602"/>
      <c r="H162" s="494">
        <f t="shared" si="6"/>
        <v>32.440677966101696</v>
      </c>
      <c r="I162" s="491">
        <v>478.5</v>
      </c>
      <c r="J162" s="491">
        <v>470</v>
      </c>
    </row>
    <row r="163" spans="1:10" ht="24.95" customHeight="1" x14ac:dyDescent="0.25">
      <c r="A163" s="612" t="s">
        <v>279</v>
      </c>
      <c r="B163" s="613"/>
      <c r="C163" s="613"/>
      <c r="D163" s="613"/>
      <c r="E163" s="613"/>
      <c r="F163" s="613"/>
      <c r="G163" s="613"/>
      <c r="H163" s="613"/>
      <c r="I163" s="613"/>
      <c r="J163" s="613"/>
    </row>
    <row r="164" spans="1:10" ht="30" customHeight="1" x14ac:dyDescent="0.25">
      <c r="A164" s="503" t="s">
        <v>2</v>
      </c>
      <c r="B164" s="571" t="s">
        <v>3</v>
      </c>
      <c r="C164" s="571"/>
      <c r="D164" s="503" t="s">
        <v>4</v>
      </c>
      <c r="E164" s="503" t="s">
        <v>5</v>
      </c>
      <c r="F164" s="503" t="s">
        <v>6</v>
      </c>
      <c r="G164" s="153" t="s">
        <v>7</v>
      </c>
      <c r="H164" s="154" t="s">
        <v>360</v>
      </c>
      <c r="I164" s="154" t="s">
        <v>359</v>
      </c>
      <c r="J164" s="154" t="s">
        <v>403</v>
      </c>
    </row>
    <row r="165" spans="1:10" ht="57.95" customHeight="1" x14ac:dyDescent="0.25">
      <c r="A165" s="492">
        <f>A162+1</f>
        <v>126</v>
      </c>
      <c r="B165" s="493"/>
      <c r="C165" s="497" t="s">
        <v>280</v>
      </c>
      <c r="D165" s="512" t="s">
        <v>281</v>
      </c>
      <c r="E165" s="510" t="s">
        <v>70</v>
      </c>
      <c r="F165" s="511" t="s">
        <v>282</v>
      </c>
      <c r="G165" s="511" t="s">
        <v>34</v>
      </c>
      <c r="H165" s="494">
        <f>I165/14.75</f>
        <v>4.6101694915254239</v>
      </c>
      <c r="I165" s="491">
        <v>68</v>
      </c>
      <c r="J165" s="491">
        <v>68</v>
      </c>
    </row>
    <row r="166" spans="1:10" ht="57.95" customHeight="1" x14ac:dyDescent="0.25">
      <c r="A166" s="492">
        <f>A165+1</f>
        <v>127</v>
      </c>
      <c r="B166" s="493"/>
      <c r="C166" s="497" t="s">
        <v>283</v>
      </c>
      <c r="D166" s="512" t="s">
        <v>284</v>
      </c>
      <c r="E166" s="510">
        <v>0.5</v>
      </c>
      <c r="F166" s="511" t="s">
        <v>97</v>
      </c>
      <c r="G166" s="511" t="s">
        <v>14</v>
      </c>
      <c r="H166" s="494">
        <f t="shared" ref="H166:H167" si="8">I166/14.75</f>
        <v>0.67796610169491522</v>
      </c>
      <c r="I166" s="491">
        <v>10</v>
      </c>
      <c r="J166" s="491">
        <v>10</v>
      </c>
    </row>
    <row r="167" spans="1:10" ht="57.95" customHeight="1" x14ac:dyDescent="0.25">
      <c r="A167" s="492">
        <f>A166+1</f>
        <v>128</v>
      </c>
      <c r="B167" s="493"/>
      <c r="C167" s="497" t="s">
        <v>285</v>
      </c>
      <c r="D167" s="512" t="s">
        <v>286</v>
      </c>
      <c r="E167" s="510">
        <v>0.35</v>
      </c>
      <c r="F167" s="511" t="s">
        <v>287</v>
      </c>
      <c r="G167" s="511" t="s">
        <v>14</v>
      </c>
      <c r="H167" s="494">
        <f t="shared" si="8"/>
        <v>4.406779661016949</v>
      </c>
      <c r="I167" s="491">
        <v>65</v>
      </c>
      <c r="J167" s="491">
        <v>65</v>
      </c>
    </row>
    <row r="168" spans="1:10" ht="24.95" customHeight="1" x14ac:dyDescent="0.25">
      <c r="A168" s="612" t="s">
        <v>288</v>
      </c>
      <c r="B168" s="613"/>
      <c r="C168" s="613"/>
      <c r="D168" s="613"/>
      <c r="E168" s="613"/>
      <c r="F168" s="613"/>
      <c r="G168" s="613"/>
      <c r="H168" s="613"/>
      <c r="I168" s="613"/>
      <c r="J168" s="613"/>
    </row>
    <row r="169" spans="1:10" ht="30" customHeight="1" x14ac:dyDescent="0.25">
      <c r="A169" s="503" t="s">
        <v>2</v>
      </c>
      <c r="B169" s="571" t="s">
        <v>3</v>
      </c>
      <c r="C169" s="571"/>
      <c r="D169" s="503" t="s">
        <v>4</v>
      </c>
      <c r="E169" s="503" t="s">
        <v>5</v>
      </c>
      <c r="F169" s="503" t="s">
        <v>6</v>
      </c>
      <c r="G169" s="153" t="s">
        <v>7</v>
      </c>
      <c r="H169" s="154" t="s">
        <v>360</v>
      </c>
      <c r="I169" s="154" t="s">
        <v>359</v>
      </c>
      <c r="J169" s="154" t="s">
        <v>403</v>
      </c>
    </row>
    <row r="170" spans="1:10" ht="57.95" customHeight="1" x14ac:dyDescent="0.25">
      <c r="A170" s="492">
        <f>SUM(A167+1)</f>
        <v>129</v>
      </c>
      <c r="B170" s="531"/>
      <c r="C170" s="532" t="s">
        <v>289</v>
      </c>
      <c r="D170" s="601" t="s">
        <v>290</v>
      </c>
      <c r="E170" s="510" t="s">
        <v>291</v>
      </c>
      <c r="F170" s="602" t="s">
        <v>14</v>
      </c>
      <c r="G170" s="602" t="s">
        <v>14</v>
      </c>
      <c r="H170" s="494">
        <f>I170/14.75</f>
        <v>12.305084745762711</v>
      </c>
      <c r="I170" s="491">
        <v>181.5</v>
      </c>
      <c r="J170" s="491">
        <v>170</v>
      </c>
    </row>
    <row r="171" spans="1:10" ht="57.95" customHeight="1" x14ac:dyDescent="0.25">
      <c r="A171" s="492">
        <f>A170+1</f>
        <v>130</v>
      </c>
      <c r="B171" s="531"/>
      <c r="C171" s="532"/>
      <c r="D171" s="601"/>
      <c r="E171" s="510" t="s">
        <v>292</v>
      </c>
      <c r="F171" s="602"/>
      <c r="G171" s="602"/>
      <c r="H171" s="494">
        <f t="shared" ref="H171:H172" si="9">I171/14.75</f>
        <v>13.796610169491526</v>
      </c>
      <c r="I171" s="491">
        <v>203.5</v>
      </c>
      <c r="J171" s="491">
        <v>190</v>
      </c>
    </row>
    <row r="172" spans="1:10" ht="57.95" customHeight="1" x14ac:dyDescent="0.25">
      <c r="A172" s="492">
        <f>A171+1</f>
        <v>131</v>
      </c>
      <c r="B172" s="499"/>
      <c r="C172" s="497" t="s">
        <v>293</v>
      </c>
      <c r="D172" s="512" t="s">
        <v>294</v>
      </c>
      <c r="E172" s="510"/>
      <c r="F172" s="511" t="s">
        <v>14</v>
      </c>
      <c r="G172" s="511" t="s">
        <v>14</v>
      </c>
      <c r="H172" s="494">
        <f t="shared" si="9"/>
        <v>5.0847457627118642</v>
      </c>
      <c r="I172" s="491">
        <v>75</v>
      </c>
      <c r="J172" s="491">
        <v>75</v>
      </c>
    </row>
    <row r="173" spans="1:10" ht="24.95" customHeight="1" x14ac:dyDescent="0.25">
      <c r="A173" s="612" t="s">
        <v>295</v>
      </c>
      <c r="B173" s="613"/>
      <c r="C173" s="613"/>
      <c r="D173" s="613"/>
      <c r="E173" s="613"/>
      <c r="F173" s="613"/>
      <c r="G173" s="613"/>
      <c r="H173" s="613"/>
      <c r="I173" s="613"/>
      <c r="J173" s="613"/>
    </row>
    <row r="174" spans="1:10" ht="30" customHeight="1" x14ac:dyDescent="0.25">
      <c r="A174" s="503" t="s">
        <v>2</v>
      </c>
      <c r="B174" s="571" t="s">
        <v>3</v>
      </c>
      <c r="C174" s="571"/>
      <c r="D174" s="503" t="s">
        <v>4</v>
      </c>
      <c r="E174" s="503" t="s">
        <v>5</v>
      </c>
      <c r="F174" s="503" t="s">
        <v>6</v>
      </c>
      <c r="G174" s="153" t="s">
        <v>7</v>
      </c>
      <c r="H174" s="154" t="s">
        <v>360</v>
      </c>
      <c r="I174" s="154" t="s">
        <v>359</v>
      </c>
      <c r="J174" s="154" t="s">
        <v>403</v>
      </c>
    </row>
    <row r="175" spans="1:10" ht="57.95" customHeight="1" x14ac:dyDescent="0.25">
      <c r="A175" s="492">
        <f>A172+1</f>
        <v>132</v>
      </c>
      <c r="B175" s="499"/>
      <c r="C175" s="497" t="s">
        <v>296</v>
      </c>
      <c r="D175" s="512" t="s">
        <v>297</v>
      </c>
      <c r="E175" s="510" t="s">
        <v>298</v>
      </c>
      <c r="F175" s="511" t="s">
        <v>14</v>
      </c>
      <c r="G175" s="511" t="s">
        <v>14</v>
      </c>
      <c r="H175" s="494">
        <f>I175/14.75</f>
        <v>11.186440677966102</v>
      </c>
      <c r="I175" s="491">
        <v>165</v>
      </c>
      <c r="J175" s="491">
        <v>155</v>
      </c>
    </row>
    <row r="176" spans="1:10" ht="57.95" customHeight="1" x14ac:dyDescent="0.25">
      <c r="A176" s="492">
        <v>134</v>
      </c>
      <c r="B176" s="499"/>
      <c r="C176" s="497" t="s">
        <v>299</v>
      </c>
      <c r="D176" s="512" t="s">
        <v>300</v>
      </c>
      <c r="E176" s="510" t="s">
        <v>85</v>
      </c>
      <c r="F176" s="511" t="s">
        <v>14</v>
      </c>
      <c r="G176" s="511" t="s">
        <v>14</v>
      </c>
      <c r="H176" s="494">
        <f t="shared" ref="H176:H181" si="10">I176/14.75</f>
        <v>27.118644067796609</v>
      </c>
      <c r="I176" s="491">
        <v>400</v>
      </c>
      <c r="J176" s="491">
        <v>385</v>
      </c>
    </row>
    <row r="177" spans="1:10" ht="57.95" customHeight="1" x14ac:dyDescent="0.25">
      <c r="A177" s="492">
        <f>A176+1</f>
        <v>135</v>
      </c>
      <c r="B177" s="499"/>
      <c r="C177" s="497" t="s">
        <v>301</v>
      </c>
      <c r="D177" s="512" t="s">
        <v>302</v>
      </c>
      <c r="E177" s="510" t="s">
        <v>70</v>
      </c>
      <c r="F177" s="511" t="s">
        <v>14</v>
      </c>
      <c r="G177" s="511" t="s">
        <v>14</v>
      </c>
      <c r="H177" s="494">
        <f t="shared" si="10"/>
        <v>33.898305084745765</v>
      </c>
      <c r="I177" s="491">
        <v>500</v>
      </c>
      <c r="J177" s="491">
        <v>470</v>
      </c>
    </row>
    <row r="178" spans="1:10" ht="57.95" customHeight="1" x14ac:dyDescent="0.25">
      <c r="A178" s="492">
        <f>A177+1</f>
        <v>136</v>
      </c>
      <c r="B178" s="499"/>
      <c r="C178" s="497" t="s">
        <v>296</v>
      </c>
      <c r="D178" s="512" t="s">
        <v>303</v>
      </c>
      <c r="E178" s="510" t="s">
        <v>70</v>
      </c>
      <c r="F178" s="511" t="s">
        <v>14</v>
      </c>
      <c r="G178" s="511" t="s">
        <v>14</v>
      </c>
      <c r="H178" s="494">
        <f t="shared" si="10"/>
        <v>1.0440677966101695</v>
      </c>
      <c r="I178" s="491">
        <v>15.4</v>
      </c>
      <c r="J178" s="491">
        <v>13.5</v>
      </c>
    </row>
    <row r="179" spans="1:10" ht="57.95" customHeight="1" x14ac:dyDescent="0.25">
      <c r="A179" s="492">
        <f>A178+1</f>
        <v>137</v>
      </c>
      <c r="B179" s="499"/>
      <c r="C179" s="497" t="s">
        <v>304</v>
      </c>
      <c r="D179" s="512" t="s">
        <v>305</v>
      </c>
      <c r="E179" s="510" t="s">
        <v>70</v>
      </c>
      <c r="F179" s="511" t="s">
        <v>14</v>
      </c>
      <c r="G179" s="511" t="s">
        <v>14</v>
      </c>
      <c r="H179" s="494">
        <f t="shared" si="10"/>
        <v>0.59661016949152545</v>
      </c>
      <c r="I179" s="491">
        <v>8.8000000000000007</v>
      </c>
      <c r="J179" s="491">
        <v>8.5</v>
      </c>
    </row>
    <row r="180" spans="1:10" ht="57.95" customHeight="1" x14ac:dyDescent="0.25">
      <c r="A180" s="492">
        <f>A179+1</f>
        <v>138</v>
      </c>
      <c r="B180" s="499"/>
      <c r="C180" s="497" t="s">
        <v>306</v>
      </c>
      <c r="D180" s="512" t="s">
        <v>307</v>
      </c>
      <c r="E180" s="510" t="s">
        <v>70</v>
      </c>
      <c r="F180" s="511" t="s">
        <v>14</v>
      </c>
      <c r="G180" s="511" t="s">
        <v>14</v>
      </c>
      <c r="H180" s="494">
        <f t="shared" si="10"/>
        <v>0.59661016949152545</v>
      </c>
      <c r="I180" s="491">
        <v>8.8000000000000007</v>
      </c>
      <c r="J180" s="491">
        <v>8.5</v>
      </c>
    </row>
    <row r="181" spans="1:10" ht="57.95" customHeight="1" x14ac:dyDescent="0.25">
      <c r="A181" s="492">
        <f>A180+1</f>
        <v>139</v>
      </c>
      <c r="B181" s="47"/>
      <c r="C181" s="47" t="s">
        <v>308</v>
      </c>
      <c r="D181" s="439" t="s">
        <v>309</v>
      </c>
      <c r="E181" s="47"/>
      <c r="F181" s="47" t="s">
        <v>14</v>
      </c>
      <c r="G181" s="47" t="s">
        <v>14</v>
      </c>
      <c r="H181" s="494">
        <f t="shared" si="10"/>
        <v>49.864406779661017</v>
      </c>
      <c r="I181" s="491">
        <v>735.5</v>
      </c>
      <c r="J181" s="491" t="s">
        <v>70</v>
      </c>
    </row>
    <row r="182" spans="1:10" ht="24.95" customHeight="1" x14ac:dyDescent="0.25">
      <c r="A182" s="612" t="s">
        <v>310</v>
      </c>
      <c r="B182" s="613"/>
      <c r="C182" s="613"/>
      <c r="D182" s="613"/>
      <c r="E182" s="613"/>
      <c r="F182" s="613"/>
      <c r="G182" s="613"/>
      <c r="H182" s="613"/>
      <c r="I182" s="613"/>
      <c r="J182" s="613"/>
    </row>
    <row r="183" spans="1:10" ht="30" customHeight="1" x14ac:dyDescent="0.25">
      <c r="A183" s="503" t="s">
        <v>2</v>
      </c>
      <c r="B183" s="571" t="s">
        <v>3</v>
      </c>
      <c r="C183" s="571"/>
      <c r="D183" s="503" t="s">
        <v>4</v>
      </c>
      <c r="E183" s="503" t="s">
        <v>5</v>
      </c>
      <c r="F183" s="503" t="s">
        <v>6</v>
      </c>
      <c r="G183" s="153" t="s">
        <v>7</v>
      </c>
      <c r="H183" s="154" t="s">
        <v>360</v>
      </c>
      <c r="I183" s="154" t="s">
        <v>359</v>
      </c>
      <c r="J183" s="154" t="s">
        <v>403</v>
      </c>
    </row>
    <row r="184" spans="1:10" ht="57.95" customHeight="1" x14ac:dyDescent="0.25">
      <c r="A184" s="492">
        <f>SUM(A181+1)</f>
        <v>140</v>
      </c>
      <c r="B184" s="493"/>
      <c r="C184" s="497" t="s">
        <v>311</v>
      </c>
      <c r="D184" s="512" t="s">
        <v>312</v>
      </c>
      <c r="E184" s="510" t="s">
        <v>313</v>
      </c>
      <c r="F184" s="492" t="s">
        <v>314</v>
      </c>
      <c r="G184" s="440" t="s">
        <v>315</v>
      </c>
      <c r="H184" s="494">
        <f>I184/14.75</f>
        <v>7.7966101694915251</v>
      </c>
      <c r="I184" s="491">
        <v>115</v>
      </c>
      <c r="J184" s="491">
        <v>115</v>
      </c>
    </row>
    <row r="185" spans="1:10" ht="57.95" customHeight="1" x14ac:dyDescent="0.25">
      <c r="A185" s="492">
        <f>A184+1</f>
        <v>141</v>
      </c>
      <c r="B185" s="493"/>
      <c r="C185" s="497" t="s">
        <v>316</v>
      </c>
      <c r="D185" s="512" t="s">
        <v>317</v>
      </c>
      <c r="E185" s="441" t="s">
        <v>318</v>
      </c>
      <c r="F185" s="492" t="s">
        <v>315</v>
      </c>
      <c r="G185" s="440" t="s">
        <v>14</v>
      </c>
      <c r="H185" s="494">
        <f t="shared" ref="H185:H189" si="11">I185/14.75</f>
        <v>20.338983050847457</v>
      </c>
      <c r="I185" s="491">
        <v>300</v>
      </c>
      <c r="J185" s="491">
        <v>290</v>
      </c>
    </row>
    <row r="186" spans="1:10" ht="57.95" customHeight="1" x14ac:dyDescent="0.25">
      <c r="A186" s="492">
        <f>A185+1</f>
        <v>142</v>
      </c>
      <c r="B186" s="493"/>
      <c r="C186" s="497" t="s">
        <v>319</v>
      </c>
      <c r="D186" s="512" t="s">
        <v>320</v>
      </c>
      <c r="E186" s="441" t="s">
        <v>318</v>
      </c>
      <c r="F186" s="492" t="s">
        <v>315</v>
      </c>
      <c r="G186" s="440" t="s">
        <v>14</v>
      </c>
      <c r="H186" s="494">
        <f t="shared" si="11"/>
        <v>50.847457627118644</v>
      </c>
      <c r="I186" s="491">
        <v>750</v>
      </c>
      <c r="J186" s="491" t="s">
        <v>70</v>
      </c>
    </row>
    <row r="187" spans="1:10" ht="57.95" customHeight="1" x14ac:dyDescent="0.25">
      <c r="A187" s="492">
        <f>A186+1</f>
        <v>143</v>
      </c>
      <c r="B187" s="493"/>
      <c r="C187" s="497" t="s">
        <v>321</v>
      </c>
      <c r="D187" s="512" t="s">
        <v>322</v>
      </c>
      <c r="E187" s="441" t="s">
        <v>318</v>
      </c>
      <c r="F187" s="492" t="s">
        <v>315</v>
      </c>
      <c r="G187" s="440" t="s">
        <v>14</v>
      </c>
      <c r="H187" s="494">
        <f t="shared" si="11"/>
        <v>50.847457627118644</v>
      </c>
      <c r="I187" s="491">
        <v>750</v>
      </c>
      <c r="J187" s="491" t="s">
        <v>70</v>
      </c>
    </row>
    <row r="188" spans="1:10" ht="57.95" customHeight="1" x14ac:dyDescent="0.25">
      <c r="A188" s="492">
        <f>A187+1</f>
        <v>144</v>
      </c>
      <c r="B188" s="493"/>
      <c r="C188" s="497" t="s">
        <v>323</v>
      </c>
      <c r="D188" s="429" t="s">
        <v>324</v>
      </c>
      <c r="E188" s="441" t="s">
        <v>318</v>
      </c>
      <c r="F188" s="492" t="s">
        <v>325</v>
      </c>
      <c r="G188" s="440" t="s">
        <v>14</v>
      </c>
      <c r="H188" s="494">
        <f t="shared" si="11"/>
        <v>4.6779661016949152</v>
      </c>
      <c r="I188" s="491">
        <v>69</v>
      </c>
      <c r="J188" s="491" t="s">
        <v>70</v>
      </c>
    </row>
    <row r="189" spans="1:10" ht="57.95" customHeight="1" x14ac:dyDescent="0.25">
      <c r="A189" s="492">
        <f>A188+1</f>
        <v>145</v>
      </c>
      <c r="B189" s="493"/>
      <c r="C189" s="497" t="s">
        <v>326</v>
      </c>
      <c r="D189" s="429" t="s">
        <v>327</v>
      </c>
      <c r="E189" s="441" t="s">
        <v>318</v>
      </c>
      <c r="F189" s="492" t="s">
        <v>175</v>
      </c>
      <c r="G189" s="440" t="s">
        <v>14</v>
      </c>
      <c r="H189" s="494">
        <f t="shared" si="11"/>
        <v>3.1186440677966103</v>
      </c>
      <c r="I189" s="491">
        <v>46</v>
      </c>
      <c r="J189" s="491">
        <v>46</v>
      </c>
    </row>
    <row r="190" spans="1:10" ht="24.95" customHeight="1" x14ac:dyDescent="0.25">
      <c r="A190" s="615" t="s">
        <v>328</v>
      </c>
      <c r="B190" s="616"/>
      <c r="C190" s="616"/>
      <c r="D190" s="616"/>
      <c r="E190" s="616"/>
      <c r="F190" s="616"/>
      <c r="G190" s="616"/>
      <c r="H190" s="616"/>
      <c r="I190" s="616"/>
      <c r="J190" s="616"/>
    </row>
    <row r="191" spans="1:10" ht="24.95" customHeight="1" x14ac:dyDescent="0.25">
      <c r="A191" s="571" t="s">
        <v>333</v>
      </c>
      <c r="B191" s="571"/>
      <c r="C191" s="571"/>
      <c r="D191" s="571"/>
      <c r="E191" s="503" t="s">
        <v>334</v>
      </c>
      <c r="F191" s="503" t="s">
        <v>335</v>
      </c>
      <c r="G191" s="155" t="s">
        <v>7</v>
      </c>
      <c r="H191" s="154" t="s">
        <v>360</v>
      </c>
      <c r="I191" s="154" t="s">
        <v>359</v>
      </c>
      <c r="J191" s="154" t="s">
        <v>403</v>
      </c>
    </row>
    <row r="192" spans="1:10" ht="57.95" customHeight="1" x14ac:dyDescent="0.25">
      <c r="A192" s="536">
        <f>A189+1</f>
        <v>146</v>
      </c>
      <c r="B192" s="537"/>
      <c r="C192" s="532"/>
      <c r="D192" s="586" t="s">
        <v>337</v>
      </c>
      <c r="E192" s="201" t="s">
        <v>338</v>
      </c>
      <c r="F192" s="201" t="s">
        <v>339</v>
      </c>
      <c r="G192" s="201" t="s">
        <v>340</v>
      </c>
      <c r="H192" s="494">
        <f>I192/14.75</f>
        <v>23.728813559322035</v>
      </c>
      <c r="I192" s="491">
        <v>350</v>
      </c>
      <c r="J192" s="491" t="s">
        <v>70</v>
      </c>
    </row>
    <row r="193" spans="1:10" ht="57.95" customHeight="1" x14ac:dyDescent="0.25">
      <c r="A193" s="536"/>
      <c r="B193" s="537"/>
      <c r="C193" s="532"/>
      <c r="D193" s="586"/>
      <c r="E193" s="201" t="s">
        <v>342</v>
      </c>
      <c r="F193" s="201" t="s">
        <v>339</v>
      </c>
      <c r="G193" s="201" t="s">
        <v>340</v>
      </c>
      <c r="H193" s="494">
        <f t="shared" ref="H193:H197" si="12">I193/14.75</f>
        <v>28.8135593220339</v>
      </c>
      <c r="I193" s="491">
        <v>425</v>
      </c>
      <c r="J193" s="491" t="s">
        <v>70</v>
      </c>
    </row>
    <row r="194" spans="1:10" ht="57.95" customHeight="1" x14ac:dyDescent="0.25">
      <c r="A194" s="536"/>
      <c r="B194" s="537"/>
      <c r="C194" s="532"/>
      <c r="D194" s="586"/>
      <c r="E194" s="203" t="s">
        <v>343</v>
      </c>
      <c r="F194" s="203" t="s">
        <v>339</v>
      </c>
      <c r="G194" s="203" t="s">
        <v>340</v>
      </c>
      <c r="H194" s="494">
        <f t="shared" si="12"/>
        <v>36.016949152542374</v>
      </c>
      <c r="I194" s="491">
        <f>I193*1.25</f>
        <v>531.25</v>
      </c>
      <c r="J194" s="491" t="s">
        <v>70</v>
      </c>
    </row>
    <row r="195" spans="1:10" ht="57.95" customHeight="1" x14ac:dyDescent="0.25">
      <c r="A195" s="536"/>
      <c r="B195" s="537"/>
      <c r="C195" s="532"/>
      <c r="D195" s="586"/>
      <c r="E195" s="201" t="s">
        <v>344</v>
      </c>
      <c r="F195" s="201" t="s">
        <v>339</v>
      </c>
      <c r="G195" s="201" t="s">
        <v>340</v>
      </c>
      <c r="H195" s="494">
        <f t="shared" si="12"/>
        <v>43.220338983050844</v>
      </c>
      <c r="I195" s="491">
        <f>I193*1.5</f>
        <v>637.5</v>
      </c>
      <c r="J195" s="491" t="s">
        <v>70</v>
      </c>
    </row>
    <row r="196" spans="1:10" ht="57.95" customHeight="1" x14ac:dyDescent="0.25">
      <c r="A196" s="536"/>
      <c r="B196" s="537"/>
      <c r="C196" s="532"/>
      <c r="D196" s="586"/>
      <c r="E196" s="203" t="s">
        <v>345</v>
      </c>
      <c r="F196" s="203" t="s">
        <v>339</v>
      </c>
      <c r="G196" s="203" t="s">
        <v>340</v>
      </c>
      <c r="H196" s="494">
        <f t="shared" si="12"/>
        <v>50.423728813559322</v>
      </c>
      <c r="I196" s="491">
        <f>I193*1.75</f>
        <v>743.75</v>
      </c>
      <c r="J196" s="491" t="s">
        <v>70</v>
      </c>
    </row>
    <row r="197" spans="1:10" ht="57.95" customHeight="1" x14ac:dyDescent="0.25">
      <c r="A197" s="536"/>
      <c r="B197" s="537"/>
      <c r="C197" s="532"/>
      <c r="D197" s="586"/>
      <c r="E197" s="201" t="s">
        <v>346</v>
      </c>
      <c r="F197" s="201" t="s">
        <v>339</v>
      </c>
      <c r="G197" s="201" t="s">
        <v>340</v>
      </c>
      <c r="H197" s="494">
        <f t="shared" si="12"/>
        <v>57.627118644067799</v>
      </c>
      <c r="I197" s="491">
        <f>I193*2</f>
        <v>850</v>
      </c>
      <c r="J197" s="491" t="s">
        <v>70</v>
      </c>
    </row>
    <row r="198" spans="1:10" ht="24.95" customHeight="1" x14ac:dyDescent="0.25">
      <c r="A198" s="573" t="s">
        <v>347</v>
      </c>
      <c r="B198" s="574"/>
      <c r="C198" s="574"/>
      <c r="D198" s="575"/>
      <c r="E198" s="503" t="s">
        <v>334</v>
      </c>
      <c r="F198" s="503" t="s">
        <v>335</v>
      </c>
      <c r="G198" s="155" t="s">
        <v>7</v>
      </c>
      <c r="H198" s="154" t="s">
        <v>360</v>
      </c>
      <c r="I198" s="154" t="s">
        <v>359</v>
      </c>
      <c r="J198" s="154" t="s">
        <v>403</v>
      </c>
    </row>
    <row r="199" spans="1:10" ht="57.95" customHeight="1" x14ac:dyDescent="0.25">
      <c r="A199" s="530">
        <f>A192+1</f>
        <v>147</v>
      </c>
      <c r="B199" s="531"/>
      <c r="C199" s="532"/>
      <c r="D199" s="586" t="s">
        <v>337</v>
      </c>
      <c r="E199" s="201" t="s">
        <v>348</v>
      </c>
      <c r="F199" s="201" t="s">
        <v>349</v>
      </c>
      <c r="G199" s="202" t="s">
        <v>14</v>
      </c>
      <c r="H199" s="494">
        <f>I199/14.75</f>
        <v>0.9152542372881356</v>
      </c>
      <c r="I199" s="491">
        <v>13.5</v>
      </c>
      <c r="J199" s="491" t="s">
        <v>70</v>
      </c>
    </row>
    <row r="200" spans="1:10" ht="57.95" customHeight="1" x14ac:dyDescent="0.25">
      <c r="A200" s="530"/>
      <c r="B200" s="531"/>
      <c r="C200" s="532"/>
      <c r="D200" s="586"/>
      <c r="E200" s="201" t="s">
        <v>351</v>
      </c>
      <c r="F200" s="201" t="s">
        <v>349</v>
      </c>
      <c r="G200" s="202" t="s">
        <v>14</v>
      </c>
      <c r="H200" s="494">
        <f t="shared" ref="H200:H204" si="13">I200/14.75</f>
        <v>1.4915254237288136</v>
      </c>
      <c r="I200" s="491">
        <v>22</v>
      </c>
      <c r="J200" s="491" t="s">
        <v>70</v>
      </c>
    </row>
    <row r="201" spans="1:10" ht="57.95" customHeight="1" x14ac:dyDescent="0.25">
      <c r="A201" s="530"/>
      <c r="B201" s="531"/>
      <c r="C201" s="532"/>
      <c r="D201" s="586"/>
      <c r="E201" s="203" t="s">
        <v>352</v>
      </c>
      <c r="F201" s="203" t="s">
        <v>349</v>
      </c>
      <c r="G201" s="204" t="s">
        <v>14</v>
      </c>
      <c r="H201" s="494">
        <f t="shared" si="13"/>
        <v>1.8644067796610169</v>
      </c>
      <c r="I201" s="491">
        <f>I200*1.25</f>
        <v>27.5</v>
      </c>
      <c r="J201" s="491" t="s">
        <v>70</v>
      </c>
    </row>
    <row r="202" spans="1:10" ht="57.95" customHeight="1" x14ac:dyDescent="0.25">
      <c r="A202" s="530"/>
      <c r="B202" s="531"/>
      <c r="C202" s="532"/>
      <c r="D202" s="586"/>
      <c r="E202" s="201" t="s">
        <v>353</v>
      </c>
      <c r="F202" s="201" t="s">
        <v>349</v>
      </c>
      <c r="G202" s="202" t="s">
        <v>14</v>
      </c>
      <c r="H202" s="494">
        <f t="shared" si="13"/>
        <v>2.2372881355932202</v>
      </c>
      <c r="I202" s="491">
        <f>I200*1.5</f>
        <v>33</v>
      </c>
      <c r="J202" s="491" t="s">
        <v>70</v>
      </c>
    </row>
    <row r="203" spans="1:10" ht="57.95" customHeight="1" x14ac:dyDescent="0.25">
      <c r="A203" s="530"/>
      <c r="B203" s="531"/>
      <c r="C203" s="532"/>
      <c r="D203" s="586"/>
      <c r="E203" s="203" t="s">
        <v>354</v>
      </c>
      <c r="F203" s="203" t="s">
        <v>349</v>
      </c>
      <c r="G203" s="204" t="s">
        <v>14</v>
      </c>
      <c r="H203" s="494">
        <f t="shared" si="13"/>
        <v>2.6101694915254239</v>
      </c>
      <c r="I203" s="491">
        <f>I200*1.75</f>
        <v>38.5</v>
      </c>
      <c r="J203" s="491" t="s">
        <v>70</v>
      </c>
    </row>
    <row r="204" spans="1:10" ht="57.95" customHeight="1" x14ac:dyDescent="0.25">
      <c r="A204" s="530"/>
      <c r="B204" s="531"/>
      <c r="C204" s="532"/>
      <c r="D204" s="586"/>
      <c r="E204" s="201" t="s">
        <v>355</v>
      </c>
      <c r="F204" s="201" t="s">
        <v>349</v>
      </c>
      <c r="G204" s="202" t="s">
        <v>14</v>
      </c>
      <c r="H204" s="494">
        <f t="shared" si="13"/>
        <v>2.9830508474576272</v>
      </c>
      <c r="I204" s="491">
        <f>I200*2</f>
        <v>44</v>
      </c>
      <c r="J204" s="491" t="s">
        <v>70</v>
      </c>
    </row>
    <row r="205" spans="1:10" ht="39.950000000000003" customHeight="1" x14ac:dyDescent="0.25">
      <c r="A205" s="61"/>
      <c r="B205" s="61"/>
      <c r="H205" s="65"/>
    </row>
    <row r="206" spans="1:10" ht="39.950000000000003" customHeight="1" x14ac:dyDescent="0.25">
      <c r="A206" s="61"/>
      <c r="B206" s="61"/>
      <c r="H206" s="65"/>
    </row>
    <row r="207" spans="1:10" ht="39.950000000000003" customHeight="1" x14ac:dyDescent="0.25">
      <c r="A207" s="61"/>
      <c r="B207" s="61"/>
      <c r="H207" s="65"/>
    </row>
    <row r="208" spans="1:10" ht="48" customHeight="1" x14ac:dyDescent="0.25">
      <c r="A208" s="61"/>
      <c r="B208" s="61"/>
      <c r="H208" s="65"/>
    </row>
    <row r="209" spans="1:9" ht="57" customHeight="1" x14ac:dyDescent="0.25">
      <c r="A209" s="67"/>
      <c r="B209" s="67"/>
    </row>
    <row r="210" spans="1:9" s="28" customFormat="1" ht="48" customHeight="1" x14ac:dyDescent="0.25">
      <c r="A210" s="1"/>
      <c r="B210" s="1"/>
      <c r="D210" s="62"/>
      <c r="E210" s="63"/>
      <c r="F210" s="63"/>
      <c r="G210" s="64"/>
      <c r="H210" s="68"/>
      <c r="I210" s="66"/>
    </row>
    <row r="211" spans="1:9" s="28" customFormat="1" ht="63.75" customHeight="1" x14ac:dyDescent="0.25">
      <c r="A211" s="1"/>
      <c r="B211" s="1"/>
      <c r="D211" s="62"/>
      <c r="E211" s="63"/>
      <c r="F211" s="63"/>
      <c r="G211" s="64"/>
      <c r="H211" s="68"/>
      <c r="I211" s="66"/>
    </row>
    <row r="212" spans="1:9" s="28" customFormat="1" ht="24.95" customHeight="1" x14ac:dyDescent="0.25">
      <c r="A212" s="1"/>
      <c r="B212" s="1"/>
      <c r="D212" s="62"/>
      <c r="E212" s="63"/>
      <c r="F212" s="63"/>
      <c r="G212" s="64"/>
      <c r="H212" s="68"/>
      <c r="I212" s="66"/>
    </row>
    <row r="213" spans="1:9" s="28" customFormat="1" ht="24.95" customHeight="1" x14ac:dyDescent="0.25">
      <c r="A213" s="1"/>
      <c r="B213" s="1"/>
      <c r="D213" s="62"/>
      <c r="E213" s="63"/>
      <c r="F213" s="63"/>
      <c r="G213" s="64"/>
      <c r="H213" s="68"/>
      <c r="I213" s="66"/>
    </row>
    <row r="214" spans="1:9" s="28" customFormat="1" ht="24.95" customHeight="1" x14ac:dyDescent="0.25">
      <c r="A214" s="1"/>
      <c r="B214" s="1"/>
      <c r="D214" s="62"/>
      <c r="E214" s="63"/>
      <c r="F214" s="63"/>
      <c r="G214" s="64"/>
      <c r="H214" s="68"/>
      <c r="I214" s="66"/>
    </row>
    <row r="215" spans="1:9" s="28" customFormat="1" ht="24.95" customHeight="1" x14ac:dyDescent="0.25">
      <c r="A215" s="1"/>
      <c r="B215" s="1"/>
      <c r="D215" s="62"/>
      <c r="E215" s="63"/>
      <c r="F215" s="63"/>
      <c r="G215" s="64"/>
      <c r="H215" s="68"/>
      <c r="I215" s="66"/>
    </row>
    <row r="216" spans="1:9" s="28" customFormat="1" ht="24.95" customHeight="1" x14ac:dyDescent="0.25">
      <c r="A216" s="1"/>
      <c r="B216" s="1"/>
      <c r="D216" s="62"/>
      <c r="E216" s="63"/>
      <c r="F216" s="63"/>
      <c r="G216" s="64"/>
      <c r="H216" s="68"/>
      <c r="I216" s="66"/>
    </row>
    <row r="217" spans="1:9" s="28" customFormat="1" ht="30" customHeight="1" x14ac:dyDescent="0.25">
      <c r="A217" s="1"/>
      <c r="B217" s="1"/>
      <c r="D217" s="62"/>
      <c r="E217" s="63"/>
      <c r="F217" s="63"/>
      <c r="G217" s="64"/>
      <c r="H217" s="68"/>
      <c r="I217" s="66"/>
    </row>
    <row r="218" spans="1:9" s="28" customFormat="1" ht="28.5" customHeight="1" x14ac:dyDescent="0.25">
      <c r="A218" s="1"/>
      <c r="B218" s="1"/>
      <c r="D218" s="62"/>
      <c r="E218" s="63"/>
      <c r="F218" s="63"/>
      <c r="G218" s="64"/>
      <c r="H218" s="68"/>
      <c r="I218" s="66"/>
    </row>
    <row r="219" spans="1:9" s="28" customFormat="1" ht="32.25" customHeight="1" x14ac:dyDescent="0.25">
      <c r="A219" s="1"/>
      <c r="B219" s="1"/>
      <c r="D219" s="62"/>
      <c r="E219" s="63"/>
      <c r="F219" s="63"/>
      <c r="G219" s="64"/>
      <c r="H219" s="68"/>
      <c r="I219" s="66"/>
    </row>
    <row r="220" spans="1:9" s="28" customFormat="1" ht="24.95" customHeight="1" x14ac:dyDescent="0.25">
      <c r="A220" s="1"/>
      <c r="B220" s="1"/>
      <c r="D220" s="62"/>
      <c r="E220" s="63"/>
      <c r="F220" s="63"/>
      <c r="G220" s="64"/>
      <c r="H220" s="68"/>
      <c r="I220" s="66"/>
    </row>
    <row r="221" spans="1:9" s="28" customFormat="1" ht="24.95" customHeight="1" x14ac:dyDescent="0.25">
      <c r="A221" s="1"/>
      <c r="B221" s="1"/>
      <c r="D221" s="62"/>
      <c r="E221" s="63"/>
      <c r="F221" s="63"/>
      <c r="G221" s="64"/>
      <c r="H221" s="68"/>
      <c r="I221" s="66"/>
    </row>
    <row r="222" spans="1:9" s="28" customFormat="1" ht="27" customHeight="1" x14ac:dyDescent="0.25">
      <c r="A222" s="1"/>
      <c r="B222" s="1"/>
      <c r="D222" s="62"/>
      <c r="E222" s="63"/>
      <c r="F222" s="63"/>
      <c r="G222" s="64"/>
      <c r="H222" s="68"/>
      <c r="I222" s="66"/>
    </row>
    <row r="223" spans="1:9" s="28" customFormat="1" ht="28.5" customHeight="1" x14ac:dyDescent="0.25">
      <c r="A223" s="1"/>
      <c r="B223" s="1"/>
      <c r="D223" s="62"/>
      <c r="E223" s="63"/>
      <c r="F223" s="63"/>
      <c r="G223" s="64"/>
      <c r="H223" s="68"/>
      <c r="I223" s="66"/>
    </row>
    <row r="224" spans="1:9" ht="27" customHeight="1" x14ac:dyDescent="0.25"/>
    <row r="225" ht="26.25" customHeight="1" x14ac:dyDescent="0.25"/>
    <row r="226" ht="24.75" customHeight="1" x14ac:dyDescent="0.25"/>
    <row r="227" ht="21" customHeight="1" x14ac:dyDescent="0.25"/>
    <row r="228" ht="17.25" customHeight="1" x14ac:dyDescent="0.25"/>
    <row r="229" ht="19.5" customHeight="1" x14ac:dyDescent="0.25"/>
    <row r="230" ht="38.25" customHeight="1" x14ac:dyDescent="0.25"/>
    <row r="231" ht="20.25" customHeight="1" x14ac:dyDescent="0.25"/>
    <row r="232" ht="19.5" customHeight="1" x14ac:dyDescent="0.25"/>
  </sheetData>
  <mergeCells count="124">
    <mergeCell ref="G18:G19"/>
    <mergeCell ref="A192:A197"/>
    <mergeCell ref="B192:B197"/>
    <mergeCell ref="C192:C197"/>
    <mergeCell ref="D192:D197"/>
    <mergeCell ref="A198:D198"/>
    <mergeCell ref="A199:A204"/>
    <mergeCell ref="B199:B204"/>
    <mergeCell ref="C199:C204"/>
    <mergeCell ref="D199:D204"/>
    <mergeCell ref="A173:J173"/>
    <mergeCell ref="B174:C174"/>
    <mergeCell ref="A182:J182"/>
    <mergeCell ref="B183:C183"/>
    <mergeCell ref="A190:J190"/>
    <mergeCell ref="A191:D191"/>
    <mergeCell ref="B169:C169"/>
    <mergeCell ref="B170:B171"/>
    <mergeCell ref="C170:C171"/>
    <mergeCell ref="D170:D171"/>
    <mergeCell ref="F170:F171"/>
    <mergeCell ref="G170:G171"/>
    <mergeCell ref="B157:B162"/>
    <mergeCell ref="F157:F162"/>
    <mergeCell ref="G157:G162"/>
    <mergeCell ref="A163:J163"/>
    <mergeCell ref="B164:C164"/>
    <mergeCell ref="A168:J168"/>
    <mergeCell ref="A120:J120"/>
    <mergeCell ref="B121:C121"/>
    <mergeCell ref="C133:C135"/>
    <mergeCell ref="A143:J143"/>
    <mergeCell ref="B144:C144"/>
    <mergeCell ref="C149:C151"/>
    <mergeCell ref="G100:G101"/>
    <mergeCell ref="C111:C112"/>
    <mergeCell ref="D111:D112"/>
    <mergeCell ref="A117:A118"/>
    <mergeCell ref="B117:B118"/>
    <mergeCell ref="C117:C118"/>
    <mergeCell ref="G117:G118"/>
    <mergeCell ref="A91:A92"/>
    <mergeCell ref="A93:A94"/>
    <mergeCell ref="A95:A96"/>
    <mergeCell ref="A98:J98"/>
    <mergeCell ref="B99:C99"/>
    <mergeCell ref="A100:A101"/>
    <mergeCell ref="B100:B101"/>
    <mergeCell ref="C100:C101"/>
    <mergeCell ref="D100:D101"/>
    <mergeCell ref="F100:F101"/>
    <mergeCell ref="A78:J78"/>
    <mergeCell ref="B79:C79"/>
    <mergeCell ref="A80:A81"/>
    <mergeCell ref="A83:A84"/>
    <mergeCell ref="A87:A88"/>
    <mergeCell ref="A89:A90"/>
    <mergeCell ref="A58:J58"/>
    <mergeCell ref="B59:C59"/>
    <mergeCell ref="B76:B77"/>
    <mergeCell ref="C76:C77"/>
    <mergeCell ref="F76:F77"/>
    <mergeCell ref="G76:G77"/>
    <mergeCell ref="B48:B49"/>
    <mergeCell ref="E48:E49"/>
    <mergeCell ref="F48:F49"/>
    <mergeCell ref="G48:G49"/>
    <mergeCell ref="B55:B56"/>
    <mergeCell ref="E55:E56"/>
    <mergeCell ref="F55:F56"/>
    <mergeCell ref="G55:G56"/>
    <mergeCell ref="B43:B44"/>
    <mergeCell ref="C43:C44"/>
    <mergeCell ref="F43:F44"/>
    <mergeCell ref="G43:G44"/>
    <mergeCell ref="B46:B47"/>
    <mergeCell ref="C46:C47"/>
    <mergeCell ref="E46:E47"/>
    <mergeCell ref="F46:F47"/>
    <mergeCell ref="G46:G47"/>
    <mergeCell ref="B37:B38"/>
    <mergeCell ref="C37:C38"/>
    <mergeCell ref="E37:E38"/>
    <mergeCell ref="F37:F38"/>
    <mergeCell ref="G37:G38"/>
    <mergeCell ref="B39:B40"/>
    <mergeCell ref="C39:C40"/>
    <mergeCell ref="F39:F40"/>
    <mergeCell ref="G39:G40"/>
    <mergeCell ref="A30:J30"/>
    <mergeCell ref="B31:C31"/>
    <mergeCell ref="H7:H8"/>
    <mergeCell ref="I7:I8"/>
    <mergeCell ref="J7:J8"/>
    <mergeCell ref="A13:A14"/>
    <mergeCell ref="B13:B14"/>
    <mergeCell ref="E13:E14"/>
    <mergeCell ref="F13:F14"/>
    <mergeCell ref="G13:G14"/>
    <mergeCell ref="H13:H14"/>
    <mergeCell ref="I13:I14"/>
    <mergeCell ref="A16:J16"/>
    <mergeCell ref="A24:A25"/>
    <mergeCell ref="B24:B25"/>
    <mergeCell ref="E24:E25"/>
    <mergeCell ref="F24:F25"/>
    <mergeCell ref="G24:G25"/>
    <mergeCell ref="H24:H25"/>
    <mergeCell ref="I24:I25"/>
    <mergeCell ref="J24:J25"/>
    <mergeCell ref="J13:J14"/>
    <mergeCell ref="E18:E19"/>
    <mergeCell ref="F18:F19"/>
    <mergeCell ref="A1:J1"/>
    <mergeCell ref="I2:J2"/>
    <mergeCell ref="A3:J3"/>
    <mergeCell ref="B5:C5"/>
    <mergeCell ref="A7:A8"/>
    <mergeCell ref="B7:B8"/>
    <mergeCell ref="C7:C8"/>
    <mergeCell ref="E7:E8"/>
    <mergeCell ref="F7:F8"/>
    <mergeCell ref="G7:G8"/>
    <mergeCell ref="A4:J4"/>
  </mergeCells>
  <pageMargins left="0" right="0" top="0.15748031496062992" bottom="0.35433070866141736" header="0" footer="0"/>
  <pageSetup paperSize="9" scale="61" orientation="portrait" r:id="rId1"/>
  <rowBreaks count="7" manualBreakCount="7">
    <brk id="29" max="9" man="1"/>
    <brk id="60" max="9" man="1"/>
    <brk id="88" max="9" man="1"/>
    <brk id="116" max="9" man="1"/>
    <brk id="142" max="9" man="1"/>
    <brk id="162" max="9" man="1"/>
    <brk id="189" max="9" man="1"/>
  </rowBreaks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CA3A93-1EC4-49ED-A098-7757C4926C68}">
  <dimension ref="A1:J231"/>
  <sheetViews>
    <sheetView tabSelected="1" topLeftCell="A124" zoomScaleNormal="100" workbookViewId="0">
      <selection activeCell="K7" sqref="K7"/>
    </sheetView>
  </sheetViews>
  <sheetFormatPr defaultRowHeight="12" customHeight="1" x14ac:dyDescent="0.25"/>
  <cols>
    <col min="1" max="1" width="8.140625" style="1" customWidth="1"/>
    <col min="2" max="2" width="10.42578125" style="1" customWidth="1"/>
    <col min="3" max="3" width="8" style="28" customWidth="1"/>
    <col min="4" max="4" width="45.7109375" style="62" customWidth="1"/>
    <col min="5" max="6" width="12.7109375" style="63" customWidth="1"/>
    <col min="7" max="7" width="9.7109375" style="64" customWidth="1"/>
    <col min="8" max="8" width="16.85546875" style="68" bestFit="1" customWidth="1"/>
    <col min="9" max="9" width="16.85546875" style="66" bestFit="1" customWidth="1"/>
    <col min="10" max="10" width="20.42578125" style="1" bestFit="1" customWidth="1"/>
    <col min="11" max="16384" width="9.140625" style="1"/>
  </cols>
  <sheetData>
    <row r="1" spans="1:10" ht="69.95" customHeight="1" x14ac:dyDescent="0.25">
      <c r="A1" s="595" t="s">
        <v>0</v>
      </c>
      <c r="B1" s="596"/>
      <c r="C1" s="596"/>
      <c r="D1" s="596"/>
      <c r="E1" s="596"/>
      <c r="F1" s="596"/>
      <c r="G1" s="596"/>
      <c r="H1" s="596"/>
      <c r="I1" s="596"/>
      <c r="J1" s="485"/>
    </row>
    <row r="2" spans="1:10" ht="18.75" customHeight="1" x14ac:dyDescent="0.25">
      <c r="A2" s="521"/>
      <c r="B2" s="2"/>
      <c r="C2" s="2"/>
      <c r="D2" s="3"/>
      <c r="E2" s="2"/>
      <c r="F2" s="2"/>
      <c r="G2" s="2"/>
      <c r="H2" s="2"/>
      <c r="I2" s="486"/>
      <c r="J2" s="522" t="s">
        <v>412</v>
      </c>
    </row>
    <row r="3" spans="1:10" ht="24.95" customHeight="1" x14ac:dyDescent="0.25">
      <c r="A3" s="621" t="s">
        <v>1</v>
      </c>
      <c r="B3" s="622"/>
      <c r="C3" s="622"/>
      <c r="D3" s="622"/>
      <c r="E3" s="622"/>
      <c r="F3" s="622"/>
      <c r="G3" s="622"/>
      <c r="H3" s="622"/>
      <c r="I3" s="622"/>
      <c r="J3" s="622"/>
    </row>
    <row r="4" spans="1:10" ht="24.95" customHeight="1" x14ac:dyDescent="0.25">
      <c r="A4" s="628" t="s">
        <v>410</v>
      </c>
      <c r="B4" s="629"/>
      <c r="C4" s="629"/>
      <c r="D4" s="629"/>
      <c r="E4" s="629"/>
      <c r="F4" s="629"/>
      <c r="G4" s="629"/>
      <c r="H4" s="629"/>
      <c r="I4" s="629"/>
      <c r="J4" s="629"/>
    </row>
    <row r="5" spans="1:10" ht="35.1" customHeight="1" x14ac:dyDescent="0.25">
      <c r="A5" s="503" t="s">
        <v>2</v>
      </c>
      <c r="B5" s="571" t="s">
        <v>3</v>
      </c>
      <c r="C5" s="571"/>
      <c r="D5" s="503" t="s">
        <v>4</v>
      </c>
      <c r="E5" s="503" t="s">
        <v>5</v>
      </c>
      <c r="F5" s="503" t="s">
        <v>6</v>
      </c>
      <c r="G5" s="153" t="s">
        <v>7</v>
      </c>
      <c r="H5" s="484" t="s">
        <v>404</v>
      </c>
      <c r="I5" s="484" t="s">
        <v>360</v>
      </c>
      <c r="J5" s="484" t="s">
        <v>403</v>
      </c>
    </row>
    <row r="6" spans="1:10" ht="45" customHeight="1" x14ac:dyDescent="0.25">
      <c r="A6" s="495">
        <v>1</v>
      </c>
      <c r="B6" s="498"/>
      <c r="C6" s="496" t="s">
        <v>10</v>
      </c>
      <c r="D6" s="412" t="s">
        <v>399</v>
      </c>
      <c r="E6" s="504" t="s">
        <v>12</v>
      </c>
      <c r="F6" s="504" t="s">
        <v>13</v>
      </c>
      <c r="G6" s="414" t="s">
        <v>14</v>
      </c>
      <c r="H6" s="502">
        <f>I6*10%+I6</f>
        <v>34.683</v>
      </c>
      <c r="I6" s="502">
        <v>31.53</v>
      </c>
      <c r="J6" s="502"/>
    </row>
    <row r="7" spans="1:10" ht="45" customHeight="1" x14ac:dyDescent="0.25">
      <c r="A7" s="556">
        <v>2</v>
      </c>
      <c r="B7" s="558"/>
      <c r="C7" s="558" t="s">
        <v>15</v>
      </c>
      <c r="D7" s="415" t="s">
        <v>386</v>
      </c>
      <c r="E7" s="606" t="s">
        <v>12</v>
      </c>
      <c r="F7" s="606" t="s">
        <v>13</v>
      </c>
      <c r="G7" s="608" t="s">
        <v>14</v>
      </c>
      <c r="H7" s="591">
        <f t="shared" ref="H7:H20" si="0">I7*10%+I7</f>
        <v>34.683</v>
      </c>
      <c r="I7" s="591">
        <v>31.53</v>
      </c>
      <c r="J7" s="591"/>
    </row>
    <row r="8" spans="1:10" ht="45" customHeight="1" x14ac:dyDescent="0.25">
      <c r="A8" s="557"/>
      <c r="B8" s="559"/>
      <c r="C8" s="559"/>
      <c r="D8" s="415" t="s">
        <v>387</v>
      </c>
      <c r="E8" s="607"/>
      <c r="F8" s="607"/>
      <c r="G8" s="609"/>
      <c r="H8" s="592"/>
      <c r="I8" s="592"/>
      <c r="J8" s="592"/>
    </row>
    <row r="9" spans="1:10" ht="45" customHeight="1" x14ac:dyDescent="0.25">
      <c r="A9" s="495">
        <v>3</v>
      </c>
      <c r="B9" s="498"/>
      <c r="C9" s="496" t="s">
        <v>18</v>
      </c>
      <c r="D9" s="415" t="s">
        <v>373</v>
      </c>
      <c r="E9" s="506" t="s">
        <v>20</v>
      </c>
      <c r="F9" s="506" t="s">
        <v>13</v>
      </c>
      <c r="G9" s="507" t="s">
        <v>14</v>
      </c>
      <c r="H9" s="502">
        <f t="shared" si="0"/>
        <v>39.149000000000001</v>
      </c>
      <c r="I9" s="502">
        <v>35.590000000000003</v>
      </c>
      <c r="J9" s="502"/>
    </row>
    <row r="10" spans="1:10" ht="45" customHeight="1" x14ac:dyDescent="0.25">
      <c r="A10" s="492">
        <v>4</v>
      </c>
      <c r="B10" s="493"/>
      <c r="C10" s="497"/>
      <c r="D10" s="512" t="s">
        <v>374</v>
      </c>
      <c r="E10" s="504" t="s">
        <v>20</v>
      </c>
      <c r="F10" s="505" t="s">
        <v>14</v>
      </c>
      <c r="G10" s="505" t="s">
        <v>14</v>
      </c>
      <c r="H10" s="502">
        <f t="shared" si="0"/>
        <v>45.496000000000002</v>
      </c>
      <c r="I10" s="502">
        <v>41.36</v>
      </c>
      <c r="J10" s="502"/>
    </row>
    <row r="11" spans="1:10" ht="45" customHeight="1" x14ac:dyDescent="0.25">
      <c r="A11" s="492">
        <v>5</v>
      </c>
      <c r="B11" s="493"/>
      <c r="C11" s="497"/>
      <c r="D11" s="512" t="s">
        <v>375</v>
      </c>
      <c r="E11" s="504" t="s">
        <v>20</v>
      </c>
      <c r="F11" s="505" t="s">
        <v>14</v>
      </c>
      <c r="G11" s="505" t="s">
        <v>14</v>
      </c>
      <c r="H11" s="502">
        <f t="shared" si="0"/>
        <v>45.496000000000002</v>
      </c>
      <c r="I11" s="502">
        <v>41.36</v>
      </c>
      <c r="J11" s="502"/>
    </row>
    <row r="12" spans="1:10" ht="45" customHeight="1" x14ac:dyDescent="0.25">
      <c r="A12" s="492">
        <v>6</v>
      </c>
      <c r="B12" s="493"/>
      <c r="C12" s="497"/>
      <c r="D12" s="512" t="s">
        <v>376</v>
      </c>
      <c r="E12" s="504" t="s">
        <v>20</v>
      </c>
      <c r="F12" s="505" t="s">
        <v>14</v>
      </c>
      <c r="G12" s="505" t="s">
        <v>14</v>
      </c>
      <c r="H12" s="502">
        <f t="shared" si="0"/>
        <v>45.496000000000002</v>
      </c>
      <c r="I12" s="502">
        <v>41.36</v>
      </c>
      <c r="J12" s="502"/>
    </row>
    <row r="13" spans="1:10" s="28" customFormat="1" ht="45" customHeight="1" x14ac:dyDescent="0.25">
      <c r="A13" s="536">
        <v>7</v>
      </c>
      <c r="B13" s="544"/>
      <c r="C13" s="497"/>
      <c r="D13" s="512" t="s">
        <v>377</v>
      </c>
      <c r="E13" s="610" t="s">
        <v>20</v>
      </c>
      <c r="F13" s="611" t="s">
        <v>14</v>
      </c>
      <c r="G13" s="611" t="s">
        <v>14</v>
      </c>
      <c r="H13" s="591">
        <f t="shared" si="0"/>
        <v>45.496000000000002</v>
      </c>
      <c r="I13" s="591">
        <v>41.36</v>
      </c>
      <c r="J13" s="591"/>
    </row>
    <row r="14" spans="1:10" s="28" customFormat="1" ht="45" customHeight="1" x14ac:dyDescent="0.25">
      <c r="A14" s="536"/>
      <c r="B14" s="544"/>
      <c r="C14" s="497"/>
      <c r="D14" s="512" t="s">
        <v>378</v>
      </c>
      <c r="E14" s="610"/>
      <c r="F14" s="611"/>
      <c r="G14" s="611"/>
      <c r="H14" s="592"/>
      <c r="I14" s="592"/>
      <c r="J14" s="592"/>
    </row>
    <row r="15" spans="1:10" s="28" customFormat="1" ht="45" customHeight="1" x14ac:dyDescent="0.25">
      <c r="A15" s="492">
        <v>8</v>
      </c>
      <c r="B15" s="493"/>
      <c r="C15" s="497"/>
      <c r="D15" s="512" t="s">
        <v>379</v>
      </c>
      <c r="E15" s="504" t="s">
        <v>20</v>
      </c>
      <c r="F15" s="505" t="s">
        <v>14</v>
      </c>
      <c r="G15" s="505" t="s">
        <v>14</v>
      </c>
      <c r="H15" s="502">
        <f t="shared" si="0"/>
        <v>46.233000000000004</v>
      </c>
      <c r="I15" s="502">
        <v>42.03</v>
      </c>
      <c r="J15" s="502"/>
    </row>
    <row r="16" spans="1:10" s="28" customFormat="1" ht="24.95" customHeight="1" x14ac:dyDescent="0.25">
      <c r="A16" s="628" t="s">
        <v>411</v>
      </c>
      <c r="B16" s="629"/>
      <c r="C16" s="629"/>
      <c r="D16" s="629"/>
      <c r="E16" s="629"/>
      <c r="F16" s="629"/>
      <c r="G16" s="629"/>
      <c r="H16" s="629"/>
      <c r="I16" s="629"/>
      <c r="J16" s="629"/>
    </row>
    <row r="17" spans="1:10" ht="45" customHeight="1" x14ac:dyDescent="0.25">
      <c r="A17" s="492">
        <v>9</v>
      </c>
      <c r="B17" s="493"/>
      <c r="C17" s="497"/>
      <c r="D17" s="415" t="s">
        <v>380</v>
      </c>
      <c r="E17" s="504" t="s">
        <v>12</v>
      </c>
      <c r="F17" s="504" t="s">
        <v>13</v>
      </c>
      <c r="G17" s="414" t="s">
        <v>14</v>
      </c>
      <c r="H17" s="502">
        <f t="shared" si="0"/>
        <v>38.411999999999999</v>
      </c>
      <c r="I17" s="502">
        <v>34.92</v>
      </c>
      <c r="J17" s="502"/>
    </row>
    <row r="18" spans="1:10" ht="45" customHeight="1" x14ac:dyDescent="0.25">
      <c r="A18" s="556">
        <v>10</v>
      </c>
      <c r="B18" s="549"/>
      <c r="C18" s="497"/>
      <c r="D18" s="415" t="s">
        <v>381</v>
      </c>
      <c r="E18" s="606" t="s">
        <v>12</v>
      </c>
      <c r="F18" s="606" t="s">
        <v>13</v>
      </c>
      <c r="G18" s="608" t="s">
        <v>14</v>
      </c>
      <c r="H18" s="502">
        <f t="shared" si="0"/>
        <v>38.411999999999999</v>
      </c>
      <c r="I18" s="502">
        <v>34.92</v>
      </c>
      <c r="J18" s="502"/>
    </row>
    <row r="19" spans="1:10" ht="45" customHeight="1" x14ac:dyDescent="0.25">
      <c r="A19" s="630"/>
      <c r="B19" s="550"/>
      <c r="C19" s="497"/>
      <c r="D19" s="415" t="s">
        <v>382</v>
      </c>
      <c r="E19" s="607"/>
      <c r="F19" s="607"/>
      <c r="G19" s="609"/>
      <c r="H19" s="502">
        <f t="shared" si="0"/>
        <v>38.411999999999999</v>
      </c>
      <c r="I19" s="502">
        <v>34.92</v>
      </c>
      <c r="J19" s="502"/>
    </row>
    <row r="20" spans="1:10" ht="45" customHeight="1" x14ac:dyDescent="0.25">
      <c r="A20" s="492">
        <v>11</v>
      </c>
      <c r="B20" s="493"/>
      <c r="C20" s="497"/>
      <c r="D20" s="415" t="s">
        <v>383</v>
      </c>
      <c r="E20" s="506" t="s">
        <v>20</v>
      </c>
      <c r="F20" s="506" t="s">
        <v>13</v>
      </c>
      <c r="G20" s="507" t="s">
        <v>14</v>
      </c>
      <c r="H20" s="502">
        <f t="shared" si="0"/>
        <v>42.503999999999998</v>
      </c>
      <c r="I20" s="502">
        <v>38.64</v>
      </c>
      <c r="J20" s="502"/>
    </row>
    <row r="21" spans="1:10" ht="45" customHeight="1" x14ac:dyDescent="0.25">
      <c r="A21" s="492">
        <v>12</v>
      </c>
      <c r="B21" s="493"/>
      <c r="C21" s="497"/>
      <c r="D21" s="512" t="s">
        <v>374</v>
      </c>
      <c r="E21" s="504" t="s">
        <v>20</v>
      </c>
      <c r="F21" s="505" t="s">
        <v>14</v>
      </c>
      <c r="G21" s="505" t="s">
        <v>14</v>
      </c>
      <c r="H21" s="502">
        <f t="shared" ref="H21:H24" si="1">I21*10%+I21</f>
        <v>55.935000000000002</v>
      </c>
      <c r="I21" s="502">
        <v>50.85</v>
      </c>
      <c r="J21" s="502"/>
    </row>
    <row r="22" spans="1:10" ht="45" customHeight="1" x14ac:dyDescent="0.25">
      <c r="A22" s="492">
        <v>13</v>
      </c>
      <c r="B22" s="493"/>
      <c r="C22" s="497"/>
      <c r="D22" s="512" t="s">
        <v>375</v>
      </c>
      <c r="E22" s="504" t="s">
        <v>20</v>
      </c>
      <c r="F22" s="505" t="s">
        <v>14</v>
      </c>
      <c r="G22" s="505" t="s">
        <v>14</v>
      </c>
      <c r="H22" s="502">
        <f t="shared" si="1"/>
        <v>55.935000000000002</v>
      </c>
      <c r="I22" s="502">
        <v>50.85</v>
      </c>
      <c r="J22" s="502"/>
    </row>
    <row r="23" spans="1:10" ht="45" customHeight="1" x14ac:dyDescent="0.25">
      <c r="A23" s="492">
        <v>14</v>
      </c>
      <c r="B23" s="493"/>
      <c r="C23" s="497"/>
      <c r="D23" s="512" t="s">
        <v>376</v>
      </c>
      <c r="E23" s="504" t="s">
        <v>20</v>
      </c>
      <c r="F23" s="505" t="s">
        <v>14</v>
      </c>
      <c r="G23" s="505" t="s">
        <v>14</v>
      </c>
      <c r="H23" s="502">
        <f t="shared" si="1"/>
        <v>55.935000000000002</v>
      </c>
      <c r="I23" s="502">
        <v>50.85</v>
      </c>
      <c r="J23" s="502"/>
    </row>
    <row r="24" spans="1:10" ht="45" customHeight="1" x14ac:dyDescent="0.25">
      <c r="A24" s="536">
        <v>15</v>
      </c>
      <c r="B24" s="544"/>
      <c r="C24" s="497"/>
      <c r="D24" s="512" t="s">
        <v>377</v>
      </c>
      <c r="E24" s="610" t="s">
        <v>20</v>
      </c>
      <c r="F24" s="611" t="s">
        <v>14</v>
      </c>
      <c r="G24" s="611" t="s">
        <v>14</v>
      </c>
      <c r="H24" s="591">
        <f t="shared" si="1"/>
        <v>55.935000000000002</v>
      </c>
      <c r="I24" s="591">
        <v>50.85</v>
      </c>
      <c r="J24" s="591"/>
    </row>
    <row r="25" spans="1:10" ht="45" customHeight="1" x14ac:dyDescent="0.25">
      <c r="A25" s="536"/>
      <c r="B25" s="544"/>
      <c r="C25" s="497"/>
      <c r="D25" s="512" t="s">
        <v>378</v>
      </c>
      <c r="E25" s="610"/>
      <c r="F25" s="611"/>
      <c r="G25" s="611"/>
      <c r="H25" s="592"/>
      <c r="I25" s="592"/>
      <c r="J25" s="592"/>
    </row>
    <row r="26" spans="1:10" ht="45" customHeight="1" x14ac:dyDescent="0.25">
      <c r="A26" s="492">
        <v>16</v>
      </c>
      <c r="B26" s="493"/>
      <c r="C26" s="497"/>
      <c r="D26" s="512" t="s">
        <v>379</v>
      </c>
      <c r="E26" s="504" t="s">
        <v>20</v>
      </c>
      <c r="F26" s="505" t="s">
        <v>14</v>
      </c>
      <c r="G26" s="505" t="s">
        <v>14</v>
      </c>
      <c r="H26" s="502">
        <f t="shared" ref="H26" si="2">I26*10%+I26</f>
        <v>56.683</v>
      </c>
      <c r="I26" s="502">
        <v>51.53</v>
      </c>
      <c r="J26" s="502"/>
    </row>
    <row r="27" spans="1:10" ht="45" customHeight="1" x14ac:dyDescent="0.25">
      <c r="A27" s="492">
        <v>17</v>
      </c>
      <c r="B27" s="493"/>
      <c r="C27" s="497"/>
      <c r="D27" s="512" t="s">
        <v>356</v>
      </c>
      <c r="E27" s="504"/>
      <c r="F27" s="505" t="s">
        <v>14</v>
      </c>
      <c r="G27" s="505" t="s">
        <v>14</v>
      </c>
      <c r="H27" s="502">
        <f>I27*10%+I27</f>
        <v>104.41200000000001</v>
      </c>
      <c r="I27" s="502">
        <v>94.92</v>
      </c>
      <c r="J27" s="502"/>
    </row>
    <row r="28" spans="1:10" ht="45" customHeight="1" x14ac:dyDescent="0.25">
      <c r="A28" s="492">
        <v>18</v>
      </c>
      <c r="B28" s="493"/>
      <c r="C28" s="497"/>
      <c r="D28" s="512" t="s">
        <v>27</v>
      </c>
      <c r="E28" s="504" t="s">
        <v>20</v>
      </c>
      <c r="F28" s="505" t="s">
        <v>14</v>
      </c>
      <c r="G28" s="505" t="s">
        <v>14</v>
      </c>
      <c r="H28" s="502">
        <f>I28*10%+I28</f>
        <v>402.71000000000004</v>
      </c>
      <c r="I28" s="502">
        <v>366.1</v>
      </c>
      <c r="J28" s="502"/>
    </row>
    <row r="29" spans="1:10" ht="45" customHeight="1" x14ac:dyDescent="0.25">
      <c r="A29" s="492">
        <v>19</v>
      </c>
      <c r="B29" s="493"/>
      <c r="C29" s="497"/>
      <c r="D29" s="512" t="s">
        <v>28</v>
      </c>
      <c r="E29" s="504" t="s">
        <v>20</v>
      </c>
      <c r="F29" s="505" t="s">
        <v>14</v>
      </c>
      <c r="G29" s="505" t="s">
        <v>14</v>
      </c>
      <c r="H29" s="502">
        <f>I29*10%+I29</f>
        <v>402.71000000000004</v>
      </c>
      <c r="I29" s="502">
        <v>366.1</v>
      </c>
      <c r="J29" s="502"/>
    </row>
    <row r="30" spans="1:10" ht="24.95" customHeight="1" x14ac:dyDescent="0.25">
      <c r="A30" s="612" t="s">
        <v>29</v>
      </c>
      <c r="B30" s="613"/>
      <c r="C30" s="613"/>
      <c r="D30" s="613"/>
      <c r="E30" s="613"/>
      <c r="F30" s="613"/>
      <c r="G30" s="613"/>
      <c r="H30" s="613"/>
      <c r="I30" s="613"/>
      <c r="J30" s="613"/>
    </row>
    <row r="31" spans="1:10" ht="35.1" customHeight="1" x14ac:dyDescent="0.25">
      <c r="A31" s="503" t="s">
        <v>2</v>
      </c>
      <c r="B31" s="571" t="s">
        <v>3</v>
      </c>
      <c r="C31" s="571"/>
      <c r="D31" s="503" t="s">
        <v>4</v>
      </c>
      <c r="E31" s="503" t="s">
        <v>5</v>
      </c>
      <c r="F31" s="503" t="s">
        <v>6</v>
      </c>
      <c r="G31" s="153" t="s">
        <v>7</v>
      </c>
      <c r="H31" s="484" t="s">
        <v>404</v>
      </c>
      <c r="I31" s="484" t="s">
        <v>360</v>
      </c>
      <c r="J31" s="484" t="s">
        <v>403</v>
      </c>
    </row>
    <row r="32" spans="1:10" ht="45" customHeight="1" x14ac:dyDescent="0.25">
      <c r="A32" s="492">
        <v>20</v>
      </c>
      <c r="B32" s="493"/>
      <c r="C32" s="501" t="s">
        <v>30</v>
      </c>
      <c r="D32" s="415" t="s">
        <v>31</v>
      </c>
      <c r="E32" s="510" t="s">
        <v>32</v>
      </c>
      <c r="F32" s="422" t="s">
        <v>33</v>
      </c>
      <c r="G32" s="509" t="s">
        <v>34</v>
      </c>
      <c r="H32" s="502">
        <f>I32*10%+I32</f>
        <v>2.387</v>
      </c>
      <c r="I32" s="502">
        <v>2.17</v>
      </c>
      <c r="J32" s="502"/>
    </row>
    <row r="33" spans="1:10" ht="45" customHeight="1" x14ac:dyDescent="0.25">
      <c r="A33" s="492">
        <v>21</v>
      </c>
      <c r="B33" s="493"/>
      <c r="C33" s="501" t="s">
        <v>35</v>
      </c>
      <c r="D33" s="415" t="s">
        <v>36</v>
      </c>
      <c r="E33" s="510" t="s">
        <v>32</v>
      </c>
      <c r="F33" s="422" t="s">
        <v>33</v>
      </c>
      <c r="G33" s="509" t="s">
        <v>34</v>
      </c>
      <c r="H33" s="502">
        <f t="shared" ref="H33:H56" si="3">I33*10%+I33</f>
        <v>2.387</v>
      </c>
      <c r="I33" s="502">
        <v>2.17</v>
      </c>
      <c r="J33" s="502"/>
    </row>
    <row r="34" spans="1:10" ht="45" customHeight="1" x14ac:dyDescent="0.25">
      <c r="A34" s="492">
        <v>22</v>
      </c>
      <c r="B34" s="30"/>
      <c r="C34" s="497" t="s">
        <v>37</v>
      </c>
      <c r="D34" s="512" t="s">
        <v>38</v>
      </c>
      <c r="E34" s="510" t="s">
        <v>32</v>
      </c>
      <c r="F34" s="508" t="s">
        <v>33</v>
      </c>
      <c r="G34" s="509" t="s">
        <v>34</v>
      </c>
      <c r="H34" s="502">
        <f t="shared" si="3"/>
        <v>2.387</v>
      </c>
      <c r="I34" s="502">
        <v>2.17</v>
      </c>
      <c r="J34" s="502"/>
    </row>
    <row r="35" spans="1:10" ht="45" customHeight="1" x14ac:dyDescent="0.25">
      <c r="A35" s="492">
        <v>23</v>
      </c>
      <c r="B35" s="493"/>
      <c r="C35" s="501" t="s">
        <v>39</v>
      </c>
      <c r="D35" s="415" t="s">
        <v>394</v>
      </c>
      <c r="E35" s="510" t="s">
        <v>32</v>
      </c>
      <c r="F35" s="422" t="s">
        <v>33</v>
      </c>
      <c r="G35" s="509" t="s">
        <v>14</v>
      </c>
      <c r="H35" s="502">
        <f t="shared" si="3"/>
        <v>2.387</v>
      </c>
      <c r="I35" s="502">
        <v>2.17</v>
      </c>
      <c r="J35" s="502"/>
    </row>
    <row r="36" spans="1:10" ht="45" customHeight="1" x14ac:dyDescent="0.25">
      <c r="A36" s="492">
        <v>24</v>
      </c>
      <c r="B36" s="493"/>
      <c r="C36" s="501" t="s">
        <v>39</v>
      </c>
      <c r="D36" s="415" t="s">
        <v>393</v>
      </c>
      <c r="E36" s="510" t="s">
        <v>32</v>
      </c>
      <c r="F36" s="422" t="s">
        <v>33</v>
      </c>
      <c r="G36" s="509" t="s">
        <v>14</v>
      </c>
      <c r="H36" s="502">
        <f t="shared" si="3"/>
        <v>2.31</v>
      </c>
      <c r="I36" s="502">
        <v>2.1</v>
      </c>
      <c r="J36" s="502"/>
    </row>
    <row r="37" spans="1:10" ht="45" customHeight="1" x14ac:dyDescent="0.25">
      <c r="A37" s="492">
        <v>25</v>
      </c>
      <c r="B37" s="549"/>
      <c r="C37" s="532" t="s">
        <v>42</v>
      </c>
      <c r="D37" s="425" t="s">
        <v>43</v>
      </c>
      <c r="E37" s="603" t="s">
        <v>32</v>
      </c>
      <c r="F37" s="604" t="s">
        <v>44</v>
      </c>
      <c r="G37" s="605" t="s">
        <v>34</v>
      </c>
      <c r="H37" s="502">
        <f t="shared" si="3"/>
        <v>1.8259999999999998</v>
      </c>
      <c r="I37" s="502">
        <v>1.66</v>
      </c>
      <c r="J37" s="502"/>
    </row>
    <row r="38" spans="1:10" ht="45" customHeight="1" x14ac:dyDescent="0.25">
      <c r="A38" s="492">
        <v>26</v>
      </c>
      <c r="B38" s="550"/>
      <c r="C38" s="532"/>
      <c r="D38" s="425" t="s">
        <v>45</v>
      </c>
      <c r="E38" s="603"/>
      <c r="F38" s="604"/>
      <c r="G38" s="605"/>
      <c r="H38" s="502">
        <f t="shared" si="3"/>
        <v>2.2329999999999997</v>
      </c>
      <c r="I38" s="502">
        <v>2.0299999999999998</v>
      </c>
      <c r="J38" s="502"/>
    </row>
    <row r="39" spans="1:10" ht="45" customHeight="1" x14ac:dyDescent="0.25">
      <c r="A39" s="492">
        <v>27</v>
      </c>
      <c r="B39" s="544"/>
      <c r="C39" s="532" t="s">
        <v>46</v>
      </c>
      <c r="D39" s="425" t="s">
        <v>47</v>
      </c>
      <c r="E39" s="510" t="s">
        <v>32</v>
      </c>
      <c r="F39" s="604" t="s">
        <v>44</v>
      </c>
      <c r="G39" s="605" t="s">
        <v>34</v>
      </c>
      <c r="H39" s="502">
        <f t="shared" si="3"/>
        <v>1.8259999999999998</v>
      </c>
      <c r="I39" s="502">
        <v>1.66</v>
      </c>
      <c r="J39" s="502"/>
    </row>
    <row r="40" spans="1:10" ht="45" customHeight="1" x14ac:dyDescent="0.25">
      <c r="A40" s="492">
        <v>28</v>
      </c>
      <c r="B40" s="544"/>
      <c r="C40" s="532"/>
      <c r="D40" s="425" t="s">
        <v>48</v>
      </c>
      <c r="E40" s="510" t="s">
        <v>32</v>
      </c>
      <c r="F40" s="604"/>
      <c r="G40" s="605"/>
      <c r="H40" s="502">
        <f t="shared" si="3"/>
        <v>2.2329999999999997</v>
      </c>
      <c r="I40" s="502">
        <v>2.0299999999999998</v>
      </c>
      <c r="J40" s="502"/>
    </row>
    <row r="41" spans="1:10" ht="45" customHeight="1" x14ac:dyDescent="0.25">
      <c r="A41" s="492">
        <v>29</v>
      </c>
      <c r="B41" s="493"/>
      <c r="C41" s="497"/>
      <c r="D41" s="425" t="s">
        <v>49</v>
      </c>
      <c r="E41" s="510" t="s">
        <v>32</v>
      </c>
      <c r="F41" s="508" t="s">
        <v>44</v>
      </c>
      <c r="G41" s="509" t="s">
        <v>34</v>
      </c>
      <c r="H41" s="502">
        <f t="shared" si="3"/>
        <v>1.5619999999999998</v>
      </c>
      <c r="I41" s="502">
        <v>1.42</v>
      </c>
      <c r="J41" s="502"/>
    </row>
    <row r="42" spans="1:10" ht="45" customHeight="1" x14ac:dyDescent="0.25">
      <c r="A42" s="492">
        <v>30</v>
      </c>
      <c r="B42" s="544"/>
      <c r="C42" s="532" t="s">
        <v>50</v>
      </c>
      <c r="D42" s="512" t="s">
        <v>51</v>
      </c>
      <c r="E42" s="510" t="s">
        <v>32</v>
      </c>
      <c r="F42" s="604" t="s">
        <v>44</v>
      </c>
      <c r="G42" s="605" t="s">
        <v>34</v>
      </c>
      <c r="H42" s="502">
        <f t="shared" si="3"/>
        <v>1.8259999999999998</v>
      </c>
      <c r="I42" s="502">
        <v>1.66</v>
      </c>
      <c r="J42" s="502"/>
    </row>
    <row r="43" spans="1:10" ht="45" customHeight="1" x14ac:dyDescent="0.25">
      <c r="A43" s="492">
        <v>31</v>
      </c>
      <c r="B43" s="544"/>
      <c r="C43" s="532"/>
      <c r="D43" s="512" t="s">
        <v>52</v>
      </c>
      <c r="E43" s="510" t="s">
        <v>32</v>
      </c>
      <c r="F43" s="604"/>
      <c r="G43" s="605"/>
      <c r="H43" s="502">
        <f t="shared" si="3"/>
        <v>2.31</v>
      </c>
      <c r="I43" s="502">
        <v>2.1</v>
      </c>
      <c r="J43" s="502"/>
    </row>
    <row r="44" spans="1:10" ht="45" customHeight="1" x14ac:dyDescent="0.25">
      <c r="A44" s="492">
        <v>32</v>
      </c>
      <c r="B44" s="493"/>
      <c r="C44" s="497" t="s">
        <v>53</v>
      </c>
      <c r="D44" s="512" t="s">
        <v>54</v>
      </c>
      <c r="E44" s="510" t="s">
        <v>32</v>
      </c>
      <c r="F44" s="508" t="s">
        <v>44</v>
      </c>
      <c r="G44" s="509" t="s">
        <v>34</v>
      </c>
      <c r="H44" s="502">
        <f t="shared" si="3"/>
        <v>1.155</v>
      </c>
      <c r="I44" s="502">
        <v>1.05</v>
      </c>
      <c r="J44" s="502"/>
    </row>
    <row r="45" spans="1:10" ht="45" customHeight="1" x14ac:dyDescent="0.25">
      <c r="A45" s="492">
        <v>33</v>
      </c>
      <c r="B45" s="544"/>
      <c r="C45" s="532" t="s">
        <v>55</v>
      </c>
      <c r="D45" s="425" t="s">
        <v>56</v>
      </c>
      <c r="E45" s="603" t="s">
        <v>32</v>
      </c>
      <c r="F45" s="604" t="s">
        <v>44</v>
      </c>
      <c r="G45" s="605" t="s">
        <v>34</v>
      </c>
      <c r="H45" s="502">
        <f t="shared" si="3"/>
        <v>1.8259999999999998</v>
      </c>
      <c r="I45" s="502">
        <v>1.66</v>
      </c>
      <c r="J45" s="502"/>
    </row>
    <row r="46" spans="1:10" ht="45" customHeight="1" x14ac:dyDescent="0.25">
      <c r="A46" s="492">
        <v>34</v>
      </c>
      <c r="B46" s="544"/>
      <c r="C46" s="532"/>
      <c r="D46" s="425" t="s">
        <v>57</v>
      </c>
      <c r="E46" s="603"/>
      <c r="F46" s="604"/>
      <c r="G46" s="605"/>
      <c r="H46" s="502">
        <f t="shared" si="3"/>
        <v>2.2329999999999997</v>
      </c>
      <c r="I46" s="502">
        <v>2.0299999999999998</v>
      </c>
      <c r="J46" s="502"/>
    </row>
    <row r="47" spans="1:10" ht="45" customHeight="1" x14ac:dyDescent="0.25">
      <c r="A47" s="492">
        <v>35</v>
      </c>
      <c r="B47" s="544"/>
      <c r="C47" s="497" t="s">
        <v>58</v>
      </c>
      <c r="D47" s="512" t="s">
        <v>59</v>
      </c>
      <c r="E47" s="603" t="s">
        <v>32</v>
      </c>
      <c r="F47" s="604" t="s">
        <v>33</v>
      </c>
      <c r="G47" s="605" t="s">
        <v>34</v>
      </c>
      <c r="H47" s="502">
        <f t="shared" si="3"/>
        <v>2.5739999999999998</v>
      </c>
      <c r="I47" s="502">
        <v>2.34</v>
      </c>
      <c r="J47" s="502"/>
    </row>
    <row r="48" spans="1:10" ht="45" customHeight="1" x14ac:dyDescent="0.25">
      <c r="A48" s="492">
        <v>36</v>
      </c>
      <c r="B48" s="544"/>
      <c r="C48" s="497" t="s">
        <v>58</v>
      </c>
      <c r="D48" s="512" t="s">
        <v>60</v>
      </c>
      <c r="E48" s="603"/>
      <c r="F48" s="604"/>
      <c r="G48" s="605"/>
      <c r="H48" s="502">
        <f t="shared" si="3"/>
        <v>2.5190000000000001</v>
      </c>
      <c r="I48" s="502">
        <v>2.29</v>
      </c>
      <c r="J48" s="502"/>
    </row>
    <row r="49" spans="1:10" ht="45" customHeight="1" x14ac:dyDescent="0.25">
      <c r="A49" s="492">
        <v>37</v>
      </c>
      <c r="B49" s="30"/>
      <c r="C49" s="497" t="s">
        <v>61</v>
      </c>
      <c r="D49" s="512" t="s">
        <v>62</v>
      </c>
      <c r="E49" s="510" t="s">
        <v>32</v>
      </c>
      <c r="F49" s="508" t="s">
        <v>33</v>
      </c>
      <c r="G49" s="509" t="s">
        <v>34</v>
      </c>
      <c r="H49" s="502">
        <f t="shared" si="3"/>
        <v>2.5739999999999998</v>
      </c>
      <c r="I49" s="502">
        <v>2.34</v>
      </c>
      <c r="J49" s="502"/>
    </row>
    <row r="50" spans="1:10" ht="45" customHeight="1" x14ac:dyDescent="0.25">
      <c r="A50" s="492">
        <v>38</v>
      </c>
      <c r="B50" s="493"/>
      <c r="C50" s="497" t="s">
        <v>63</v>
      </c>
      <c r="D50" s="512" t="s">
        <v>64</v>
      </c>
      <c r="E50" s="510" t="s">
        <v>32</v>
      </c>
      <c r="F50" s="508" t="s">
        <v>44</v>
      </c>
      <c r="G50" s="509" t="s">
        <v>34</v>
      </c>
      <c r="H50" s="502">
        <f t="shared" si="3"/>
        <v>1.5619999999999998</v>
      </c>
      <c r="I50" s="502">
        <v>1.42</v>
      </c>
      <c r="J50" s="502"/>
    </row>
    <row r="51" spans="1:10" ht="45" customHeight="1" x14ac:dyDescent="0.25">
      <c r="A51" s="492">
        <v>39</v>
      </c>
      <c r="B51" s="493"/>
      <c r="C51" s="497" t="s">
        <v>65</v>
      </c>
      <c r="D51" s="512" t="s">
        <v>66</v>
      </c>
      <c r="E51" s="510" t="s">
        <v>67</v>
      </c>
      <c r="F51" s="508" t="s">
        <v>44</v>
      </c>
      <c r="G51" s="509" t="s">
        <v>34</v>
      </c>
      <c r="H51" s="502">
        <f t="shared" si="3"/>
        <v>1.012</v>
      </c>
      <c r="I51" s="502">
        <v>0.92</v>
      </c>
      <c r="J51" s="502"/>
    </row>
    <row r="52" spans="1:10" ht="45" customHeight="1" x14ac:dyDescent="0.25">
      <c r="A52" s="492">
        <v>40</v>
      </c>
      <c r="B52" s="493"/>
      <c r="C52" s="497" t="s">
        <v>68</v>
      </c>
      <c r="D52" s="429" t="s">
        <v>69</v>
      </c>
      <c r="E52" s="510" t="s">
        <v>70</v>
      </c>
      <c r="F52" s="430" t="s">
        <v>71</v>
      </c>
      <c r="G52" s="509" t="s">
        <v>34</v>
      </c>
      <c r="H52" s="502">
        <f t="shared" si="3"/>
        <v>1.155</v>
      </c>
      <c r="I52" s="502">
        <v>1.05</v>
      </c>
      <c r="J52" s="502"/>
    </row>
    <row r="53" spans="1:10" ht="45" customHeight="1" x14ac:dyDescent="0.25">
      <c r="A53" s="492">
        <v>41</v>
      </c>
      <c r="B53" s="493"/>
      <c r="C53" s="497" t="s">
        <v>72</v>
      </c>
      <c r="D53" s="512" t="s">
        <v>73</v>
      </c>
      <c r="E53" s="510" t="s">
        <v>32</v>
      </c>
      <c r="F53" s="508" t="s">
        <v>74</v>
      </c>
      <c r="G53" s="508" t="s">
        <v>34</v>
      </c>
      <c r="H53" s="502">
        <f t="shared" si="3"/>
        <v>1.5619999999999998</v>
      </c>
      <c r="I53" s="502">
        <v>1.42</v>
      </c>
      <c r="J53" s="502"/>
    </row>
    <row r="54" spans="1:10" ht="45" customHeight="1" x14ac:dyDescent="0.25">
      <c r="A54" s="492">
        <v>42</v>
      </c>
      <c r="B54" s="549"/>
      <c r="C54" s="497" t="s">
        <v>75</v>
      </c>
      <c r="D54" s="512" t="s">
        <v>76</v>
      </c>
      <c r="E54" s="603" t="s">
        <v>32</v>
      </c>
      <c r="F54" s="604" t="s">
        <v>78</v>
      </c>
      <c r="G54" s="604" t="s">
        <v>34</v>
      </c>
      <c r="H54" s="502">
        <f t="shared" si="3"/>
        <v>3.883</v>
      </c>
      <c r="I54" s="502">
        <v>3.53</v>
      </c>
      <c r="J54" s="502"/>
    </row>
    <row r="55" spans="1:10" ht="45" customHeight="1" x14ac:dyDescent="0.25">
      <c r="A55" s="492">
        <v>43</v>
      </c>
      <c r="B55" s="550"/>
      <c r="C55" s="497"/>
      <c r="D55" s="512" t="s">
        <v>79</v>
      </c>
      <c r="E55" s="603"/>
      <c r="F55" s="604"/>
      <c r="G55" s="604"/>
      <c r="H55" s="502">
        <f t="shared" si="3"/>
        <v>3.4320000000000004</v>
      </c>
      <c r="I55" s="502">
        <v>3.12</v>
      </c>
      <c r="J55" s="502"/>
    </row>
    <row r="56" spans="1:10" ht="45" customHeight="1" x14ac:dyDescent="0.25">
      <c r="A56" s="492">
        <v>44</v>
      </c>
      <c r="B56" s="493"/>
      <c r="C56" s="497" t="s">
        <v>80</v>
      </c>
      <c r="D56" s="512" t="s">
        <v>81</v>
      </c>
      <c r="E56" s="510" t="s">
        <v>77</v>
      </c>
      <c r="F56" s="508" t="s">
        <v>44</v>
      </c>
      <c r="G56" s="508" t="s">
        <v>34</v>
      </c>
      <c r="H56" s="502">
        <f t="shared" si="3"/>
        <v>1.012</v>
      </c>
      <c r="I56" s="502">
        <v>0.92</v>
      </c>
      <c r="J56" s="502"/>
    </row>
    <row r="57" spans="1:10" ht="24.95" customHeight="1" x14ac:dyDescent="0.25">
      <c r="A57" s="612" t="s">
        <v>82</v>
      </c>
      <c r="B57" s="613"/>
      <c r="C57" s="613"/>
      <c r="D57" s="613"/>
      <c r="E57" s="613"/>
      <c r="F57" s="613"/>
      <c r="G57" s="613"/>
      <c r="H57" s="613"/>
      <c r="I57" s="613"/>
      <c r="J57" s="613"/>
    </row>
    <row r="58" spans="1:10" ht="35.1" customHeight="1" x14ac:dyDescent="0.25">
      <c r="A58" s="503" t="s">
        <v>2</v>
      </c>
      <c r="B58" s="571" t="s">
        <v>3</v>
      </c>
      <c r="C58" s="571"/>
      <c r="D58" s="503" t="s">
        <v>4</v>
      </c>
      <c r="E58" s="503" t="s">
        <v>5</v>
      </c>
      <c r="F58" s="503" t="s">
        <v>6</v>
      </c>
      <c r="G58" s="153" t="s">
        <v>7</v>
      </c>
      <c r="H58" s="484" t="s">
        <v>404</v>
      </c>
      <c r="I58" s="484" t="s">
        <v>360</v>
      </c>
      <c r="J58" s="484" t="s">
        <v>403</v>
      </c>
    </row>
    <row r="59" spans="1:10" ht="47.1" customHeight="1" x14ac:dyDescent="0.25">
      <c r="A59" s="492">
        <v>45</v>
      </c>
      <c r="B59" s="493"/>
      <c r="C59" s="497" t="s">
        <v>83</v>
      </c>
      <c r="D59" s="512" t="s">
        <v>84</v>
      </c>
      <c r="E59" s="510" t="s">
        <v>85</v>
      </c>
      <c r="F59" s="511" t="s">
        <v>34</v>
      </c>
      <c r="G59" s="511" t="s">
        <v>34</v>
      </c>
      <c r="H59" s="502">
        <f>I59*10%+I59</f>
        <v>2.8380000000000001</v>
      </c>
      <c r="I59" s="502">
        <v>2.58</v>
      </c>
      <c r="J59" s="502"/>
    </row>
    <row r="60" spans="1:10" ht="47.1" customHeight="1" x14ac:dyDescent="0.25">
      <c r="A60" s="492">
        <v>46</v>
      </c>
      <c r="B60" s="493"/>
      <c r="C60" s="497" t="s">
        <v>86</v>
      </c>
      <c r="D60" s="512" t="s">
        <v>87</v>
      </c>
      <c r="E60" s="510" t="s">
        <v>85</v>
      </c>
      <c r="F60" s="511" t="s">
        <v>88</v>
      </c>
      <c r="G60" s="511" t="s">
        <v>14</v>
      </c>
      <c r="H60" s="502">
        <f t="shared" ref="H60:H76" si="4">I60*10%+I60</f>
        <v>4.1029999999999998</v>
      </c>
      <c r="I60" s="502">
        <v>3.73</v>
      </c>
      <c r="J60" s="502"/>
    </row>
    <row r="61" spans="1:10" ht="47.1" customHeight="1" x14ac:dyDescent="0.25">
      <c r="A61" s="492">
        <v>47</v>
      </c>
      <c r="B61" s="493"/>
      <c r="C61" s="497" t="s">
        <v>89</v>
      </c>
      <c r="D61" s="512" t="s">
        <v>90</v>
      </c>
      <c r="E61" s="510" t="s">
        <v>85</v>
      </c>
      <c r="F61" s="511" t="s">
        <v>88</v>
      </c>
      <c r="G61" s="511" t="s">
        <v>14</v>
      </c>
      <c r="H61" s="502">
        <f t="shared" si="4"/>
        <v>4.1029999999999998</v>
      </c>
      <c r="I61" s="502">
        <v>3.73</v>
      </c>
      <c r="J61" s="502"/>
    </row>
    <row r="62" spans="1:10" ht="47.1" customHeight="1" x14ac:dyDescent="0.25">
      <c r="A62" s="492">
        <v>48</v>
      </c>
      <c r="B62" s="493"/>
      <c r="C62" s="497" t="s">
        <v>91</v>
      </c>
      <c r="D62" s="512" t="s">
        <v>92</v>
      </c>
      <c r="E62" s="510"/>
      <c r="F62" s="511" t="s">
        <v>93</v>
      </c>
      <c r="G62" s="511" t="s">
        <v>14</v>
      </c>
      <c r="H62" s="502">
        <f t="shared" si="4"/>
        <v>2.09</v>
      </c>
      <c r="I62" s="502">
        <v>1.9</v>
      </c>
      <c r="J62" s="502"/>
    </row>
    <row r="63" spans="1:10" ht="47.1" customHeight="1" x14ac:dyDescent="0.25">
      <c r="A63" s="492">
        <v>49</v>
      </c>
      <c r="B63" s="493"/>
      <c r="C63" s="497" t="s">
        <v>94</v>
      </c>
      <c r="D63" s="512" t="s">
        <v>400</v>
      </c>
      <c r="E63" s="510" t="s">
        <v>96</v>
      </c>
      <c r="F63" s="511" t="s">
        <v>97</v>
      </c>
      <c r="G63" s="511" t="s">
        <v>14</v>
      </c>
      <c r="H63" s="502">
        <f t="shared" si="4"/>
        <v>0.96799999999999997</v>
      </c>
      <c r="I63" s="502">
        <v>0.88</v>
      </c>
      <c r="J63" s="502"/>
    </row>
    <row r="64" spans="1:10" ht="47.1" customHeight="1" x14ac:dyDescent="0.25">
      <c r="A64" s="492">
        <v>50</v>
      </c>
      <c r="B64" s="493"/>
      <c r="C64" s="497"/>
      <c r="D64" s="512" t="s">
        <v>401</v>
      </c>
      <c r="E64" s="510"/>
      <c r="F64" s="511" t="s">
        <v>97</v>
      </c>
      <c r="G64" s="511" t="s">
        <v>14</v>
      </c>
      <c r="H64" s="500">
        <v>6.5</v>
      </c>
      <c r="I64" s="500">
        <v>0.44</v>
      </c>
      <c r="J64" s="502"/>
    </row>
    <row r="65" spans="1:10" ht="47.1" customHeight="1" x14ac:dyDescent="0.25">
      <c r="A65" s="492">
        <v>51</v>
      </c>
      <c r="B65" s="493"/>
      <c r="C65" s="497" t="s">
        <v>98</v>
      </c>
      <c r="D65" s="512" t="s">
        <v>99</v>
      </c>
      <c r="E65" s="510" t="s">
        <v>100</v>
      </c>
      <c r="F65" s="511" t="s">
        <v>97</v>
      </c>
      <c r="G65" s="511" t="s">
        <v>14</v>
      </c>
      <c r="H65" s="502">
        <f t="shared" si="4"/>
        <v>0.26400000000000001</v>
      </c>
      <c r="I65" s="502">
        <v>0.24</v>
      </c>
      <c r="J65" s="502"/>
    </row>
    <row r="66" spans="1:10" ht="50.1" customHeight="1" x14ac:dyDescent="0.25">
      <c r="A66" s="492">
        <v>52</v>
      </c>
      <c r="B66" s="493"/>
      <c r="C66" s="497" t="s">
        <v>101</v>
      </c>
      <c r="D66" s="512" t="s">
        <v>102</v>
      </c>
      <c r="E66" s="510" t="s">
        <v>103</v>
      </c>
      <c r="F66" s="511" t="s">
        <v>104</v>
      </c>
      <c r="G66" s="511" t="s">
        <v>14</v>
      </c>
      <c r="H66" s="502">
        <f t="shared" si="4"/>
        <v>0.16499999999999998</v>
      </c>
      <c r="I66" s="502">
        <v>0.15</v>
      </c>
      <c r="J66" s="502"/>
    </row>
    <row r="67" spans="1:10" ht="50.1" customHeight="1" x14ac:dyDescent="0.25">
      <c r="A67" s="492">
        <v>53</v>
      </c>
      <c r="B67" s="493"/>
      <c r="C67" s="497" t="s">
        <v>105</v>
      </c>
      <c r="D67" s="512" t="s">
        <v>106</v>
      </c>
      <c r="E67" s="510" t="s">
        <v>103</v>
      </c>
      <c r="F67" s="511" t="s">
        <v>104</v>
      </c>
      <c r="G67" s="511" t="s">
        <v>14</v>
      </c>
      <c r="H67" s="502">
        <f t="shared" si="4"/>
        <v>0.15400000000000003</v>
      </c>
      <c r="I67" s="502">
        <v>0.14000000000000001</v>
      </c>
      <c r="J67" s="502"/>
    </row>
    <row r="68" spans="1:10" ht="50.1" customHeight="1" x14ac:dyDescent="0.25">
      <c r="A68" s="492">
        <v>54</v>
      </c>
      <c r="B68" s="493"/>
      <c r="C68" s="497" t="s">
        <v>107</v>
      </c>
      <c r="D68" s="512" t="s">
        <v>108</v>
      </c>
      <c r="E68" s="510" t="s">
        <v>103</v>
      </c>
      <c r="F68" s="511" t="s">
        <v>104</v>
      </c>
      <c r="G68" s="511" t="s">
        <v>14</v>
      </c>
      <c r="H68" s="502">
        <f t="shared" si="4"/>
        <v>0.16499999999999998</v>
      </c>
      <c r="I68" s="502">
        <v>0.15</v>
      </c>
      <c r="J68" s="502"/>
    </row>
    <row r="69" spans="1:10" ht="50.1" customHeight="1" x14ac:dyDescent="0.25">
      <c r="A69" s="492">
        <v>55</v>
      </c>
      <c r="B69" s="493"/>
      <c r="C69" s="497" t="s">
        <v>109</v>
      </c>
      <c r="D69" s="512" t="s">
        <v>110</v>
      </c>
      <c r="E69" s="510" t="s">
        <v>103</v>
      </c>
      <c r="F69" s="511" t="s">
        <v>104</v>
      </c>
      <c r="G69" s="511" t="s">
        <v>14</v>
      </c>
      <c r="H69" s="502">
        <f t="shared" si="4"/>
        <v>0.15400000000000003</v>
      </c>
      <c r="I69" s="502">
        <v>0.14000000000000001</v>
      </c>
      <c r="J69" s="502"/>
    </row>
    <row r="70" spans="1:10" ht="50.1" customHeight="1" x14ac:dyDescent="0.25">
      <c r="A70" s="492">
        <v>56</v>
      </c>
      <c r="B70" s="493"/>
      <c r="C70" s="497" t="s">
        <v>111</v>
      </c>
      <c r="D70" s="429" t="s">
        <v>112</v>
      </c>
      <c r="E70" s="510" t="s">
        <v>113</v>
      </c>
      <c r="F70" s="511" t="s">
        <v>114</v>
      </c>
      <c r="G70" s="511" t="s">
        <v>14</v>
      </c>
      <c r="H70" s="502">
        <f t="shared" si="4"/>
        <v>0.34099999999999997</v>
      </c>
      <c r="I70" s="502">
        <v>0.31</v>
      </c>
      <c r="J70" s="502"/>
    </row>
    <row r="71" spans="1:10" ht="50.1" customHeight="1" x14ac:dyDescent="0.25">
      <c r="A71" s="492">
        <v>57</v>
      </c>
      <c r="B71" s="493"/>
      <c r="C71" s="497" t="s">
        <v>115</v>
      </c>
      <c r="D71" s="512" t="s">
        <v>116</v>
      </c>
      <c r="E71" s="510" t="s">
        <v>113</v>
      </c>
      <c r="F71" s="511" t="s">
        <v>114</v>
      </c>
      <c r="G71" s="511" t="s">
        <v>14</v>
      </c>
      <c r="H71" s="502">
        <f t="shared" si="4"/>
        <v>0.35199999999999998</v>
      </c>
      <c r="I71" s="502">
        <v>0.32</v>
      </c>
      <c r="J71" s="502"/>
    </row>
    <row r="72" spans="1:10" ht="50.1" customHeight="1" x14ac:dyDescent="0.25">
      <c r="A72" s="492">
        <v>58</v>
      </c>
      <c r="B72" s="493"/>
      <c r="C72" s="497" t="s">
        <v>117</v>
      </c>
      <c r="D72" s="512" t="s">
        <v>118</v>
      </c>
      <c r="E72" s="510" t="s">
        <v>113</v>
      </c>
      <c r="F72" s="511" t="s">
        <v>119</v>
      </c>
      <c r="G72" s="511" t="s">
        <v>14</v>
      </c>
      <c r="H72" s="502">
        <f t="shared" si="4"/>
        <v>0.65999999999999992</v>
      </c>
      <c r="I72" s="502">
        <v>0.6</v>
      </c>
      <c r="J72" s="502"/>
    </row>
    <row r="73" spans="1:10" ht="50.1" customHeight="1" x14ac:dyDescent="0.25">
      <c r="A73" s="492">
        <v>59</v>
      </c>
      <c r="B73" s="493"/>
      <c r="C73" s="497" t="s">
        <v>120</v>
      </c>
      <c r="D73" s="512" t="s">
        <v>121</v>
      </c>
      <c r="E73" s="510" t="s">
        <v>122</v>
      </c>
      <c r="F73" s="511" t="s">
        <v>44</v>
      </c>
      <c r="G73" s="511" t="s">
        <v>34</v>
      </c>
      <c r="H73" s="502">
        <f t="shared" si="4"/>
        <v>1.5839999999999999</v>
      </c>
      <c r="I73" s="502">
        <v>1.44</v>
      </c>
      <c r="J73" s="502"/>
    </row>
    <row r="74" spans="1:10" ht="50.1" customHeight="1" x14ac:dyDescent="0.25">
      <c r="A74" s="492">
        <v>60</v>
      </c>
      <c r="B74" s="493"/>
      <c r="C74" s="497" t="s">
        <v>123</v>
      </c>
      <c r="D74" s="512" t="s">
        <v>124</v>
      </c>
      <c r="E74" s="510" t="s">
        <v>122</v>
      </c>
      <c r="F74" s="511" t="s">
        <v>44</v>
      </c>
      <c r="G74" s="511" t="s">
        <v>34</v>
      </c>
      <c r="H74" s="502">
        <f t="shared" si="4"/>
        <v>1.496</v>
      </c>
      <c r="I74" s="502">
        <v>1.36</v>
      </c>
      <c r="J74" s="502"/>
    </row>
    <row r="75" spans="1:10" ht="50.1" customHeight="1" x14ac:dyDescent="0.25">
      <c r="A75" s="492">
        <v>61</v>
      </c>
      <c r="B75" s="544"/>
      <c r="C75" s="532"/>
      <c r="D75" s="512" t="s">
        <v>125</v>
      </c>
      <c r="E75" s="510" t="s">
        <v>32</v>
      </c>
      <c r="F75" s="602"/>
      <c r="G75" s="602" t="s">
        <v>14</v>
      </c>
      <c r="H75" s="502">
        <f t="shared" si="4"/>
        <v>1.4740000000000002</v>
      </c>
      <c r="I75" s="502">
        <v>1.34</v>
      </c>
      <c r="J75" s="502"/>
    </row>
    <row r="76" spans="1:10" ht="50.1" customHeight="1" x14ac:dyDescent="0.25">
      <c r="A76" s="492">
        <v>62</v>
      </c>
      <c r="B76" s="544"/>
      <c r="C76" s="532"/>
      <c r="D76" s="512" t="s">
        <v>126</v>
      </c>
      <c r="E76" s="510" t="s">
        <v>32</v>
      </c>
      <c r="F76" s="602"/>
      <c r="G76" s="602"/>
      <c r="H76" s="502">
        <f t="shared" si="4"/>
        <v>1.5619999999999998</v>
      </c>
      <c r="I76" s="502">
        <v>1.42</v>
      </c>
      <c r="J76" s="502"/>
    </row>
    <row r="77" spans="1:10" ht="24.95" customHeight="1" x14ac:dyDescent="0.25">
      <c r="A77" s="612" t="s">
        <v>127</v>
      </c>
      <c r="B77" s="613"/>
      <c r="C77" s="613"/>
      <c r="D77" s="613"/>
      <c r="E77" s="613"/>
      <c r="F77" s="613"/>
      <c r="G77" s="613"/>
      <c r="H77" s="613"/>
      <c r="I77" s="613"/>
      <c r="J77" s="613"/>
    </row>
    <row r="78" spans="1:10" ht="35.1" customHeight="1" x14ac:dyDescent="0.25">
      <c r="A78" s="503" t="s">
        <v>2</v>
      </c>
      <c r="B78" s="571" t="s">
        <v>3</v>
      </c>
      <c r="C78" s="571"/>
      <c r="D78" s="503" t="s">
        <v>4</v>
      </c>
      <c r="E78" s="503" t="s">
        <v>5</v>
      </c>
      <c r="F78" s="503" t="s">
        <v>6</v>
      </c>
      <c r="G78" s="153" t="s">
        <v>7</v>
      </c>
      <c r="H78" s="484" t="s">
        <v>404</v>
      </c>
      <c r="I78" s="484" t="s">
        <v>360</v>
      </c>
      <c r="J78" s="484" t="s">
        <v>403</v>
      </c>
    </row>
    <row r="79" spans="1:10" ht="50.1" customHeight="1" x14ac:dyDescent="0.25">
      <c r="A79" s="536">
        <v>63</v>
      </c>
      <c r="B79" s="493"/>
      <c r="C79" s="497" t="s">
        <v>128</v>
      </c>
      <c r="D79" s="429" t="s">
        <v>129</v>
      </c>
      <c r="E79" s="492" t="s">
        <v>32</v>
      </c>
      <c r="F79" s="433" t="s">
        <v>130</v>
      </c>
      <c r="G79" s="434" t="s">
        <v>34</v>
      </c>
      <c r="H79" s="502">
        <f>I79*10%+I79</f>
        <v>2.31</v>
      </c>
      <c r="I79" s="502">
        <v>2.1</v>
      </c>
      <c r="J79" s="502"/>
    </row>
    <row r="80" spans="1:10" ht="50.1" customHeight="1" x14ac:dyDescent="0.25">
      <c r="A80" s="536"/>
      <c r="B80" s="493"/>
      <c r="C80" s="497" t="s">
        <v>128</v>
      </c>
      <c r="D80" s="429" t="s">
        <v>131</v>
      </c>
      <c r="E80" s="492" t="s">
        <v>132</v>
      </c>
      <c r="F80" s="433" t="s">
        <v>130</v>
      </c>
      <c r="G80" s="434" t="s">
        <v>34</v>
      </c>
      <c r="H80" s="502">
        <f t="shared" ref="H80:H96" si="5">I80*10%+I80</f>
        <v>2.387</v>
      </c>
      <c r="I80" s="502">
        <v>2.17</v>
      </c>
      <c r="J80" s="502"/>
    </row>
    <row r="81" spans="1:10" ht="50.1" customHeight="1" x14ac:dyDescent="0.25">
      <c r="A81" s="492">
        <v>64</v>
      </c>
      <c r="B81" s="493"/>
      <c r="C81" s="497" t="s">
        <v>133</v>
      </c>
      <c r="D81" s="429" t="s">
        <v>134</v>
      </c>
      <c r="E81" s="492" t="s">
        <v>103</v>
      </c>
      <c r="F81" s="433" t="s">
        <v>135</v>
      </c>
      <c r="G81" s="433" t="s">
        <v>14</v>
      </c>
      <c r="H81" s="502">
        <f t="shared" si="5"/>
        <v>0.374</v>
      </c>
      <c r="I81" s="502">
        <v>0.34</v>
      </c>
      <c r="J81" s="502"/>
    </row>
    <row r="82" spans="1:10" ht="50.1" customHeight="1" x14ac:dyDescent="0.25">
      <c r="A82" s="536">
        <v>65</v>
      </c>
      <c r="B82" s="493"/>
      <c r="C82" s="497" t="s">
        <v>133</v>
      </c>
      <c r="D82" s="429" t="s">
        <v>136</v>
      </c>
      <c r="E82" s="492" t="s">
        <v>103</v>
      </c>
      <c r="F82" s="433" t="s">
        <v>135</v>
      </c>
      <c r="G82" s="433" t="s">
        <v>14</v>
      </c>
      <c r="H82" s="502">
        <f t="shared" si="5"/>
        <v>0.374</v>
      </c>
      <c r="I82" s="502">
        <v>0.34</v>
      </c>
      <c r="J82" s="502"/>
    </row>
    <row r="83" spans="1:10" ht="50.1" customHeight="1" x14ac:dyDescent="0.25">
      <c r="A83" s="536"/>
      <c r="B83" s="493"/>
      <c r="C83" s="497" t="s">
        <v>137</v>
      </c>
      <c r="D83" s="435" t="s">
        <v>138</v>
      </c>
      <c r="E83" s="492" t="s">
        <v>139</v>
      </c>
      <c r="F83" s="433" t="s">
        <v>140</v>
      </c>
      <c r="G83" s="433" t="s">
        <v>14</v>
      </c>
      <c r="H83" s="502">
        <f t="shared" si="5"/>
        <v>1.1220000000000001</v>
      </c>
      <c r="I83" s="502">
        <v>1.02</v>
      </c>
      <c r="J83" s="502"/>
    </row>
    <row r="84" spans="1:10" ht="50.1" customHeight="1" x14ac:dyDescent="0.25">
      <c r="A84" s="492">
        <v>66</v>
      </c>
      <c r="B84" s="493"/>
      <c r="C84" s="497" t="s">
        <v>141</v>
      </c>
      <c r="D84" s="512" t="s">
        <v>142</v>
      </c>
      <c r="E84" s="492" t="s">
        <v>32</v>
      </c>
      <c r="F84" s="433" t="s">
        <v>143</v>
      </c>
      <c r="G84" s="433" t="s">
        <v>14</v>
      </c>
      <c r="H84" s="502">
        <f t="shared" si="5"/>
        <v>1.397</v>
      </c>
      <c r="I84" s="502">
        <v>1.27</v>
      </c>
      <c r="J84" s="502"/>
    </row>
    <row r="85" spans="1:10" ht="50.1" customHeight="1" x14ac:dyDescent="0.25">
      <c r="A85" s="492">
        <v>67</v>
      </c>
      <c r="B85" s="493"/>
      <c r="C85" s="497" t="s">
        <v>144</v>
      </c>
      <c r="D85" s="512" t="s">
        <v>145</v>
      </c>
      <c r="E85" s="492" t="s">
        <v>32</v>
      </c>
      <c r="F85" s="433" t="s">
        <v>143</v>
      </c>
      <c r="G85" s="433" t="s">
        <v>14</v>
      </c>
      <c r="H85" s="502">
        <f t="shared" si="5"/>
        <v>1.397</v>
      </c>
      <c r="I85" s="502">
        <v>1.27</v>
      </c>
      <c r="J85" s="502"/>
    </row>
    <row r="86" spans="1:10" ht="50.1" customHeight="1" x14ac:dyDescent="0.25">
      <c r="A86" s="536">
        <v>68</v>
      </c>
      <c r="B86" s="493"/>
      <c r="C86" s="497" t="s">
        <v>141</v>
      </c>
      <c r="D86" s="512" t="s">
        <v>146</v>
      </c>
      <c r="E86" s="492" t="s">
        <v>32</v>
      </c>
      <c r="F86" s="433" t="s">
        <v>143</v>
      </c>
      <c r="G86" s="433" t="s">
        <v>14</v>
      </c>
      <c r="H86" s="502">
        <f t="shared" si="5"/>
        <v>1.397</v>
      </c>
      <c r="I86" s="502">
        <v>1.27</v>
      </c>
      <c r="J86" s="502"/>
    </row>
    <row r="87" spans="1:10" ht="50.1" customHeight="1" x14ac:dyDescent="0.25">
      <c r="A87" s="536"/>
      <c r="B87" s="493"/>
      <c r="C87" s="497" t="s">
        <v>144</v>
      </c>
      <c r="D87" s="512" t="s">
        <v>147</v>
      </c>
      <c r="E87" s="492" t="s">
        <v>32</v>
      </c>
      <c r="F87" s="433" t="s">
        <v>143</v>
      </c>
      <c r="G87" s="433" t="s">
        <v>14</v>
      </c>
      <c r="H87" s="502">
        <f t="shared" si="5"/>
        <v>1.397</v>
      </c>
      <c r="I87" s="502">
        <v>1.27</v>
      </c>
      <c r="J87" s="502"/>
    </row>
    <row r="88" spans="1:10" ht="50.1" customHeight="1" x14ac:dyDescent="0.25">
      <c r="A88" s="536">
        <v>69</v>
      </c>
      <c r="B88" s="493"/>
      <c r="C88" s="497" t="s">
        <v>148</v>
      </c>
      <c r="D88" s="512" t="s">
        <v>149</v>
      </c>
      <c r="E88" s="492" t="s">
        <v>32</v>
      </c>
      <c r="F88" s="433" t="s">
        <v>143</v>
      </c>
      <c r="G88" s="433" t="s">
        <v>14</v>
      </c>
      <c r="H88" s="502">
        <f t="shared" si="5"/>
        <v>1.375</v>
      </c>
      <c r="I88" s="502">
        <v>1.25</v>
      </c>
      <c r="J88" s="502"/>
    </row>
    <row r="89" spans="1:10" ht="50.1" customHeight="1" x14ac:dyDescent="0.25">
      <c r="A89" s="536"/>
      <c r="B89" s="493"/>
      <c r="C89" s="497" t="s">
        <v>150</v>
      </c>
      <c r="D89" s="512" t="s">
        <v>151</v>
      </c>
      <c r="E89" s="492" t="s">
        <v>32</v>
      </c>
      <c r="F89" s="433" t="s">
        <v>152</v>
      </c>
      <c r="G89" s="433" t="s">
        <v>14</v>
      </c>
      <c r="H89" s="502">
        <f t="shared" si="5"/>
        <v>3.5310000000000001</v>
      </c>
      <c r="I89" s="502">
        <v>3.21</v>
      </c>
      <c r="J89" s="502"/>
    </row>
    <row r="90" spans="1:10" ht="50.1" customHeight="1" x14ac:dyDescent="0.25">
      <c r="A90" s="536">
        <v>70</v>
      </c>
      <c r="B90" s="493"/>
      <c r="C90" s="497" t="s">
        <v>153</v>
      </c>
      <c r="D90" s="429" t="s">
        <v>154</v>
      </c>
      <c r="E90" s="492" t="s">
        <v>32</v>
      </c>
      <c r="F90" s="433" t="s">
        <v>143</v>
      </c>
      <c r="G90" s="433" t="s">
        <v>14</v>
      </c>
      <c r="H90" s="502">
        <f t="shared" si="5"/>
        <v>1.3420000000000001</v>
      </c>
      <c r="I90" s="502">
        <v>1.22</v>
      </c>
      <c r="J90" s="502"/>
    </row>
    <row r="91" spans="1:10" ht="50.1" customHeight="1" x14ac:dyDescent="0.25">
      <c r="A91" s="536"/>
      <c r="B91" s="493"/>
      <c r="C91" s="497" t="s">
        <v>155</v>
      </c>
      <c r="D91" s="512" t="s">
        <v>156</v>
      </c>
      <c r="E91" s="492" t="s">
        <v>32</v>
      </c>
      <c r="F91" s="436" t="s">
        <v>130</v>
      </c>
      <c r="G91" s="434" t="s">
        <v>34</v>
      </c>
      <c r="H91" s="502">
        <f t="shared" si="5"/>
        <v>2.09</v>
      </c>
      <c r="I91" s="502">
        <v>1.9</v>
      </c>
      <c r="J91" s="502"/>
    </row>
    <row r="92" spans="1:10" ht="50.1" customHeight="1" x14ac:dyDescent="0.25">
      <c r="A92" s="536">
        <v>71</v>
      </c>
      <c r="B92" s="493"/>
      <c r="C92" s="497" t="s">
        <v>157</v>
      </c>
      <c r="D92" s="512" t="s">
        <v>158</v>
      </c>
      <c r="E92" s="492" t="s">
        <v>32</v>
      </c>
      <c r="F92" s="436" t="s">
        <v>143</v>
      </c>
      <c r="G92" s="436" t="s">
        <v>14</v>
      </c>
      <c r="H92" s="502">
        <f t="shared" si="5"/>
        <v>1.2869999999999999</v>
      </c>
      <c r="I92" s="502">
        <v>1.17</v>
      </c>
      <c r="J92" s="502"/>
    </row>
    <row r="93" spans="1:10" ht="50.1" customHeight="1" x14ac:dyDescent="0.25">
      <c r="A93" s="536"/>
      <c r="B93" s="493"/>
      <c r="C93" s="497" t="s">
        <v>159</v>
      </c>
      <c r="D93" s="429" t="s">
        <v>160</v>
      </c>
      <c r="E93" s="493" t="s">
        <v>103</v>
      </c>
      <c r="F93" s="436" t="s">
        <v>135</v>
      </c>
      <c r="G93" s="436" t="s">
        <v>14</v>
      </c>
      <c r="H93" s="502">
        <f t="shared" si="5"/>
        <v>0.36299999999999999</v>
      </c>
      <c r="I93" s="502">
        <v>0.33</v>
      </c>
      <c r="J93" s="502"/>
    </row>
    <row r="94" spans="1:10" ht="50.1" customHeight="1" x14ac:dyDescent="0.25">
      <c r="A94" s="536">
        <v>72</v>
      </c>
      <c r="B94" s="493"/>
      <c r="C94" s="497" t="s">
        <v>161</v>
      </c>
      <c r="D94" s="429" t="s">
        <v>162</v>
      </c>
      <c r="E94" s="493" t="s">
        <v>32</v>
      </c>
      <c r="F94" s="436" t="s">
        <v>163</v>
      </c>
      <c r="G94" s="436" t="s">
        <v>14</v>
      </c>
      <c r="H94" s="502">
        <f t="shared" si="5"/>
        <v>4.4770000000000003</v>
      </c>
      <c r="I94" s="502">
        <v>4.07</v>
      </c>
      <c r="J94" s="502"/>
    </row>
    <row r="95" spans="1:10" ht="50.1" customHeight="1" x14ac:dyDescent="0.25">
      <c r="A95" s="536"/>
      <c r="B95" s="493"/>
      <c r="C95" s="497" t="s">
        <v>164</v>
      </c>
      <c r="D95" s="429" t="s">
        <v>165</v>
      </c>
      <c r="E95" s="493" t="s">
        <v>32</v>
      </c>
      <c r="F95" s="436" t="s">
        <v>163</v>
      </c>
      <c r="G95" s="436" t="s">
        <v>14</v>
      </c>
      <c r="H95" s="502">
        <f t="shared" si="5"/>
        <v>4.1029999999999998</v>
      </c>
      <c r="I95" s="502">
        <v>3.73</v>
      </c>
      <c r="J95" s="502"/>
    </row>
    <row r="96" spans="1:10" ht="50.1" customHeight="1" x14ac:dyDescent="0.25">
      <c r="A96" s="492">
        <v>73</v>
      </c>
      <c r="B96" s="493"/>
      <c r="C96" s="497"/>
      <c r="D96" s="429" t="s">
        <v>166</v>
      </c>
      <c r="E96" s="493"/>
      <c r="F96" s="436"/>
      <c r="G96" s="436" t="s">
        <v>14</v>
      </c>
      <c r="H96" s="502">
        <f t="shared" si="5"/>
        <v>3.7290000000000001</v>
      </c>
      <c r="I96" s="502">
        <v>3.39</v>
      </c>
      <c r="J96" s="502"/>
    </row>
    <row r="97" spans="1:10" ht="24.95" customHeight="1" x14ac:dyDescent="0.25">
      <c r="A97" s="612" t="s">
        <v>167</v>
      </c>
      <c r="B97" s="613"/>
      <c r="C97" s="613"/>
      <c r="D97" s="613"/>
      <c r="E97" s="613"/>
      <c r="F97" s="613"/>
      <c r="G97" s="613"/>
      <c r="H97" s="613"/>
      <c r="I97" s="613"/>
      <c r="J97" s="613"/>
    </row>
    <row r="98" spans="1:10" ht="35.1" customHeight="1" x14ac:dyDescent="0.25">
      <c r="A98" s="503" t="s">
        <v>2</v>
      </c>
      <c r="B98" s="571" t="s">
        <v>3</v>
      </c>
      <c r="C98" s="571"/>
      <c r="D98" s="503" t="s">
        <v>4</v>
      </c>
      <c r="E98" s="503" t="s">
        <v>5</v>
      </c>
      <c r="F98" s="503" t="s">
        <v>6</v>
      </c>
      <c r="G98" s="153" t="s">
        <v>7</v>
      </c>
      <c r="H98" s="484" t="s">
        <v>404</v>
      </c>
      <c r="I98" s="484" t="s">
        <v>360</v>
      </c>
      <c r="J98" s="484" t="s">
        <v>403</v>
      </c>
    </row>
    <row r="99" spans="1:10" ht="50.1" customHeight="1" x14ac:dyDescent="0.25">
      <c r="A99" s="536">
        <v>74</v>
      </c>
      <c r="B99" s="544"/>
      <c r="C99" s="532" t="s">
        <v>168</v>
      </c>
      <c r="D99" s="601" t="s">
        <v>169</v>
      </c>
      <c r="E99" s="510" t="s">
        <v>85</v>
      </c>
      <c r="F99" s="602" t="s">
        <v>170</v>
      </c>
      <c r="G99" s="602" t="s">
        <v>34</v>
      </c>
      <c r="H99" s="502">
        <f>I99*10%+I99</f>
        <v>2.8380000000000001</v>
      </c>
      <c r="I99" s="502">
        <v>2.58</v>
      </c>
      <c r="J99" s="502"/>
    </row>
    <row r="100" spans="1:10" ht="50.1" customHeight="1" x14ac:dyDescent="0.25">
      <c r="A100" s="536"/>
      <c r="B100" s="544"/>
      <c r="C100" s="532"/>
      <c r="D100" s="601"/>
      <c r="E100" s="510" t="s">
        <v>100</v>
      </c>
      <c r="F100" s="602"/>
      <c r="G100" s="602"/>
      <c r="H100" s="502">
        <f t="shared" ref="H100:H118" si="6">I100*10%+I100</f>
        <v>2.387</v>
      </c>
      <c r="I100" s="502">
        <v>2.17</v>
      </c>
      <c r="J100" s="502"/>
    </row>
    <row r="101" spans="1:10" ht="50.1" customHeight="1" x14ac:dyDescent="0.25">
      <c r="A101" s="492">
        <v>75</v>
      </c>
      <c r="B101" s="493"/>
      <c r="C101" s="497" t="s">
        <v>171</v>
      </c>
      <c r="D101" s="512" t="s">
        <v>172</v>
      </c>
      <c r="E101" s="510" t="s">
        <v>70</v>
      </c>
      <c r="F101" s="511" t="s">
        <v>93</v>
      </c>
      <c r="G101" s="511" t="s">
        <v>14</v>
      </c>
      <c r="H101" s="502">
        <f t="shared" si="6"/>
        <v>2.09</v>
      </c>
      <c r="I101" s="502">
        <v>1.9</v>
      </c>
      <c r="J101" s="502"/>
    </row>
    <row r="102" spans="1:10" ht="50.1" customHeight="1" x14ac:dyDescent="0.25">
      <c r="A102" s="492">
        <v>76</v>
      </c>
      <c r="B102" s="493"/>
      <c r="C102" s="497" t="s">
        <v>173</v>
      </c>
      <c r="D102" s="512" t="s">
        <v>174</v>
      </c>
      <c r="E102" s="510" t="s">
        <v>100</v>
      </c>
      <c r="F102" s="511" t="s">
        <v>175</v>
      </c>
      <c r="G102" s="511" t="s">
        <v>14</v>
      </c>
      <c r="H102" s="502">
        <f t="shared" si="6"/>
        <v>3.1350000000000002</v>
      </c>
      <c r="I102" s="502">
        <v>2.85</v>
      </c>
      <c r="J102" s="502"/>
    </row>
    <row r="103" spans="1:10" ht="50.1" customHeight="1" x14ac:dyDescent="0.25">
      <c r="A103" s="492">
        <v>77</v>
      </c>
      <c r="B103" s="493"/>
      <c r="C103" s="497" t="s">
        <v>176</v>
      </c>
      <c r="D103" s="512" t="s">
        <v>177</v>
      </c>
      <c r="E103" s="510" t="s">
        <v>100</v>
      </c>
      <c r="F103" s="511" t="s">
        <v>175</v>
      </c>
      <c r="G103" s="511" t="s">
        <v>14</v>
      </c>
      <c r="H103" s="502">
        <f t="shared" si="6"/>
        <v>3.1350000000000002</v>
      </c>
      <c r="I103" s="502">
        <v>2.85</v>
      </c>
      <c r="J103" s="502"/>
    </row>
    <row r="104" spans="1:10" ht="50.1" customHeight="1" x14ac:dyDescent="0.25">
      <c r="A104" s="492">
        <v>78</v>
      </c>
      <c r="B104" s="493"/>
      <c r="C104" s="497" t="s">
        <v>178</v>
      </c>
      <c r="D104" s="429" t="s">
        <v>179</v>
      </c>
      <c r="E104" s="510"/>
      <c r="F104" s="511" t="s">
        <v>97</v>
      </c>
      <c r="G104" s="511" t="s">
        <v>14</v>
      </c>
      <c r="H104" s="502">
        <f t="shared" si="6"/>
        <v>0.26400000000000001</v>
      </c>
      <c r="I104" s="502">
        <v>0.24</v>
      </c>
      <c r="J104" s="502"/>
    </row>
    <row r="105" spans="1:10" ht="50.1" customHeight="1" x14ac:dyDescent="0.25">
      <c r="A105" s="492">
        <v>79</v>
      </c>
      <c r="B105" s="493"/>
      <c r="C105" s="497" t="s">
        <v>180</v>
      </c>
      <c r="D105" s="512" t="s">
        <v>181</v>
      </c>
      <c r="E105" s="510" t="s">
        <v>113</v>
      </c>
      <c r="F105" s="511" t="s">
        <v>114</v>
      </c>
      <c r="G105" s="511" t="s">
        <v>14</v>
      </c>
      <c r="H105" s="502">
        <f t="shared" si="6"/>
        <v>0.35199999999999998</v>
      </c>
      <c r="I105" s="502">
        <v>0.32</v>
      </c>
      <c r="J105" s="502"/>
    </row>
    <row r="106" spans="1:10" ht="50.1" customHeight="1" x14ac:dyDescent="0.25">
      <c r="A106" s="492">
        <v>80</v>
      </c>
      <c r="B106" s="493"/>
      <c r="C106" s="497" t="s">
        <v>182</v>
      </c>
      <c r="D106" s="512" t="s">
        <v>183</v>
      </c>
      <c r="E106" s="510" t="s">
        <v>113</v>
      </c>
      <c r="F106" s="511" t="s">
        <v>114</v>
      </c>
      <c r="G106" s="511" t="s">
        <v>14</v>
      </c>
      <c r="H106" s="502">
        <f t="shared" si="6"/>
        <v>0.34099999999999997</v>
      </c>
      <c r="I106" s="502">
        <v>0.31</v>
      </c>
      <c r="J106" s="502"/>
    </row>
    <row r="107" spans="1:10" ht="50.1" customHeight="1" x14ac:dyDescent="0.25">
      <c r="A107" s="492">
        <v>81</v>
      </c>
      <c r="B107" s="493"/>
      <c r="C107" s="497" t="s">
        <v>184</v>
      </c>
      <c r="D107" s="512" t="s">
        <v>185</v>
      </c>
      <c r="E107" s="510" t="s">
        <v>113</v>
      </c>
      <c r="F107" s="511" t="s">
        <v>114</v>
      </c>
      <c r="G107" s="511" t="s">
        <v>14</v>
      </c>
      <c r="H107" s="502">
        <f t="shared" si="6"/>
        <v>0.29700000000000004</v>
      </c>
      <c r="I107" s="502">
        <v>0.27</v>
      </c>
      <c r="J107" s="502"/>
    </row>
    <row r="108" spans="1:10" ht="50.1" customHeight="1" x14ac:dyDescent="0.25">
      <c r="A108" s="492">
        <v>82</v>
      </c>
      <c r="B108" s="493"/>
      <c r="C108" s="497" t="s">
        <v>186</v>
      </c>
      <c r="D108" s="512" t="s">
        <v>187</v>
      </c>
      <c r="E108" s="510" t="s">
        <v>100</v>
      </c>
      <c r="F108" s="511" t="s">
        <v>170</v>
      </c>
      <c r="G108" s="511" t="s">
        <v>34</v>
      </c>
      <c r="H108" s="502">
        <f t="shared" si="6"/>
        <v>2.2000000000000002</v>
      </c>
      <c r="I108" s="502">
        <v>2</v>
      </c>
      <c r="J108" s="502"/>
    </row>
    <row r="109" spans="1:10" ht="50.1" customHeight="1" x14ac:dyDescent="0.25">
      <c r="A109" s="492">
        <v>83</v>
      </c>
      <c r="B109" s="493"/>
      <c r="C109" s="497"/>
      <c r="D109" s="512" t="s">
        <v>188</v>
      </c>
      <c r="E109" s="510" t="s">
        <v>113</v>
      </c>
      <c r="F109" s="511" t="s">
        <v>114</v>
      </c>
      <c r="G109" s="511" t="s">
        <v>14</v>
      </c>
      <c r="H109" s="502">
        <f t="shared" si="6"/>
        <v>0.34099999999999997</v>
      </c>
      <c r="I109" s="502">
        <v>0.31</v>
      </c>
      <c r="J109" s="502"/>
    </row>
    <row r="110" spans="1:10" ht="50.1" customHeight="1" x14ac:dyDescent="0.25">
      <c r="A110" s="492">
        <v>84</v>
      </c>
      <c r="B110" s="493"/>
      <c r="C110" s="532" t="s">
        <v>189</v>
      </c>
      <c r="D110" s="601" t="s">
        <v>190</v>
      </c>
      <c r="E110" s="510" t="s">
        <v>191</v>
      </c>
      <c r="F110" s="511" t="s">
        <v>170</v>
      </c>
      <c r="G110" s="511" t="s">
        <v>34</v>
      </c>
      <c r="H110" s="502">
        <f t="shared" si="6"/>
        <v>2.2000000000000002</v>
      </c>
      <c r="I110" s="502">
        <v>2</v>
      </c>
      <c r="J110" s="502"/>
    </row>
    <row r="111" spans="1:10" ht="50.1" customHeight="1" x14ac:dyDescent="0.25">
      <c r="A111" s="492">
        <v>85</v>
      </c>
      <c r="B111" s="493"/>
      <c r="C111" s="532"/>
      <c r="D111" s="601"/>
      <c r="E111" s="510" t="s">
        <v>85</v>
      </c>
      <c r="F111" s="511" t="s">
        <v>170</v>
      </c>
      <c r="G111" s="511" t="s">
        <v>34</v>
      </c>
      <c r="H111" s="502">
        <f t="shared" si="6"/>
        <v>2.7609999999999997</v>
      </c>
      <c r="I111" s="502">
        <v>2.5099999999999998</v>
      </c>
      <c r="J111" s="502"/>
    </row>
    <row r="112" spans="1:10" ht="50.1" customHeight="1" x14ac:dyDescent="0.25">
      <c r="A112" s="492">
        <v>86</v>
      </c>
      <c r="B112" s="493"/>
      <c r="C112" s="497" t="s">
        <v>192</v>
      </c>
      <c r="D112" s="429" t="s">
        <v>193</v>
      </c>
      <c r="E112" s="510" t="s">
        <v>194</v>
      </c>
      <c r="F112" s="511" t="s">
        <v>97</v>
      </c>
      <c r="G112" s="511" t="s">
        <v>14</v>
      </c>
      <c r="H112" s="502">
        <f t="shared" si="6"/>
        <v>0.253</v>
      </c>
      <c r="I112" s="502">
        <v>0.23</v>
      </c>
      <c r="J112" s="502"/>
    </row>
    <row r="113" spans="1:10" ht="50.1" customHeight="1" x14ac:dyDescent="0.25">
      <c r="A113" s="492">
        <v>87</v>
      </c>
      <c r="B113" s="493"/>
      <c r="C113" s="497" t="s">
        <v>195</v>
      </c>
      <c r="D113" s="512" t="s">
        <v>196</v>
      </c>
      <c r="E113" s="510" t="s">
        <v>70</v>
      </c>
      <c r="F113" s="511" t="s">
        <v>93</v>
      </c>
      <c r="G113" s="511" t="s">
        <v>14</v>
      </c>
      <c r="H113" s="502">
        <f t="shared" si="6"/>
        <v>2.09</v>
      </c>
      <c r="I113" s="502">
        <v>1.9</v>
      </c>
      <c r="J113" s="502"/>
    </row>
    <row r="114" spans="1:10" ht="50.1" customHeight="1" x14ac:dyDescent="0.25">
      <c r="A114" s="492">
        <v>88</v>
      </c>
      <c r="B114" s="493"/>
      <c r="C114" s="497" t="s">
        <v>197</v>
      </c>
      <c r="D114" s="512" t="s">
        <v>198</v>
      </c>
      <c r="E114" s="510" t="s">
        <v>191</v>
      </c>
      <c r="F114" s="511" t="s">
        <v>163</v>
      </c>
      <c r="G114" s="511" t="s">
        <v>14</v>
      </c>
      <c r="H114" s="502">
        <f t="shared" si="6"/>
        <v>2.8380000000000001</v>
      </c>
      <c r="I114" s="502">
        <v>2.58</v>
      </c>
      <c r="J114" s="502"/>
    </row>
    <row r="115" spans="1:10" ht="50.1" customHeight="1" x14ac:dyDescent="0.25">
      <c r="A115" s="492">
        <v>89</v>
      </c>
      <c r="B115" s="493"/>
      <c r="C115" s="497" t="s">
        <v>199</v>
      </c>
      <c r="D115" s="512" t="s">
        <v>200</v>
      </c>
      <c r="E115" s="510">
        <v>0.4</v>
      </c>
      <c r="F115" s="511" t="s">
        <v>175</v>
      </c>
      <c r="G115" s="511" t="s">
        <v>14</v>
      </c>
      <c r="H115" s="502">
        <f t="shared" si="6"/>
        <v>2.8380000000000001</v>
      </c>
      <c r="I115" s="502">
        <v>2.58</v>
      </c>
      <c r="J115" s="502"/>
    </row>
    <row r="116" spans="1:10" ht="50.1" customHeight="1" x14ac:dyDescent="0.25">
      <c r="A116" s="536">
        <v>90</v>
      </c>
      <c r="B116" s="544"/>
      <c r="C116" s="532"/>
      <c r="D116" s="512" t="s">
        <v>201</v>
      </c>
      <c r="E116" s="510">
        <v>0.35</v>
      </c>
      <c r="F116" s="511"/>
      <c r="G116" s="602" t="s">
        <v>14</v>
      </c>
      <c r="H116" s="502">
        <f t="shared" si="6"/>
        <v>1.4740000000000002</v>
      </c>
      <c r="I116" s="502">
        <v>1.34</v>
      </c>
      <c r="J116" s="502"/>
    </row>
    <row r="117" spans="1:10" ht="50.1" customHeight="1" x14ac:dyDescent="0.25">
      <c r="A117" s="536"/>
      <c r="B117" s="544"/>
      <c r="C117" s="532"/>
      <c r="D117" s="512" t="s">
        <v>202</v>
      </c>
      <c r="E117" s="510">
        <v>0.35</v>
      </c>
      <c r="F117" s="511"/>
      <c r="G117" s="602"/>
      <c r="H117" s="502">
        <f t="shared" si="6"/>
        <v>1.5619999999999998</v>
      </c>
      <c r="I117" s="502">
        <v>1.42</v>
      </c>
      <c r="J117" s="502"/>
    </row>
    <row r="118" spans="1:10" ht="50.1" customHeight="1" x14ac:dyDescent="0.25">
      <c r="A118" s="492">
        <v>91</v>
      </c>
      <c r="B118" s="493"/>
      <c r="C118" s="497" t="s">
        <v>203</v>
      </c>
      <c r="D118" s="512" t="s">
        <v>204</v>
      </c>
      <c r="E118" s="510" t="s">
        <v>205</v>
      </c>
      <c r="F118" s="511" t="s">
        <v>119</v>
      </c>
      <c r="G118" s="511" t="s">
        <v>14</v>
      </c>
      <c r="H118" s="502">
        <f t="shared" si="6"/>
        <v>2.6070000000000002</v>
      </c>
      <c r="I118" s="502">
        <v>2.37</v>
      </c>
      <c r="J118" s="502"/>
    </row>
    <row r="119" spans="1:10" ht="24.95" customHeight="1" x14ac:dyDescent="0.25">
      <c r="A119" s="612" t="s">
        <v>206</v>
      </c>
      <c r="B119" s="613"/>
      <c r="C119" s="613"/>
      <c r="D119" s="613"/>
      <c r="E119" s="613"/>
      <c r="F119" s="613"/>
      <c r="G119" s="613"/>
      <c r="H119" s="613"/>
      <c r="I119" s="613"/>
      <c r="J119" s="613"/>
    </row>
    <row r="120" spans="1:10" ht="35.1" customHeight="1" x14ac:dyDescent="0.25">
      <c r="A120" s="503" t="s">
        <v>2</v>
      </c>
      <c r="B120" s="571" t="s">
        <v>3</v>
      </c>
      <c r="C120" s="571"/>
      <c r="D120" s="503" t="s">
        <v>4</v>
      </c>
      <c r="E120" s="503" t="s">
        <v>5</v>
      </c>
      <c r="F120" s="503" t="s">
        <v>6</v>
      </c>
      <c r="G120" s="153" t="s">
        <v>7</v>
      </c>
      <c r="H120" s="484" t="s">
        <v>404</v>
      </c>
      <c r="I120" s="484" t="s">
        <v>360</v>
      </c>
      <c r="J120" s="484" t="s">
        <v>403</v>
      </c>
    </row>
    <row r="121" spans="1:10" ht="54.95" customHeight="1" x14ac:dyDescent="0.25">
      <c r="A121" s="492">
        <v>92</v>
      </c>
      <c r="B121" s="493"/>
      <c r="C121" s="497" t="s">
        <v>207</v>
      </c>
      <c r="D121" s="512" t="s">
        <v>208</v>
      </c>
      <c r="E121" s="510">
        <v>0.35</v>
      </c>
      <c r="F121" s="511" t="s">
        <v>209</v>
      </c>
      <c r="G121" s="511" t="s">
        <v>34</v>
      </c>
      <c r="H121" s="502">
        <f>I121*10%+I121</f>
        <v>2.31</v>
      </c>
      <c r="I121" s="502">
        <v>2.1</v>
      </c>
      <c r="J121" s="502"/>
    </row>
    <row r="122" spans="1:10" ht="54.95" customHeight="1" x14ac:dyDescent="0.25">
      <c r="A122" s="492">
        <v>93</v>
      </c>
      <c r="B122" s="493"/>
      <c r="C122" s="497"/>
      <c r="D122" s="512" t="s">
        <v>210</v>
      </c>
      <c r="E122" s="510" t="s">
        <v>32</v>
      </c>
      <c r="F122" s="511"/>
      <c r="G122" s="511"/>
      <c r="H122" s="502">
        <f t="shared" ref="H122:H141" si="7">I122*10%+I122</f>
        <v>2.387</v>
      </c>
      <c r="I122" s="502">
        <v>2.17</v>
      </c>
      <c r="J122" s="502"/>
    </row>
    <row r="123" spans="1:10" ht="54.95" customHeight="1" x14ac:dyDescent="0.25">
      <c r="A123" s="492">
        <v>94</v>
      </c>
      <c r="B123" s="493"/>
      <c r="C123" s="497" t="s">
        <v>211</v>
      </c>
      <c r="D123" s="512" t="s">
        <v>212</v>
      </c>
      <c r="E123" s="510" t="s">
        <v>103</v>
      </c>
      <c r="F123" s="511" t="s">
        <v>135</v>
      </c>
      <c r="G123" s="511" t="s">
        <v>14</v>
      </c>
      <c r="H123" s="502">
        <f t="shared" si="7"/>
        <v>0.374</v>
      </c>
      <c r="I123" s="502">
        <v>0.34</v>
      </c>
      <c r="J123" s="502"/>
    </row>
    <row r="124" spans="1:10" ht="54.95" customHeight="1" x14ac:dyDescent="0.25">
      <c r="A124" s="492">
        <v>95</v>
      </c>
      <c r="B124" s="493"/>
      <c r="C124" s="497" t="s">
        <v>211</v>
      </c>
      <c r="D124" s="512" t="s">
        <v>213</v>
      </c>
      <c r="E124" s="510" t="s">
        <v>103</v>
      </c>
      <c r="F124" s="511" t="s">
        <v>135</v>
      </c>
      <c r="G124" s="511" t="s">
        <v>14</v>
      </c>
      <c r="H124" s="502">
        <f t="shared" si="7"/>
        <v>0.374</v>
      </c>
      <c r="I124" s="502">
        <v>0.34</v>
      </c>
      <c r="J124" s="502"/>
    </row>
    <row r="125" spans="1:10" ht="54.95" customHeight="1" x14ac:dyDescent="0.25">
      <c r="A125" s="492">
        <v>96</v>
      </c>
      <c r="B125" s="493"/>
      <c r="C125" s="497" t="s">
        <v>214</v>
      </c>
      <c r="D125" s="429" t="s">
        <v>215</v>
      </c>
      <c r="E125" s="510" t="s">
        <v>70</v>
      </c>
      <c r="F125" s="511" t="s">
        <v>135</v>
      </c>
      <c r="G125" s="511" t="s">
        <v>14</v>
      </c>
      <c r="H125" s="502">
        <f t="shared" si="7"/>
        <v>1.1220000000000001</v>
      </c>
      <c r="I125" s="502">
        <v>1.02</v>
      </c>
      <c r="J125" s="502"/>
    </row>
    <row r="126" spans="1:10" ht="54.95" customHeight="1" x14ac:dyDescent="0.25">
      <c r="A126" s="492">
        <v>97</v>
      </c>
      <c r="B126" s="493"/>
      <c r="C126" s="497"/>
      <c r="D126" s="429" t="s">
        <v>216</v>
      </c>
      <c r="E126" s="510">
        <v>0.35</v>
      </c>
      <c r="F126" s="511" t="s">
        <v>143</v>
      </c>
      <c r="G126" s="511" t="s">
        <v>14</v>
      </c>
      <c r="H126" s="502">
        <f t="shared" si="7"/>
        <v>1.397</v>
      </c>
      <c r="I126" s="502">
        <v>1.27</v>
      </c>
      <c r="J126" s="502"/>
    </row>
    <row r="127" spans="1:10" ht="54.95" customHeight="1" x14ac:dyDescent="0.25">
      <c r="A127" s="492">
        <v>98</v>
      </c>
      <c r="B127" s="493"/>
      <c r="C127" s="497" t="s">
        <v>217</v>
      </c>
      <c r="D127" s="429" t="s">
        <v>218</v>
      </c>
      <c r="E127" s="510">
        <v>0.35</v>
      </c>
      <c r="F127" s="511" t="s">
        <v>143</v>
      </c>
      <c r="G127" s="511" t="s">
        <v>14</v>
      </c>
      <c r="H127" s="502">
        <f t="shared" si="7"/>
        <v>1.397</v>
      </c>
      <c r="I127" s="502">
        <v>1.27</v>
      </c>
      <c r="J127" s="502"/>
    </row>
    <row r="128" spans="1:10" ht="54.95" customHeight="1" x14ac:dyDescent="0.25">
      <c r="A128" s="492">
        <v>99</v>
      </c>
      <c r="B128" s="493"/>
      <c r="C128" s="497" t="s">
        <v>219</v>
      </c>
      <c r="D128" s="512" t="s">
        <v>220</v>
      </c>
      <c r="E128" s="510" t="s">
        <v>122</v>
      </c>
      <c r="F128" s="511" t="s">
        <v>143</v>
      </c>
      <c r="G128" s="511" t="s">
        <v>14</v>
      </c>
      <c r="H128" s="502">
        <f t="shared" si="7"/>
        <v>1.3639999999999999</v>
      </c>
      <c r="I128" s="502">
        <v>1.24</v>
      </c>
      <c r="J128" s="502"/>
    </row>
    <row r="129" spans="1:10" ht="54.95" customHeight="1" x14ac:dyDescent="0.25">
      <c r="A129" s="492">
        <v>100</v>
      </c>
      <c r="B129" s="493"/>
      <c r="C129" s="497" t="s">
        <v>217</v>
      </c>
      <c r="D129" s="512" t="s">
        <v>221</v>
      </c>
      <c r="E129" s="510">
        <v>0.35</v>
      </c>
      <c r="F129" s="511" t="s">
        <v>143</v>
      </c>
      <c r="G129" s="511" t="s">
        <v>14</v>
      </c>
      <c r="H129" s="502">
        <f t="shared" si="7"/>
        <v>1.3639999999999999</v>
      </c>
      <c r="I129" s="502">
        <v>1.24</v>
      </c>
      <c r="J129" s="502"/>
    </row>
    <row r="130" spans="1:10" ht="54.95" customHeight="1" x14ac:dyDescent="0.25">
      <c r="A130" s="492">
        <v>101</v>
      </c>
      <c r="B130" s="493"/>
      <c r="C130" s="497" t="s">
        <v>222</v>
      </c>
      <c r="D130" s="512" t="s">
        <v>223</v>
      </c>
      <c r="E130" s="510">
        <v>0.35</v>
      </c>
      <c r="F130" s="511" t="s">
        <v>224</v>
      </c>
      <c r="G130" s="511" t="s">
        <v>14</v>
      </c>
      <c r="H130" s="502">
        <f t="shared" si="7"/>
        <v>1.5619999999999998</v>
      </c>
      <c r="I130" s="502">
        <v>1.42</v>
      </c>
      <c r="J130" s="502"/>
    </row>
    <row r="131" spans="1:10" ht="54.95" customHeight="1" x14ac:dyDescent="0.25">
      <c r="A131" s="492">
        <v>102</v>
      </c>
      <c r="B131" s="493"/>
      <c r="C131" s="497" t="s">
        <v>225</v>
      </c>
      <c r="D131" s="512" t="s">
        <v>226</v>
      </c>
      <c r="E131" s="510">
        <v>0.35</v>
      </c>
      <c r="F131" s="511" t="s">
        <v>152</v>
      </c>
      <c r="G131" s="511" t="s">
        <v>14</v>
      </c>
      <c r="H131" s="502">
        <f t="shared" si="7"/>
        <v>3.278</v>
      </c>
      <c r="I131" s="502">
        <v>2.98</v>
      </c>
      <c r="J131" s="502"/>
    </row>
    <row r="132" spans="1:10" ht="54.95" customHeight="1" x14ac:dyDescent="0.25">
      <c r="A132" s="492">
        <v>103</v>
      </c>
      <c r="B132" s="493"/>
      <c r="C132" s="532" t="s">
        <v>227</v>
      </c>
      <c r="D132" s="512" t="s">
        <v>228</v>
      </c>
      <c r="E132" s="510" t="s">
        <v>100</v>
      </c>
      <c r="F132" s="511" t="s">
        <v>14</v>
      </c>
      <c r="G132" s="511" t="s">
        <v>14</v>
      </c>
      <c r="H132" s="502">
        <f t="shared" si="7"/>
        <v>4.1029999999999998</v>
      </c>
      <c r="I132" s="502">
        <v>3.73</v>
      </c>
      <c r="J132" s="502"/>
    </row>
    <row r="133" spans="1:10" ht="54.95" customHeight="1" x14ac:dyDescent="0.25">
      <c r="A133" s="492">
        <v>104</v>
      </c>
      <c r="B133" s="493"/>
      <c r="C133" s="532"/>
      <c r="D133" s="512" t="s">
        <v>229</v>
      </c>
      <c r="E133" s="510" t="s">
        <v>100</v>
      </c>
      <c r="F133" s="511" t="s">
        <v>14</v>
      </c>
      <c r="G133" s="511" t="s">
        <v>14</v>
      </c>
      <c r="H133" s="502">
        <f t="shared" si="7"/>
        <v>4.1029999999999998</v>
      </c>
      <c r="I133" s="502">
        <v>3.73</v>
      </c>
      <c r="J133" s="502"/>
    </row>
    <row r="134" spans="1:10" ht="54.95" customHeight="1" x14ac:dyDescent="0.25">
      <c r="A134" s="492">
        <v>105</v>
      </c>
      <c r="B134" s="493"/>
      <c r="C134" s="532"/>
      <c r="D134" s="512" t="s">
        <v>230</v>
      </c>
      <c r="E134" s="510" t="s">
        <v>100</v>
      </c>
      <c r="F134" s="511" t="s">
        <v>14</v>
      </c>
      <c r="G134" s="511" t="s">
        <v>14</v>
      </c>
      <c r="H134" s="502">
        <f t="shared" si="7"/>
        <v>4.1029999999999998</v>
      </c>
      <c r="I134" s="502">
        <v>3.73</v>
      </c>
      <c r="J134" s="502"/>
    </row>
    <row r="135" spans="1:10" ht="54.95" customHeight="1" x14ac:dyDescent="0.25">
      <c r="A135" s="492">
        <v>106</v>
      </c>
      <c r="B135" s="493"/>
      <c r="C135" s="497" t="s">
        <v>231</v>
      </c>
      <c r="D135" s="512" t="s">
        <v>232</v>
      </c>
      <c r="E135" s="510">
        <v>0.35</v>
      </c>
      <c r="F135" s="511" t="s">
        <v>143</v>
      </c>
      <c r="G135" s="511" t="s">
        <v>14</v>
      </c>
      <c r="H135" s="502">
        <f t="shared" si="7"/>
        <v>1.3420000000000001</v>
      </c>
      <c r="I135" s="502">
        <v>1.22</v>
      </c>
      <c r="J135" s="502"/>
    </row>
    <row r="136" spans="1:10" ht="54.95" customHeight="1" x14ac:dyDescent="0.25">
      <c r="A136" s="492">
        <v>107</v>
      </c>
      <c r="B136" s="493"/>
      <c r="C136" s="497" t="s">
        <v>233</v>
      </c>
      <c r="D136" s="512" t="s">
        <v>234</v>
      </c>
      <c r="E136" s="510">
        <v>0.35</v>
      </c>
      <c r="F136" s="511" t="s">
        <v>209</v>
      </c>
      <c r="G136" s="511" t="s">
        <v>34</v>
      </c>
      <c r="H136" s="502">
        <f t="shared" si="7"/>
        <v>2.09</v>
      </c>
      <c r="I136" s="502">
        <v>1.9</v>
      </c>
      <c r="J136" s="502"/>
    </row>
    <row r="137" spans="1:10" ht="54.95" customHeight="1" x14ac:dyDescent="0.25">
      <c r="A137" s="492">
        <v>108</v>
      </c>
      <c r="B137" s="493"/>
      <c r="C137" s="497" t="s">
        <v>235</v>
      </c>
      <c r="D137" s="512" t="s">
        <v>236</v>
      </c>
      <c r="E137" s="510" t="s">
        <v>103</v>
      </c>
      <c r="F137" s="511" t="s">
        <v>135</v>
      </c>
      <c r="G137" s="511" t="s">
        <v>14</v>
      </c>
      <c r="H137" s="502">
        <f t="shared" si="7"/>
        <v>0.36299999999999999</v>
      </c>
      <c r="I137" s="502">
        <v>0.33</v>
      </c>
      <c r="J137" s="502"/>
    </row>
    <row r="138" spans="1:10" ht="54.95" customHeight="1" x14ac:dyDescent="0.25">
      <c r="A138" s="492">
        <v>109</v>
      </c>
      <c r="B138" s="493"/>
      <c r="C138" s="497" t="s">
        <v>237</v>
      </c>
      <c r="D138" s="512" t="s">
        <v>238</v>
      </c>
      <c r="E138" s="510">
        <v>0.35</v>
      </c>
      <c r="F138" s="511" t="s">
        <v>143</v>
      </c>
      <c r="G138" s="511" t="s">
        <v>14</v>
      </c>
      <c r="H138" s="502">
        <f t="shared" si="7"/>
        <v>1.2869999999999999</v>
      </c>
      <c r="I138" s="502">
        <v>1.17</v>
      </c>
      <c r="J138" s="502"/>
    </row>
    <row r="139" spans="1:10" ht="54.95" customHeight="1" x14ac:dyDescent="0.25">
      <c r="A139" s="492">
        <v>110</v>
      </c>
      <c r="B139" s="493"/>
      <c r="C139" s="497" t="s">
        <v>239</v>
      </c>
      <c r="D139" s="512" t="s">
        <v>240</v>
      </c>
      <c r="E139" s="510">
        <v>0.35</v>
      </c>
      <c r="F139" s="511" t="s">
        <v>143</v>
      </c>
      <c r="G139" s="511" t="s">
        <v>14</v>
      </c>
      <c r="H139" s="502">
        <f t="shared" si="7"/>
        <v>1.2869999999999999</v>
      </c>
      <c r="I139" s="502">
        <v>1.17</v>
      </c>
      <c r="J139" s="502"/>
    </row>
    <row r="140" spans="1:10" ht="54.95" customHeight="1" x14ac:dyDescent="0.25">
      <c r="A140" s="492">
        <v>111</v>
      </c>
      <c r="B140" s="493"/>
      <c r="C140" s="497" t="s">
        <v>241</v>
      </c>
      <c r="D140" s="512" t="s">
        <v>242</v>
      </c>
      <c r="E140" s="510">
        <v>0.35</v>
      </c>
      <c r="F140" s="511" t="s">
        <v>224</v>
      </c>
      <c r="G140" s="511" t="s">
        <v>14</v>
      </c>
      <c r="H140" s="502">
        <f t="shared" si="7"/>
        <v>1.4410000000000001</v>
      </c>
      <c r="I140" s="502">
        <v>1.31</v>
      </c>
      <c r="J140" s="502"/>
    </row>
    <row r="141" spans="1:10" ht="54.95" customHeight="1" x14ac:dyDescent="0.25">
      <c r="A141" s="492">
        <v>112</v>
      </c>
      <c r="B141" s="493"/>
      <c r="C141" s="497" t="s">
        <v>243</v>
      </c>
      <c r="D141" s="512" t="s">
        <v>244</v>
      </c>
      <c r="E141" s="510">
        <v>0.35</v>
      </c>
      <c r="F141" s="511" t="s">
        <v>152</v>
      </c>
      <c r="G141" s="511" t="s">
        <v>14</v>
      </c>
      <c r="H141" s="502">
        <f t="shared" si="7"/>
        <v>2.9809999999999999</v>
      </c>
      <c r="I141" s="502">
        <v>2.71</v>
      </c>
      <c r="J141" s="502"/>
    </row>
    <row r="142" spans="1:10" ht="24.95" customHeight="1" x14ac:dyDescent="0.25">
      <c r="A142" s="612" t="s">
        <v>245</v>
      </c>
      <c r="B142" s="613"/>
      <c r="C142" s="613"/>
      <c r="D142" s="613"/>
      <c r="E142" s="613"/>
      <c r="F142" s="613"/>
      <c r="G142" s="613"/>
      <c r="H142" s="613"/>
      <c r="I142" s="613"/>
      <c r="J142" s="613"/>
    </row>
    <row r="143" spans="1:10" ht="35.1" customHeight="1" x14ac:dyDescent="0.25">
      <c r="A143" s="503" t="s">
        <v>2</v>
      </c>
      <c r="B143" s="571" t="s">
        <v>3</v>
      </c>
      <c r="C143" s="571"/>
      <c r="D143" s="503" t="s">
        <v>4</v>
      </c>
      <c r="E143" s="503" t="s">
        <v>5</v>
      </c>
      <c r="F143" s="503" t="s">
        <v>6</v>
      </c>
      <c r="G143" s="153" t="s">
        <v>7</v>
      </c>
      <c r="H143" s="484" t="s">
        <v>404</v>
      </c>
      <c r="I143" s="484" t="s">
        <v>360</v>
      </c>
      <c r="J143" s="484" t="s">
        <v>403</v>
      </c>
    </row>
    <row r="144" spans="1:10" ht="57.95" customHeight="1" x14ac:dyDescent="0.25">
      <c r="A144" s="492">
        <v>113</v>
      </c>
      <c r="B144" s="493"/>
      <c r="C144" s="497" t="s">
        <v>246</v>
      </c>
      <c r="D144" s="512" t="s">
        <v>247</v>
      </c>
      <c r="E144" s="438" t="s">
        <v>122</v>
      </c>
      <c r="F144" s="511" t="s">
        <v>44</v>
      </c>
      <c r="G144" s="511" t="s">
        <v>34</v>
      </c>
      <c r="H144" s="502">
        <f>I144*10%+I144</f>
        <v>3.1679999999999997</v>
      </c>
      <c r="I144" s="502">
        <v>2.88</v>
      </c>
      <c r="J144" s="502"/>
    </row>
    <row r="145" spans="1:10" ht="57.95" customHeight="1" x14ac:dyDescent="0.25">
      <c r="A145" s="492">
        <v>114</v>
      </c>
      <c r="B145" s="493"/>
      <c r="C145" s="497" t="s">
        <v>248</v>
      </c>
      <c r="D145" s="512" t="s">
        <v>249</v>
      </c>
      <c r="E145" s="510" t="s">
        <v>122</v>
      </c>
      <c r="F145" s="511" t="s">
        <v>250</v>
      </c>
      <c r="G145" s="511" t="s">
        <v>34</v>
      </c>
      <c r="H145" s="502">
        <f t="shared" ref="H145:H161" si="8">I145*10%+I145</f>
        <v>2.2769999999999997</v>
      </c>
      <c r="I145" s="502">
        <v>2.0699999999999998</v>
      </c>
      <c r="J145" s="502"/>
    </row>
    <row r="146" spans="1:10" ht="57.95" customHeight="1" x14ac:dyDescent="0.25">
      <c r="A146" s="492">
        <v>115</v>
      </c>
      <c r="B146" s="493"/>
      <c r="C146" s="497" t="s">
        <v>251</v>
      </c>
      <c r="D146" s="512" t="s">
        <v>252</v>
      </c>
      <c r="E146" s="510" t="s">
        <v>122</v>
      </c>
      <c r="F146" s="511" t="s">
        <v>250</v>
      </c>
      <c r="G146" s="511" t="s">
        <v>34</v>
      </c>
      <c r="H146" s="502">
        <f t="shared" si="8"/>
        <v>2.2769999999999997</v>
      </c>
      <c r="I146" s="502">
        <v>2.0699999999999998</v>
      </c>
      <c r="J146" s="502"/>
    </row>
    <row r="147" spans="1:10" ht="57.95" customHeight="1" x14ac:dyDescent="0.25">
      <c r="A147" s="492">
        <v>116</v>
      </c>
      <c r="B147" s="493"/>
      <c r="C147" s="497" t="s">
        <v>253</v>
      </c>
      <c r="D147" s="512" t="s">
        <v>254</v>
      </c>
      <c r="E147" s="510">
        <v>0.35</v>
      </c>
      <c r="F147" s="511" t="s">
        <v>250</v>
      </c>
      <c r="G147" s="511" t="s">
        <v>34</v>
      </c>
      <c r="H147" s="502">
        <f t="shared" si="8"/>
        <v>2.2769999999999997</v>
      </c>
      <c r="I147" s="502">
        <v>2.0699999999999998</v>
      </c>
      <c r="J147" s="502"/>
    </row>
    <row r="148" spans="1:10" ht="57.95" customHeight="1" x14ac:dyDescent="0.25">
      <c r="A148" s="492">
        <v>117</v>
      </c>
      <c r="B148" s="493"/>
      <c r="C148" s="532" t="s">
        <v>255</v>
      </c>
      <c r="D148" s="512" t="s">
        <v>256</v>
      </c>
      <c r="E148" s="510">
        <v>0.35</v>
      </c>
      <c r="F148" s="511" t="s">
        <v>250</v>
      </c>
      <c r="G148" s="511" t="s">
        <v>34</v>
      </c>
      <c r="H148" s="502">
        <f t="shared" si="8"/>
        <v>2.2769999999999997</v>
      </c>
      <c r="I148" s="502">
        <v>2.0699999999999998</v>
      </c>
      <c r="J148" s="502"/>
    </row>
    <row r="149" spans="1:10" ht="57.95" customHeight="1" x14ac:dyDescent="0.25">
      <c r="A149" s="492">
        <v>118</v>
      </c>
      <c r="B149" s="493"/>
      <c r="C149" s="532"/>
      <c r="D149" s="512" t="s">
        <v>257</v>
      </c>
      <c r="E149" s="510">
        <v>0.35</v>
      </c>
      <c r="F149" s="511" t="s">
        <v>250</v>
      </c>
      <c r="G149" s="511" t="s">
        <v>34</v>
      </c>
      <c r="H149" s="502">
        <f t="shared" si="8"/>
        <v>3.0910000000000002</v>
      </c>
      <c r="I149" s="502">
        <v>2.81</v>
      </c>
      <c r="J149" s="502"/>
    </row>
    <row r="150" spans="1:10" ht="57.95" customHeight="1" x14ac:dyDescent="0.25">
      <c r="A150" s="492">
        <v>119</v>
      </c>
      <c r="B150" s="493"/>
      <c r="C150" s="532"/>
      <c r="D150" s="512" t="s">
        <v>258</v>
      </c>
      <c r="E150" s="510">
        <v>0.35</v>
      </c>
      <c r="F150" s="511" t="s">
        <v>250</v>
      </c>
      <c r="G150" s="511" t="s">
        <v>34</v>
      </c>
      <c r="H150" s="502">
        <f t="shared" si="8"/>
        <v>3.1679999999999997</v>
      </c>
      <c r="I150" s="502">
        <v>2.88</v>
      </c>
      <c r="J150" s="502"/>
    </row>
    <row r="151" spans="1:10" ht="57.95" customHeight="1" x14ac:dyDescent="0.25">
      <c r="A151" s="492">
        <v>120</v>
      </c>
      <c r="B151" s="493"/>
      <c r="C151" s="497" t="s">
        <v>259</v>
      </c>
      <c r="D151" s="512" t="s">
        <v>260</v>
      </c>
      <c r="E151" s="510">
        <v>0.35</v>
      </c>
      <c r="F151" s="511" t="s">
        <v>250</v>
      </c>
      <c r="G151" s="511" t="s">
        <v>34</v>
      </c>
      <c r="H151" s="502">
        <f t="shared" si="8"/>
        <v>0.96799999999999997</v>
      </c>
      <c r="I151" s="502">
        <v>0.88</v>
      </c>
      <c r="J151" s="502"/>
    </row>
    <row r="152" spans="1:10" ht="57.95" customHeight="1" x14ac:dyDescent="0.25">
      <c r="A152" s="492">
        <v>121</v>
      </c>
      <c r="B152" s="493"/>
      <c r="C152" s="497" t="s">
        <v>261</v>
      </c>
      <c r="D152" s="512" t="s">
        <v>262</v>
      </c>
      <c r="E152" s="510">
        <v>0.35</v>
      </c>
      <c r="F152" s="511" t="s">
        <v>263</v>
      </c>
      <c r="G152" s="511" t="s">
        <v>14</v>
      </c>
      <c r="H152" s="502">
        <f t="shared" si="8"/>
        <v>2.4640000000000004</v>
      </c>
      <c r="I152" s="502">
        <v>2.2400000000000002</v>
      </c>
      <c r="J152" s="502"/>
    </row>
    <row r="153" spans="1:10" ht="57.95" customHeight="1" x14ac:dyDescent="0.25">
      <c r="A153" s="492">
        <v>122</v>
      </c>
      <c r="B153" s="493"/>
      <c r="C153" s="497" t="s">
        <v>264</v>
      </c>
      <c r="D153" s="435" t="s">
        <v>265</v>
      </c>
      <c r="E153" s="510" t="s">
        <v>122</v>
      </c>
      <c r="F153" s="511" t="s">
        <v>263</v>
      </c>
      <c r="G153" s="511" t="s">
        <v>14</v>
      </c>
      <c r="H153" s="502">
        <f t="shared" si="8"/>
        <v>2.387</v>
      </c>
      <c r="I153" s="502">
        <v>2.17</v>
      </c>
      <c r="J153" s="502"/>
    </row>
    <row r="154" spans="1:10" ht="57.95" customHeight="1" x14ac:dyDescent="0.25">
      <c r="A154" s="492">
        <v>123</v>
      </c>
      <c r="B154" s="493"/>
      <c r="C154" s="497" t="s">
        <v>266</v>
      </c>
      <c r="D154" s="512" t="s">
        <v>267</v>
      </c>
      <c r="E154" s="510" t="s">
        <v>122</v>
      </c>
      <c r="F154" s="511" t="s">
        <v>263</v>
      </c>
      <c r="G154" s="511" t="s">
        <v>14</v>
      </c>
      <c r="H154" s="502">
        <f t="shared" si="8"/>
        <v>2.2329999999999997</v>
      </c>
      <c r="I154" s="502">
        <v>2.0299999999999998</v>
      </c>
      <c r="J154" s="502"/>
    </row>
    <row r="155" spans="1:10" ht="57.95" customHeight="1" x14ac:dyDescent="0.25">
      <c r="A155" s="492">
        <v>124</v>
      </c>
      <c r="B155" s="493"/>
      <c r="C155" s="497" t="s">
        <v>268</v>
      </c>
      <c r="D155" s="512" t="s">
        <v>269</v>
      </c>
      <c r="E155" s="510" t="s">
        <v>122</v>
      </c>
      <c r="F155" s="511" t="s">
        <v>263</v>
      </c>
      <c r="G155" s="511" t="s">
        <v>14</v>
      </c>
      <c r="H155" s="502">
        <f t="shared" si="8"/>
        <v>2.387</v>
      </c>
      <c r="I155" s="502">
        <v>2.17</v>
      </c>
      <c r="J155" s="502"/>
    </row>
    <row r="156" spans="1:10" ht="57.95" customHeight="1" x14ac:dyDescent="0.25">
      <c r="A156" s="492">
        <v>125</v>
      </c>
      <c r="B156" s="544"/>
      <c r="C156" s="44" t="s">
        <v>270</v>
      </c>
      <c r="D156" s="512" t="s">
        <v>271</v>
      </c>
      <c r="E156" s="510" t="s">
        <v>272</v>
      </c>
      <c r="F156" s="602" t="s">
        <v>14</v>
      </c>
      <c r="G156" s="602" t="s">
        <v>14</v>
      </c>
      <c r="H156" s="502">
        <f t="shared" si="8"/>
        <v>0</v>
      </c>
      <c r="I156" s="502">
        <v>0</v>
      </c>
      <c r="J156" s="502"/>
    </row>
    <row r="157" spans="1:10" ht="57.95" customHeight="1" x14ac:dyDescent="0.25">
      <c r="A157" s="492">
        <v>126</v>
      </c>
      <c r="B157" s="544"/>
      <c r="C157" s="44"/>
      <c r="D157" s="512" t="s">
        <v>271</v>
      </c>
      <c r="E157" s="510" t="s">
        <v>273</v>
      </c>
      <c r="F157" s="602"/>
      <c r="G157" s="602"/>
      <c r="H157" s="502">
        <f t="shared" si="8"/>
        <v>21.329000000000001</v>
      </c>
      <c r="I157" s="502">
        <v>19.39</v>
      </c>
      <c r="J157" s="502"/>
    </row>
    <row r="158" spans="1:10" ht="57.95" customHeight="1" x14ac:dyDescent="0.25">
      <c r="A158" s="492">
        <v>127</v>
      </c>
      <c r="B158" s="544"/>
      <c r="C158" s="44"/>
      <c r="D158" s="512" t="s">
        <v>271</v>
      </c>
      <c r="E158" s="510" t="s">
        <v>274</v>
      </c>
      <c r="F158" s="602"/>
      <c r="G158" s="602"/>
      <c r="H158" s="502">
        <f t="shared" si="8"/>
        <v>27.478000000000002</v>
      </c>
      <c r="I158" s="502">
        <v>24.98</v>
      </c>
      <c r="J158" s="502"/>
    </row>
    <row r="159" spans="1:10" ht="57.95" customHeight="1" x14ac:dyDescent="0.25">
      <c r="A159" s="492">
        <v>128</v>
      </c>
      <c r="B159" s="544"/>
      <c r="C159" s="44"/>
      <c r="D159" s="512" t="s">
        <v>271</v>
      </c>
      <c r="E159" s="510" t="s">
        <v>275</v>
      </c>
      <c r="F159" s="602"/>
      <c r="G159" s="602"/>
      <c r="H159" s="502">
        <f t="shared" si="8"/>
        <v>30.766999999999999</v>
      </c>
      <c r="I159" s="502">
        <v>27.97</v>
      </c>
      <c r="J159" s="502"/>
    </row>
    <row r="160" spans="1:10" ht="57.95" customHeight="1" x14ac:dyDescent="0.25">
      <c r="A160" s="492">
        <v>129</v>
      </c>
      <c r="B160" s="544"/>
      <c r="C160" s="44"/>
      <c r="D160" s="512" t="s">
        <v>276</v>
      </c>
      <c r="E160" s="510" t="s">
        <v>277</v>
      </c>
      <c r="F160" s="602"/>
      <c r="G160" s="602"/>
      <c r="H160" s="502">
        <f t="shared" si="8"/>
        <v>32.812999999999995</v>
      </c>
      <c r="I160" s="502">
        <v>29.83</v>
      </c>
      <c r="J160" s="502"/>
    </row>
    <row r="161" spans="1:10" ht="57.95" customHeight="1" x14ac:dyDescent="0.25">
      <c r="A161" s="492">
        <v>130</v>
      </c>
      <c r="B161" s="544"/>
      <c r="C161" s="44"/>
      <c r="D161" s="512" t="s">
        <v>278</v>
      </c>
      <c r="E161" s="510" t="s">
        <v>277</v>
      </c>
      <c r="F161" s="602"/>
      <c r="G161" s="602"/>
      <c r="H161" s="502">
        <f t="shared" si="8"/>
        <v>35.683999999999997</v>
      </c>
      <c r="I161" s="502">
        <v>32.44</v>
      </c>
      <c r="J161" s="502"/>
    </row>
    <row r="162" spans="1:10" ht="24.95" customHeight="1" x14ac:dyDescent="0.25">
      <c r="A162" s="612" t="s">
        <v>279</v>
      </c>
      <c r="B162" s="613"/>
      <c r="C162" s="613"/>
      <c r="D162" s="613"/>
      <c r="E162" s="613"/>
      <c r="F162" s="613"/>
      <c r="G162" s="613"/>
      <c r="H162" s="613"/>
      <c r="I162" s="613"/>
      <c r="J162" s="613"/>
    </row>
    <row r="163" spans="1:10" ht="35.1" customHeight="1" x14ac:dyDescent="0.25">
      <c r="A163" s="503" t="s">
        <v>2</v>
      </c>
      <c r="B163" s="571" t="s">
        <v>3</v>
      </c>
      <c r="C163" s="571"/>
      <c r="D163" s="503" t="s">
        <v>4</v>
      </c>
      <c r="E163" s="503" t="s">
        <v>5</v>
      </c>
      <c r="F163" s="503" t="s">
        <v>6</v>
      </c>
      <c r="G163" s="153" t="s">
        <v>7</v>
      </c>
      <c r="H163" s="484" t="s">
        <v>404</v>
      </c>
      <c r="I163" s="484" t="s">
        <v>360</v>
      </c>
      <c r="J163" s="484" t="s">
        <v>403</v>
      </c>
    </row>
    <row r="164" spans="1:10" ht="57.95" customHeight="1" x14ac:dyDescent="0.25">
      <c r="A164" s="492">
        <f>A161+1</f>
        <v>131</v>
      </c>
      <c r="B164" s="493"/>
      <c r="C164" s="497" t="s">
        <v>280</v>
      </c>
      <c r="D164" s="512" t="s">
        <v>281</v>
      </c>
      <c r="E164" s="510" t="s">
        <v>70</v>
      </c>
      <c r="F164" s="511" t="s">
        <v>282</v>
      </c>
      <c r="G164" s="511" t="s">
        <v>34</v>
      </c>
      <c r="H164" s="502">
        <f>I164*10%+I164</f>
        <v>5.0710000000000006</v>
      </c>
      <c r="I164" s="502">
        <v>4.6100000000000003</v>
      </c>
      <c r="J164" s="502"/>
    </row>
    <row r="165" spans="1:10" ht="57.95" customHeight="1" x14ac:dyDescent="0.25">
      <c r="A165" s="492">
        <f>A164+1</f>
        <v>132</v>
      </c>
      <c r="B165" s="493"/>
      <c r="C165" s="497" t="s">
        <v>283</v>
      </c>
      <c r="D165" s="512" t="s">
        <v>284</v>
      </c>
      <c r="E165" s="510">
        <v>0.5</v>
      </c>
      <c r="F165" s="511" t="s">
        <v>97</v>
      </c>
      <c r="G165" s="511" t="s">
        <v>14</v>
      </c>
      <c r="H165" s="502">
        <f t="shared" ref="H165:H166" si="9">I165*10%+I165</f>
        <v>0.748</v>
      </c>
      <c r="I165" s="502">
        <v>0.68</v>
      </c>
      <c r="J165" s="502"/>
    </row>
    <row r="166" spans="1:10" ht="57.95" customHeight="1" x14ac:dyDescent="0.25">
      <c r="A166" s="492">
        <f>A165+1</f>
        <v>133</v>
      </c>
      <c r="B166" s="493"/>
      <c r="C166" s="497" t="s">
        <v>285</v>
      </c>
      <c r="D166" s="512" t="s">
        <v>286</v>
      </c>
      <c r="E166" s="510">
        <v>0.35</v>
      </c>
      <c r="F166" s="511" t="s">
        <v>287</v>
      </c>
      <c r="G166" s="511" t="s">
        <v>14</v>
      </c>
      <c r="H166" s="502">
        <f t="shared" si="9"/>
        <v>4.851</v>
      </c>
      <c r="I166" s="502">
        <v>4.41</v>
      </c>
      <c r="J166" s="502"/>
    </row>
    <row r="167" spans="1:10" ht="24.95" customHeight="1" x14ac:dyDescent="0.25">
      <c r="A167" s="612" t="s">
        <v>288</v>
      </c>
      <c r="B167" s="613"/>
      <c r="C167" s="613"/>
      <c r="D167" s="613"/>
      <c r="E167" s="613"/>
      <c r="F167" s="613"/>
      <c r="G167" s="613"/>
      <c r="H167" s="613"/>
      <c r="I167" s="613"/>
      <c r="J167" s="613"/>
    </row>
    <row r="168" spans="1:10" ht="35.1" customHeight="1" x14ac:dyDescent="0.25">
      <c r="A168" s="503" t="s">
        <v>2</v>
      </c>
      <c r="B168" s="571" t="s">
        <v>3</v>
      </c>
      <c r="C168" s="571"/>
      <c r="D168" s="503" t="s">
        <v>4</v>
      </c>
      <c r="E168" s="503" t="s">
        <v>5</v>
      </c>
      <c r="F168" s="503" t="s">
        <v>6</v>
      </c>
      <c r="G168" s="153" t="s">
        <v>7</v>
      </c>
      <c r="H168" s="484" t="s">
        <v>404</v>
      </c>
      <c r="I168" s="484" t="s">
        <v>360</v>
      </c>
      <c r="J168" s="484" t="s">
        <v>403</v>
      </c>
    </row>
    <row r="169" spans="1:10" ht="57.95" customHeight="1" x14ac:dyDescent="0.25">
      <c r="A169" s="492">
        <f>SUM(A166+1)</f>
        <v>134</v>
      </c>
      <c r="B169" s="531"/>
      <c r="C169" s="532" t="s">
        <v>289</v>
      </c>
      <c r="D169" s="601" t="s">
        <v>290</v>
      </c>
      <c r="E169" s="510" t="s">
        <v>291</v>
      </c>
      <c r="F169" s="602" t="s">
        <v>14</v>
      </c>
      <c r="G169" s="602" t="s">
        <v>14</v>
      </c>
      <c r="H169" s="502">
        <f>I169*10%+I169</f>
        <v>13.541</v>
      </c>
      <c r="I169" s="502">
        <v>12.31</v>
      </c>
      <c r="J169" s="502"/>
    </row>
    <row r="170" spans="1:10" ht="57.95" customHeight="1" x14ac:dyDescent="0.25">
      <c r="A170" s="492">
        <f>A169+1</f>
        <v>135</v>
      </c>
      <c r="B170" s="531"/>
      <c r="C170" s="532"/>
      <c r="D170" s="601"/>
      <c r="E170" s="510" t="s">
        <v>292</v>
      </c>
      <c r="F170" s="602"/>
      <c r="G170" s="602"/>
      <c r="H170" s="502">
        <f t="shared" ref="H170:H171" si="10">I170*10%+I170</f>
        <v>15.180000000000001</v>
      </c>
      <c r="I170" s="502">
        <v>13.8</v>
      </c>
      <c r="J170" s="502"/>
    </row>
    <row r="171" spans="1:10" ht="57.95" customHeight="1" x14ac:dyDescent="0.25">
      <c r="A171" s="492">
        <f>A170+1</f>
        <v>136</v>
      </c>
      <c r="B171" s="499"/>
      <c r="C171" s="497" t="s">
        <v>293</v>
      </c>
      <c r="D171" s="512" t="s">
        <v>294</v>
      </c>
      <c r="E171" s="510"/>
      <c r="F171" s="511" t="s">
        <v>14</v>
      </c>
      <c r="G171" s="511" t="s">
        <v>14</v>
      </c>
      <c r="H171" s="502">
        <f t="shared" si="10"/>
        <v>5.5880000000000001</v>
      </c>
      <c r="I171" s="502">
        <v>5.08</v>
      </c>
      <c r="J171" s="502"/>
    </row>
    <row r="172" spans="1:10" ht="24.95" customHeight="1" x14ac:dyDescent="0.25">
      <c r="A172" s="612" t="s">
        <v>295</v>
      </c>
      <c r="B172" s="613"/>
      <c r="C172" s="613"/>
      <c r="D172" s="613"/>
      <c r="E172" s="613"/>
      <c r="F172" s="613"/>
      <c r="G172" s="613"/>
      <c r="H172" s="613"/>
      <c r="I172" s="613"/>
      <c r="J172" s="613"/>
    </row>
    <row r="173" spans="1:10" ht="35.1" customHeight="1" x14ac:dyDescent="0.25">
      <c r="A173" s="503">
        <v>35</v>
      </c>
      <c r="B173" s="571" t="s">
        <v>3</v>
      </c>
      <c r="C173" s="571"/>
      <c r="D173" s="503" t="s">
        <v>4</v>
      </c>
      <c r="E173" s="503" t="s">
        <v>5</v>
      </c>
      <c r="F173" s="503" t="s">
        <v>6</v>
      </c>
      <c r="G173" s="153" t="s">
        <v>7</v>
      </c>
      <c r="H173" s="484" t="s">
        <v>404</v>
      </c>
      <c r="I173" s="484" t="s">
        <v>360</v>
      </c>
      <c r="J173" s="484" t="s">
        <v>403</v>
      </c>
    </row>
    <row r="174" spans="1:10" ht="57.95" customHeight="1" x14ac:dyDescent="0.25">
      <c r="A174" s="492">
        <f>A171+1</f>
        <v>137</v>
      </c>
      <c r="B174" s="499"/>
      <c r="C174" s="497" t="s">
        <v>296</v>
      </c>
      <c r="D174" s="512" t="s">
        <v>297</v>
      </c>
      <c r="E174" s="510" t="s">
        <v>298</v>
      </c>
      <c r="F174" s="511" t="s">
        <v>14</v>
      </c>
      <c r="G174" s="511" t="s">
        <v>14</v>
      </c>
      <c r="H174" s="502">
        <f>I174*10%+I174</f>
        <v>12.308999999999999</v>
      </c>
      <c r="I174" s="502">
        <v>11.19</v>
      </c>
      <c r="J174" s="502"/>
    </row>
    <row r="175" spans="1:10" ht="57.95" customHeight="1" x14ac:dyDescent="0.25">
      <c r="A175" s="492">
        <v>138</v>
      </c>
      <c r="B175" s="499"/>
      <c r="C175" s="497" t="s">
        <v>299</v>
      </c>
      <c r="D175" s="512" t="s">
        <v>300</v>
      </c>
      <c r="E175" s="510" t="s">
        <v>85</v>
      </c>
      <c r="F175" s="511" t="s">
        <v>14</v>
      </c>
      <c r="G175" s="511" t="s">
        <v>14</v>
      </c>
      <c r="H175" s="502">
        <f t="shared" ref="H175:H180" si="11">I175*10%+I175</f>
        <v>29.832000000000001</v>
      </c>
      <c r="I175" s="502">
        <v>27.12</v>
      </c>
      <c r="J175" s="502"/>
    </row>
    <row r="176" spans="1:10" ht="57.95" customHeight="1" x14ac:dyDescent="0.25">
      <c r="A176" s="492">
        <f>A175+1</f>
        <v>139</v>
      </c>
      <c r="B176" s="499"/>
      <c r="C176" s="497" t="s">
        <v>301</v>
      </c>
      <c r="D176" s="512" t="s">
        <v>302</v>
      </c>
      <c r="E176" s="510" t="s">
        <v>70</v>
      </c>
      <c r="F176" s="511" t="s">
        <v>14</v>
      </c>
      <c r="G176" s="511" t="s">
        <v>14</v>
      </c>
      <c r="H176" s="502">
        <f t="shared" si="11"/>
        <v>37.29</v>
      </c>
      <c r="I176" s="502">
        <v>33.9</v>
      </c>
      <c r="J176" s="502"/>
    </row>
    <row r="177" spans="1:10" ht="57.95" customHeight="1" x14ac:dyDescent="0.25">
      <c r="A177" s="492">
        <f>A176+1</f>
        <v>140</v>
      </c>
      <c r="B177" s="499"/>
      <c r="C177" s="497" t="s">
        <v>296</v>
      </c>
      <c r="D177" s="512" t="s">
        <v>303</v>
      </c>
      <c r="E177" s="510" t="s">
        <v>70</v>
      </c>
      <c r="F177" s="511" t="s">
        <v>14</v>
      </c>
      <c r="G177" s="511" t="s">
        <v>14</v>
      </c>
      <c r="H177" s="502">
        <f t="shared" si="11"/>
        <v>1.1440000000000001</v>
      </c>
      <c r="I177" s="502">
        <v>1.04</v>
      </c>
      <c r="J177" s="502"/>
    </row>
    <row r="178" spans="1:10" ht="57.95" customHeight="1" x14ac:dyDescent="0.25">
      <c r="A178" s="492">
        <f>A177+1</f>
        <v>141</v>
      </c>
      <c r="B178" s="499"/>
      <c r="C178" s="497" t="s">
        <v>304</v>
      </c>
      <c r="D178" s="512" t="s">
        <v>305</v>
      </c>
      <c r="E178" s="510" t="s">
        <v>70</v>
      </c>
      <c r="F178" s="511" t="s">
        <v>14</v>
      </c>
      <c r="G178" s="511" t="s">
        <v>14</v>
      </c>
      <c r="H178" s="502">
        <f t="shared" si="11"/>
        <v>0.65999999999999992</v>
      </c>
      <c r="I178" s="502">
        <v>0.6</v>
      </c>
      <c r="J178" s="502"/>
    </row>
    <row r="179" spans="1:10" ht="57.95" customHeight="1" x14ac:dyDescent="0.25">
      <c r="A179" s="492">
        <f>A178+1</f>
        <v>142</v>
      </c>
      <c r="B179" s="499"/>
      <c r="C179" s="497" t="s">
        <v>306</v>
      </c>
      <c r="D179" s="512" t="s">
        <v>307</v>
      </c>
      <c r="E179" s="510" t="s">
        <v>70</v>
      </c>
      <c r="F179" s="511" t="s">
        <v>14</v>
      </c>
      <c r="G179" s="511" t="s">
        <v>14</v>
      </c>
      <c r="H179" s="502">
        <f t="shared" si="11"/>
        <v>0.65999999999999992</v>
      </c>
      <c r="I179" s="502">
        <v>0.6</v>
      </c>
      <c r="J179" s="502"/>
    </row>
    <row r="180" spans="1:10" ht="57.95" customHeight="1" x14ac:dyDescent="0.25">
      <c r="A180" s="492">
        <f>A179+1</f>
        <v>143</v>
      </c>
      <c r="B180" s="47"/>
      <c r="C180" s="47" t="s">
        <v>308</v>
      </c>
      <c r="D180" s="439" t="s">
        <v>309</v>
      </c>
      <c r="E180" s="47"/>
      <c r="F180" s="47" t="s">
        <v>14</v>
      </c>
      <c r="G180" s="47" t="s">
        <v>14</v>
      </c>
      <c r="H180" s="502">
        <f t="shared" si="11"/>
        <v>54.846000000000004</v>
      </c>
      <c r="I180" s="502">
        <v>49.86</v>
      </c>
      <c r="J180" s="502" t="s">
        <v>70</v>
      </c>
    </row>
    <row r="181" spans="1:10" ht="24.95" customHeight="1" x14ac:dyDescent="0.25">
      <c r="A181" s="612" t="s">
        <v>310</v>
      </c>
      <c r="B181" s="613"/>
      <c r="C181" s="613"/>
      <c r="D181" s="613"/>
      <c r="E181" s="613"/>
      <c r="F181" s="613"/>
      <c r="G181" s="613"/>
      <c r="H181" s="613"/>
      <c r="I181" s="613"/>
      <c r="J181" s="613"/>
    </row>
    <row r="182" spans="1:10" ht="35.1" customHeight="1" x14ac:dyDescent="0.25">
      <c r="A182" s="503" t="s">
        <v>2</v>
      </c>
      <c r="B182" s="571" t="s">
        <v>3</v>
      </c>
      <c r="C182" s="571"/>
      <c r="D182" s="503" t="s">
        <v>4</v>
      </c>
      <c r="E182" s="503" t="s">
        <v>5</v>
      </c>
      <c r="F182" s="503" t="s">
        <v>6</v>
      </c>
      <c r="G182" s="153" t="s">
        <v>7</v>
      </c>
      <c r="H182" s="484" t="s">
        <v>404</v>
      </c>
      <c r="I182" s="484" t="s">
        <v>360</v>
      </c>
      <c r="J182" s="484" t="s">
        <v>403</v>
      </c>
    </row>
    <row r="183" spans="1:10" ht="57.95" customHeight="1" x14ac:dyDescent="0.25">
      <c r="A183" s="492">
        <f>SUM(A180+1)</f>
        <v>144</v>
      </c>
      <c r="B183" s="493"/>
      <c r="C183" s="497" t="s">
        <v>311</v>
      </c>
      <c r="D183" s="512" t="s">
        <v>312</v>
      </c>
      <c r="E183" s="510" t="s">
        <v>313</v>
      </c>
      <c r="F183" s="492" t="s">
        <v>314</v>
      </c>
      <c r="G183" s="440" t="s">
        <v>315</v>
      </c>
      <c r="H183" s="502">
        <f>I183*10%+I183</f>
        <v>8.58</v>
      </c>
      <c r="I183" s="502">
        <v>7.8</v>
      </c>
      <c r="J183" s="502"/>
    </row>
    <row r="184" spans="1:10" ht="57.95" customHeight="1" x14ac:dyDescent="0.25">
      <c r="A184" s="492">
        <f>A183+1</f>
        <v>145</v>
      </c>
      <c r="B184" s="493"/>
      <c r="C184" s="497" t="s">
        <v>316</v>
      </c>
      <c r="D184" s="512" t="s">
        <v>317</v>
      </c>
      <c r="E184" s="441" t="s">
        <v>318</v>
      </c>
      <c r="F184" s="492" t="s">
        <v>315</v>
      </c>
      <c r="G184" s="440" t="s">
        <v>14</v>
      </c>
      <c r="H184" s="502">
        <f t="shared" ref="H184:H188" si="12">I184*10%+I184</f>
        <v>22.373999999999999</v>
      </c>
      <c r="I184" s="502">
        <v>20.34</v>
      </c>
      <c r="J184" s="502"/>
    </row>
    <row r="185" spans="1:10" ht="57.95" customHeight="1" x14ac:dyDescent="0.25">
      <c r="A185" s="492">
        <f>A184+1</f>
        <v>146</v>
      </c>
      <c r="B185" s="493"/>
      <c r="C185" s="497" t="s">
        <v>319</v>
      </c>
      <c r="D185" s="512" t="s">
        <v>320</v>
      </c>
      <c r="E185" s="441" t="s">
        <v>318</v>
      </c>
      <c r="F185" s="492" t="s">
        <v>315</v>
      </c>
      <c r="G185" s="440" t="s">
        <v>14</v>
      </c>
      <c r="H185" s="502">
        <f t="shared" si="12"/>
        <v>55.935000000000002</v>
      </c>
      <c r="I185" s="502">
        <v>50.85</v>
      </c>
      <c r="J185" s="502" t="s">
        <v>70</v>
      </c>
    </row>
    <row r="186" spans="1:10" ht="57.95" customHeight="1" x14ac:dyDescent="0.25">
      <c r="A186" s="492">
        <f>A185+1</f>
        <v>147</v>
      </c>
      <c r="B186" s="493"/>
      <c r="C186" s="497" t="s">
        <v>321</v>
      </c>
      <c r="D186" s="512" t="s">
        <v>322</v>
      </c>
      <c r="E186" s="441" t="s">
        <v>318</v>
      </c>
      <c r="F186" s="492" t="s">
        <v>315</v>
      </c>
      <c r="G186" s="440" t="s">
        <v>14</v>
      </c>
      <c r="H186" s="502">
        <f t="shared" si="12"/>
        <v>55.935000000000002</v>
      </c>
      <c r="I186" s="502">
        <v>50.85</v>
      </c>
      <c r="J186" s="502" t="s">
        <v>70</v>
      </c>
    </row>
    <row r="187" spans="1:10" ht="57.95" customHeight="1" x14ac:dyDescent="0.25">
      <c r="A187" s="492">
        <f>A186+1</f>
        <v>148</v>
      </c>
      <c r="B187" s="493"/>
      <c r="C187" s="497" t="s">
        <v>323</v>
      </c>
      <c r="D187" s="429" t="s">
        <v>324</v>
      </c>
      <c r="E187" s="441" t="s">
        <v>318</v>
      </c>
      <c r="F187" s="492" t="s">
        <v>325</v>
      </c>
      <c r="G187" s="440" t="s">
        <v>14</v>
      </c>
      <c r="H187" s="502">
        <f t="shared" si="12"/>
        <v>5.1479999999999997</v>
      </c>
      <c r="I187" s="502">
        <v>4.68</v>
      </c>
      <c r="J187" s="502" t="s">
        <v>70</v>
      </c>
    </row>
    <row r="188" spans="1:10" ht="57.95" customHeight="1" x14ac:dyDescent="0.25">
      <c r="A188" s="492">
        <f>A187+1</f>
        <v>149</v>
      </c>
      <c r="B188" s="493"/>
      <c r="C188" s="497" t="s">
        <v>326</v>
      </c>
      <c r="D188" s="429" t="s">
        <v>327</v>
      </c>
      <c r="E188" s="441" t="s">
        <v>318</v>
      </c>
      <c r="F188" s="492" t="s">
        <v>175</v>
      </c>
      <c r="G188" s="440" t="s">
        <v>14</v>
      </c>
      <c r="H188" s="502">
        <f t="shared" si="12"/>
        <v>3.4320000000000004</v>
      </c>
      <c r="I188" s="502">
        <v>3.12</v>
      </c>
      <c r="J188" s="502"/>
    </row>
    <row r="189" spans="1:10" ht="24.95" customHeight="1" x14ac:dyDescent="0.25">
      <c r="A189" s="615" t="s">
        <v>328</v>
      </c>
      <c r="B189" s="616"/>
      <c r="C189" s="616"/>
      <c r="D189" s="616"/>
      <c r="E189" s="616"/>
      <c r="F189" s="616"/>
      <c r="G189" s="616"/>
      <c r="H189" s="616"/>
      <c r="I189" s="616"/>
      <c r="J189" s="616"/>
    </row>
    <row r="190" spans="1:10" ht="35.1" customHeight="1" x14ac:dyDescent="0.25">
      <c r="A190" s="571" t="s">
        <v>333</v>
      </c>
      <c r="B190" s="571"/>
      <c r="C190" s="571"/>
      <c r="D190" s="571"/>
      <c r="E190" s="503" t="s">
        <v>334</v>
      </c>
      <c r="F190" s="503" t="s">
        <v>335</v>
      </c>
      <c r="G190" s="155" t="s">
        <v>7</v>
      </c>
      <c r="H190" s="484" t="s">
        <v>404</v>
      </c>
      <c r="I190" s="484" t="s">
        <v>360</v>
      </c>
      <c r="J190" s="484" t="s">
        <v>403</v>
      </c>
    </row>
    <row r="191" spans="1:10" ht="57.95" customHeight="1" x14ac:dyDescent="0.25">
      <c r="A191" s="536">
        <f>A188+1</f>
        <v>150</v>
      </c>
      <c r="B191" s="537"/>
      <c r="C191" s="532"/>
      <c r="D191" s="586" t="s">
        <v>337</v>
      </c>
      <c r="E191" s="201" t="s">
        <v>338</v>
      </c>
      <c r="F191" s="201" t="s">
        <v>339</v>
      </c>
      <c r="G191" s="201" t="s">
        <v>340</v>
      </c>
      <c r="H191" s="502">
        <f>I191*10%+I191</f>
        <v>26.103000000000002</v>
      </c>
      <c r="I191" s="502">
        <v>23.73</v>
      </c>
      <c r="J191" s="502" t="s">
        <v>70</v>
      </c>
    </row>
    <row r="192" spans="1:10" ht="57.95" customHeight="1" x14ac:dyDescent="0.25">
      <c r="A192" s="536"/>
      <c r="B192" s="537"/>
      <c r="C192" s="532"/>
      <c r="D192" s="586"/>
      <c r="E192" s="201" t="s">
        <v>342</v>
      </c>
      <c r="F192" s="201" t="s">
        <v>339</v>
      </c>
      <c r="G192" s="201" t="s">
        <v>340</v>
      </c>
      <c r="H192" s="502">
        <f t="shared" ref="H192:H203" si="13">I192*10%+I192</f>
        <v>31.690999999999999</v>
      </c>
      <c r="I192" s="502">
        <v>28.81</v>
      </c>
      <c r="J192" s="502" t="s">
        <v>70</v>
      </c>
    </row>
    <row r="193" spans="1:10" ht="57.95" customHeight="1" x14ac:dyDescent="0.25">
      <c r="A193" s="536"/>
      <c r="B193" s="537"/>
      <c r="C193" s="532"/>
      <c r="D193" s="586"/>
      <c r="E193" s="203" t="s">
        <v>343</v>
      </c>
      <c r="F193" s="203" t="s">
        <v>339</v>
      </c>
      <c r="G193" s="203" t="s">
        <v>340</v>
      </c>
      <c r="H193" s="502">
        <f t="shared" si="13"/>
        <v>39.622</v>
      </c>
      <c r="I193" s="502">
        <v>36.020000000000003</v>
      </c>
      <c r="J193" s="502" t="s">
        <v>70</v>
      </c>
    </row>
    <row r="194" spans="1:10" ht="57.95" customHeight="1" x14ac:dyDescent="0.25">
      <c r="A194" s="536"/>
      <c r="B194" s="537"/>
      <c r="C194" s="532"/>
      <c r="D194" s="586"/>
      <c r="E194" s="201" t="s">
        <v>344</v>
      </c>
      <c r="F194" s="201" t="s">
        <v>339</v>
      </c>
      <c r="G194" s="201" t="s">
        <v>340</v>
      </c>
      <c r="H194" s="502">
        <f t="shared" si="13"/>
        <v>47.542000000000002</v>
      </c>
      <c r="I194" s="502">
        <v>43.22</v>
      </c>
      <c r="J194" s="502" t="s">
        <v>70</v>
      </c>
    </row>
    <row r="195" spans="1:10" ht="57.95" customHeight="1" x14ac:dyDescent="0.25">
      <c r="A195" s="536"/>
      <c r="B195" s="537"/>
      <c r="C195" s="532"/>
      <c r="D195" s="586"/>
      <c r="E195" s="203" t="s">
        <v>345</v>
      </c>
      <c r="F195" s="203" t="s">
        <v>339</v>
      </c>
      <c r="G195" s="203" t="s">
        <v>340</v>
      </c>
      <c r="H195" s="502">
        <f t="shared" si="13"/>
        <v>55.462000000000003</v>
      </c>
      <c r="I195" s="502">
        <v>50.42</v>
      </c>
      <c r="J195" s="502" t="s">
        <v>70</v>
      </c>
    </row>
    <row r="196" spans="1:10" ht="57.95" customHeight="1" x14ac:dyDescent="0.25">
      <c r="A196" s="536"/>
      <c r="B196" s="537"/>
      <c r="C196" s="532"/>
      <c r="D196" s="586"/>
      <c r="E196" s="201" t="s">
        <v>346</v>
      </c>
      <c r="F196" s="201" t="s">
        <v>339</v>
      </c>
      <c r="G196" s="201" t="s">
        <v>340</v>
      </c>
      <c r="H196" s="502">
        <f t="shared" si="13"/>
        <v>63.393000000000001</v>
      </c>
      <c r="I196" s="502">
        <v>57.63</v>
      </c>
      <c r="J196" s="502" t="s">
        <v>70</v>
      </c>
    </row>
    <row r="197" spans="1:10" ht="35.1" customHeight="1" x14ac:dyDescent="0.25">
      <c r="A197" s="573" t="s">
        <v>347</v>
      </c>
      <c r="B197" s="574"/>
      <c r="C197" s="574"/>
      <c r="D197" s="575"/>
      <c r="E197" s="503" t="s">
        <v>334</v>
      </c>
      <c r="F197" s="503" t="s">
        <v>335</v>
      </c>
      <c r="G197" s="155" t="s">
        <v>7</v>
      </c>
      <c r="H197" s="484" t="s">
        <v>404</v>
      </c>
      <c r="I197" s="484" t="s">
        <v>360</v>
      </c>
      <c r="J197" s="484" t="s">
        <v>403</v>
      </c>
    </row>
    <row r="198" spans="1:10" ht="57.95" customHeight="1" x14ac:dyDescent="0.25">
      <c r="A198" s="530">
        <f>A191+1</f>
        <v>151</v>
      </c>
      <c r="B198" s="531"/>
      <c r="C198" s="532"/>
      <c r="D198" s="586" t="s">
        <v>337</v>
      </c>
      <c r="E198" s="201" t="s">
        <v>348</v>
      </c>
      <c r="F198" s="201" t="s">
        <v>349</v>
      </c>
      <c r="G198" s="202" t="s">
        <v>14</v>
      </c>
      <c r="H198" s="502">
        <f t="shared" si="13"/>
        <v>1.012</v>
      </c>
      <c r="I198" s="502">
        <v>0.92</v>
      </c>
      <c r="J198" s="502" t="s">
        <v>70</v>
      </c>
    </row>
    <row r="199" spans="1:10" ht="57.95" customHeight="1" x14ac:dyDescent="0.25">
      <c r="A199" s="530"/>
      <c r="B199" s="531"/>
      <c r="C199" s="532"/>
      <c r="D199" s="586"/>
      <c r="E199" s="201" t="s">
        <v>351</v>
      </c>
      <c r="F199" s="201" t="s">
        <v>349</v>
      </c>
      <c r="G199" s="202" t="s">
        <v>14</v>
      </c>
      <c r="H199" s="502">
        <f t="shared" si="13"/>
        <v>1.639</v>
      </c>
      <c r="I199" s="502">
        <v>1.49</v>
      </c>
      <c r="J199" s="502" t="s">
        <v>70</v>
      </c>
    </row>
    <row r="200" spans="1:10" ht="57.95" customHeight="1" x14ac:dyDescent="0.25">
      <c r="A200" s="530"/>
      <c r="B200" s="531"/>
      <c r="C200" s="532"/>
      <c r="D200" s="586"/>
      <c r="E200" s="203" t="s">
        <v>352</v>
      </c>
      <c r="F200" s="203" t="s">
        <v>349</v>
      </c>
      <c r="G200" s="204" t="s">
        <v>14</v>
      </c>
      <c r="H200" s="502">
        <f t="shared" si="13"/>
        <v>2.0460000000000003</v>
      </c>
      <c r="I200" s="502">
        <v>1.86</v>
      </c>
      <c r="J200" s="502" t="s">
        <v>70</v>
      </c>
    </row>
    <row r="201" spans="1:10" ht="57.95" customHeight="1" x14ac:dyDescent="0.25">
      <c r="A201" s="530"/>
      <c r="B201" s="531"/>
      <c r="C201" s="532"/>
      <c r="D201" s="586"/>
      <c r="E201" s="201" t="s">
        <v>353</v>
      </c>
      <c r="F201" s="201" t="s">
        <v>349</v>
      </c>
      <c r="G201" s="202" t="s">
        <v>14</v>
      </c>
      <c r="H201" s="502">
        <f t="shared" si="13"/>
        <v>2.4640000000000004</v>
      </c>
      <c r="I201" s="502">
        <v>2.2400000000000002</v>
      </c>
      <c r="J201" s="502" t="s">
        <v>70</v>
      </c>
    </row>
    <row r="202" spans="1:10" ht="57.95" customHeight="1" x14ac:dyDescent="0.25">
      <c r="A202" s="530"/>
      <c r="B202" s="531"/>
      <c r="C202" s="532"/>
      <c r="D202" s="586"/>
      <c r="E202" s="203" t="s">
        <v>354</v>
      </c>
      <c r="F202" s="203" t="s">
        <v>349</v>
      </c>
      <c r="G202" s="204" t="s">
        <v>14</v>
      </c>
      <c r="H202" s="502">
        <f t="shared" si="13"/>
        <v>2.871</v>
      </c>
      <c r="I202" s="502">
        <v>2.61</v>
      </c>
      <c r="J202" s="502" t="s">
        <v>70</v>
      </c>
    </row>
    <row r="203" spans="1:10" ht="57.95" customHeight="1" x14ac:dyDescent="0.25">
      <c r="A203" s="530"/>
      <c r="B203" s="531"/>
      <c r="C203" s="532"/>
      <c r="D203" s="586"/>
      <c r="E203" s="201" t="s">
        <v>355</v>
      </c>
      <c r="F203" s="201" t="s">
        <v>349</v>
      </c>
      <c r="G203" s="202" t="s">
        <v>14</v>
      </c>
      <c r="H203" s="502">
        <f t="shared" si="13"/>
        <v>3.278</v>
      </c>
      <c r="I203" s="502">
        <v>2.98</v>
      </c>
      <c r="J203" s="502" t="s">
        <v>70</v>
      </c>
    </row>
    <row r="204" spans="1:10" ht="39.950000000000003" customHeight="1" x14ac:dyDescent="0.25">
      <c r="A204" s="61"/>
      <c r="B204" s="61"/>
      <c r="H204" s="65"/>
    </row>
    <row r="205" spans="1:10" ht="39.950000000000003" customHeight="1" x14ac:dyDescent="0.25">
      <c r="A205" s="61"/>
      <c r="B205" s="61"/>
      <c r="H205" s="65"/>
    </row>
    <row r="206" spans="1:10" ht="39.950000000000003" customHeight="1" x14ac:dyDescent="0.25">
      <c r="A206" s="61"/>
      <c r="B206" s="61"/>
      <c r="H206" s="65"/>
    </row>
    <row r="207" spans="1:10" ht="48" customHeight="1" x14ac:dyDescent="0.25">
      <c r="A207" s="61"/>
      <c r="B207" s="61"/>
      <c r="H207" s="65"/>
    </row>
    <row r="208" spans="1:10" ht="57" customHeight="1" x14ac:dyDescent="0.25">
      <c r="A208" s="67"/>
      <c r="B208" s="67"/>
    </row>
    <row r="209" spans="1:9" s="28" customFormat="1" ht="48" customHeight="1" x14ac:dyDescent="0.25">
      <c r="A209" s="1"/>
      <c r="B209" s="1"/>
      <c r="D209" s="62"/>
      <c r="E209" s="63"/>
      <c r="F209" s="63"/>
      <c r="G209" s="64"/>
      <c r="H209" s="68"/>
      <c r="I209" s="66"/>
    </row>
    <row r="210" spans="1:9" s="28" customFormat="1" ht="63.75" customHeight="1" x14ac:dyDescent="0.25">
      <c r="A210" s="1"/>
      <c r="B210" s="1"/>
      <c r="D210" s="62"/>
      <c r="E210" s="63"/>
      <c r="F210" s="63"/>
      <c r="G210" s="64"/>
      <c r="H210" s="68"/>
      <c r="I210" s="66"/>
    </row>
    <row r="211" spans="1:9" s="28" customFormat="1" ht="24.95" customHeight="1" x14ac:dyDescent="0.25">
      <c r="A211" s="1"/>
      <c r="B211" s="1"/>
      <c r="D211" s="62"/>
      <c r="E211" s="63"/>
      <c r="F211" s="63"/>
      <c r="G211" s="64"/>
      <c r="H211" s="68"/>
      <c r="I211" s="66"/>
    </row>
    <row r="212" spans="1:9" s="28" customFormat="1" ht="24.95" customHeight="1" x14ac:dyDescent="0.25">
      <c r="A212" s="1"/>
      <c r="B212" s="1"/>
      <c r="D212" s="62"/>
      <c r="E212" s="63"/>
      <c r="F212" s="63"/>
      <c r="G212" s="64"/>
      <c r="H212" s="68"/>
      <c r="I212" s="66"/>
    </row>
    <row r="213" spans="1:9" s="28" customFormat="1" ht="24.95" customHeight="1" x14ac:dyDescent="0.25">
      <c r="A213" s="1"/>
      <c r="B213" s="1"/>
      <c r="D213" s="62"/>
      <c r="E213" s="63"/>
      <c r="F213" s="63"/>
      <c r="G213" s="64"/>
      <c r="H213" s="68"/>
      <c r="I213" s="66"/>
    </row>
    <row r="214" spans="1:9" s="28" customFormat="1" ht="24.95" customHeight="1" x14ac:dyDescent="0.25">
      <c r="A214" s="1"/>
      <c r="B214" s="1"/>
      <c r="D214" s="62"/>
      <c r="E214" s="63"/>
      <c r="F214" s="63"/>
      <c r="G214" s="64"/>
      <c r="H214" s="68"/>
      <c r="I214" s="66"/>
    </row>
    <row r="215" spans="1:9" s="28" customFormat="1" ht="24.95" customHeight="1" x14ac:dyDescent="0.25">
      <c r="A215" s="1"/>
      <c r="B215" s="1"/>
      <c r="D215" s="62"/>
      <c r="E215" s="63"/>
      <c r="F215" s="63"/>
      <c r="G215" s="64"/>
      <c r="H215" s="68"/>
      <c r="I215" s="66"/>
    </row>
    <row r="216" spans="1:9" s="28" customFormat="1" ht="30" customHeight="1" x14ac:dyDescent="0.25">
      <c r="A216" s="1"/>
      <c r="B216" s="1"/>
      <c r="D216" s="62"/>
      <c r="E216" s="63"/>
      <c r="F216" s="63"/>
      <c r="G216" s="64"/>
      <c r="H216" s="68"/>
      <c r="I216" s="66"/>
    </row>
    <row r="217" spans="1:9" s="28" customFormat="1" ht="28.5" customHeight="1" x14ac:dyDescent="0.25">
      <c r="A217" s="1"/>
      <c r="B217" s="1"/>
      <c r="D217" s="62"/>
      <c r="E217" s="63"/>
      <c r="F217" s="63"/>
      <c r="G217" s="64"/>
      <c r="H217" s="68"/>
      <c r="I217" s="66"/>
    </row>
    <row r="218" spans="1:9" s="28" customFormat="1" ht="32.25" customHeight="1" x14ac:dyDescent="0.25">
      <c r="A218" s="1"/>
      <c r="B218" s="1"/>
      <c r="D218" s="62"/>
      <c r="E218" s="63"/>
      <c r="F218" s="63"/>
      <c r="G218" s="64"/>
      <c r="H218" s="68"/>
      <c r="I218" s="66"/>
    </row>
    <row r="219" spans="1:9" s="28" customFormat="1" ht="24.95" customHeight="1" x14ac:dyDescent="0.25">
      <c r="A219" s="1"/>
      <c r="B219" s="1"/>
      <c r="D219" s="62"/>
      <c r="E219" s="63"/>
      <c r="F219" s="63"/>
      <c r="G219" s="64"/>
      <c r="H219" s="68"/>
      <c r="I219" s="66"/>
    </row>
    <row r="220" spans="1:9" s="28" customFormat="1" ht="24.95" customHeight="1" x14ac:dyDescent="0.25">
      <c r="A220" s="1"/>
      <c r="B220" s="1"/>
      <c r="D220" s="62"/>
      <c r="E220" s="63"/>
      <c r="F220" s="63"/>
      <c r="G220" s="64"/>
      <c r="H220" s="68"/>
      <c r="I220" s="66"/>
    </row>
    <row r="221" spans="1:9" s="28" customFormat="1" ht="27" customHeight="1" x14ac:dyDescent="0.25">
      <c r="A221" s="1"/>
      <c r="B221" s="1"/>
      <c r="D221" s="62"/>
      <c r="E221" s="63"/>
      <c r="F221" s="63"/>
      <c r="G221" s="64"/>
      <c r="H221" s="68"/>
      <c r="I221" s="66"/>
    </row>
    <row r="222" spans="1:9" s="28" customFormat="1" ht="28.5" customHeight="1" x14ac:dyDescent="0.25">
      <c r="A222" s="1"/>
      <c r="B222" s="1"/>
      <c r="D222" s="62"/>
      <c r="E222" s="63"/>
      <c r="F222" s="63"/>
      <c r="G222" s="64"/>
      <c r="H222" s="68"/>
      <c r="I222" s="66"/>
    </row>
    <row r="223" spans="1:9" ht="27" customHeight="1" x14ac:dyDescent="0.25"/>
    <row r="224" spans="1:9" ht="26.25" customHeight="1" x14ac:dyDescent="0.25"/>
    <row r="225" ht="24.75" customHeight="1" x14ac:dyDescent="0.25"/>
    <row r="226" ht="21" customHeight="1" x14ac:dyDescent="0.25"/>
    <row r="227" ht="17.25" customHeight="1" x14ac:dyDescent="0.25"/>
    <row r="228" ht="19.5" customHeight="1" x14ac:dyDescent="0.25"/>
    <row r="229" ht="38.25" customHeight="1" x14ac:dyDescent="0.25"/>
    <row r="230" ht="20.25" customHeight="1" x14ac:dyDescent="0.25"/>
    <row r="231" ht="19.5" customHeight="1" x14ac:dyDescent="0.25"/>
  </sheetData>
  <mergeCells count="125">
    <mergeCell ref="E18:E19"/>
    <mergeCell ref="F18:F19"/>
    <mergeCell ref="G18:G19"/>
    <mergeCell ref="A191:A196"/>
    <mergeCell ref="B191:B196"/>
    <mergeCell ref="C191:C196"/>
    <mergeCell ref="D191:D196"/>
    <mergeCell ref="A197:D197"/>
    <mergeCell ref="A198:A203"/>
    <mergeCell ref="B198:B203"/>
    <mergeCell ref="C198:C203"/>
    <mergeCell ref="D198:D203"/>
    <mergeCell ref="A172:J172"/>
    <mergeCell ref="B173:C173"/>
    <mergeCell ref="A181:J181"/>
    <mergeCell ref="B182:C182"/>
    <mergeCell ref="A189:J189"/>
    <mergeCell ref="A190:D190"/>
    <mergeCell ref="B168:C168"/>
    <mergeCell ref="B169:B170"/>
    <mergeCell ref="C169:C170"/>
    <mergeCell ref="D169:D170"/>
    <mergeCell ref="F169:F170"/>
    <mergeCell ref="G169:G170"/>
    <mergeCell ref="B156:B161"/>
    <mergeCell ref="F156:F161"/>
    <mergeCell ref="G156:G161"/>
    <mergeCell ref="A162:J162"/>
    <mergeCell ref="B163:C163"/>
    <mergeCell ref="A167:J167"/>
    <mergeCell ref="A119:J119"/>
    <mergeCell ref="B120:C120"/>
    <mergeCell ref="C132:C134"/>
    <mergeCell ref="A142:J142"/>
    <mergeCell ref="B143:C143"/>
    <mergeCell ref="C148:C150"/>
    <mergeCell ref="G99:G100"/>
    <mergeCell ref="C110:C111"/>
    <mergeCell ref="D110:D111"/>
    <mergeCell ref="A116:A117"/>
    <mergeCell ref="B116:B117"/>
    <mergeCell ref="C116:C117"/>
    <mergeCell ref="G116:G117"/>
    <mergeCell ref="A90:A91"/>
    <mergeCell ref="A92:A93"/>
    <mergeCell ref="A94:A95"/>
    <mergeCell ref="A97:J97"/>
    <mergeCell ref="B98:C98"/>
    <mergeCell ref="A99:A100"/>
    <mergeCell ref="B99:B100"/>
    <mergeCell ref="C99:C100"/>
    <mergeCell ref="D99:D100"/>
    <mergeCell ref="F99:F100"/>
    <mergeCell ref="A77:J77"/>
    <mergeCell ref="B78:C78"/>
    <mergeCell ref="A79:A80"/>
    <mergeCell ref="A82:A83"/>
    <mergeCell ref="A86:A87"/>
    <mergeCell ref="A88:A89"/>
    <mergeCell ref="A57:J57"/>
    <mergeCell ref="B58:C58"/>
    <mergeCell ref="B75:B76"/>
    <mergeCell ref="C75:C76"/>
    <mergeCell ref="F75:F76"/>
    <mergeCell ref="G75:G76"/>
    <mergeCell ref="B47:B48"/>
    <mergeCell ref="E47:E48"/>
    <mergeCell ref="F47:F48"/>
    <mergeCell ref="G47:G48"/>
    <mergeCell ref="B54:B55"/>
    <mergeCell ref="E54:E55"/>
    <mergeCell ref="F54:F55"/>
    <mergeCell ref="G54:G55"/>
    <mergeCell ref="B42:B43"/>
    <mergeCell ref="C42:C43"/>
    <mergeCell ref="F42:F43"/>
    <mergeCell ref="G42:G43"/>
    <mergeCell ref="B45:B46"/>
    <mergeCell ref="C45:C46"/>
    <mergeCell ref="E45:E46"/>
    <mergeCell ref="F45:F46"/>
    <mergeCell ref="G45:G46"/>
    <mergeCell ref="B37:B38"/>
    <mergeCell ref="C37:C38"/>
    <mergeCell ref="E37:E38"/>
    <mergeCell ref="F37:F38"/>
    <mergeCell ref="G37:G38"/>
    <mergeCell ref="B39:B40"/>
    <mergeCell ref="C39:C40"/>
    <mergeCell ref="F39:F40"/>
    <mergeCell ref="G39:G40"/>
    <mergeCell ref="A30:J30"/>
    <mergeCell ref="B31:C31"/>
    <mergeCell ref="B18:B19"/>
    <mergeCell ref="A18:A19"/>
    <mergeCell ref="H7:H8"/>
    <mergeCell ref="I7:I8"/>
    <mergeCell ref="J7:J8"/>
    <mergeCell ref="A13:A14"/>
    <mergeCell ref="B13:B14"/>
    <mergeCell ref="E13:E14"/>
    <mergeCell ref="F13:F14"/>
    <mergeCell ref="G13:G14"/>
    <mergeCell ref="H13:H14"/>
    <mergeCell ref="I13:I14"/>
    <mergeCell ref="A16:J16"/>
    <mergeCell ref="A24:A25"/>
    <mergeCell ref="B24:B25"/>
    <mergeCell ref="E24:E25"/>
    <mergeCell ref="F24:F25"/>
    <mergeCell ref="G24:G25"/>
    <mergeCell ref="H24:H25"/>
    <mergeCell ref="I24:I25"/>
    <mergeCell ref="J24:J25"/>
    <mergeCell ref="J13:J14"/>
    <mergeCell ref="A1:I1"/>
    <mergeCell ref="A3:J3"/>
    <mergeCell ref="B5:C5"/>
    <mergeCell ref="A7:A8"/>
    <mergeCell ref="B7:B8"/>
    <mergeCell ref="C7:C8"/>
    <mergeCell ref="E7:E8"/>
    <mergeCell ref="F7:F8"/>
    <mergeCell ref="G7:G8"/>
    <mergeCell ref="A4:J4"/>
  </mergeCells>
  <pageMargins left="0" right="0" top="0.35433070866141736" bottom="0.35433070866141736" header="0" footer="0"/>
  <pageSetup paperSize="9" scale="59" orientation="portrait" r:id="rId1"/>
  <rowBreaks count="7" manualBreakCount="7">
    <brk id="29" max="9" man="1"/>
    <brk id="59" max="9" man="1"/>
    <brk id="87" max="9" man="1"/>
    <brk id="115" max="9" man="1"/>
    <brk id="141" max="9" man="1"/>
    <brk id="161" max="9" man="1"/>
    <brk id="188" max="9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Çalışma Sayfaları</vt:lpstr>
      </vt:variant>
      <vt:variant>
        <vt:i4>27</vt:i4>
      </vt:variant>
      <vt:variant>
        <vt:lpstr>Adlandırılmış Aralıklar</vt:lpstr>
      </vt:variant>
      <vt:variant>
        <vt:i4>27</vt:i4>
      </vt:variant>
    </vt:vector>
  </HeadingPairs>
  <TitlesOfParts>
    <vt:vector size="54" baseType="lpstr">
      <vt:lpstr>KENAN BEY</vt:lpstr>
      <vt:lpstr>TL 03,02,2022</vt:lpstr>
      <vt:lpstr>USD 03,02,2022</vt:lpstr>
      <vt:lpstr>TL 08,02,2022</vt:lpstr>
      <vt:lpstr>USD 08,02,2022</vt:lpstr>
      <vt:lpstr>TL 14,02,2022</vt:lpstr>
      <vt:lpstr>USD 14,02,2022</vt:lpstr>
      <vt:lpstr>TL 21,02,2022</vt:lpstr>
      <vt:lpstr>USD 22,02,2022</vt:lpstr>
      <vt:lpstr>HASAN LİSTE 28,02,2022</vt:lpstr>
      <vt:lpstr>USD 02,03,2022 1</vt:lpstr>
      <vt:lpstr>USD 02,03,2022 2</vt:lpstr>
      <vt:lpstr>USD 03,03,2022</vt:lpstr>
      <vt:lpstr>HASAN LİSTE 03,03,2022</vt:lpstr>
      <vt:lpstr>USD 03,03,2022 (2)</vt:lpstr>
      <vt:lpstr>USD 07,03,2022</vt:lpstr>
      <vt:lpstr>USD 07,03,2022 (2)</vt:lpstr>
      <vt:lpstr>USD 14,03,2022</vt:lpstr>
      <vt:lpstr>USD 15,03,2022</vt:lpstr>
      <vt:lpstr>USD 17,03,2022</vt:lpstr>
      <vt:lpstr>ÇALIŞMA</vt:lpstr>
      <vt:lpstr>USD 08,04,2022</vt:lpstr>
      <vt:lpstr>USD 11,04,2022</vt:lpstr>
      <vt:lpstr>ÇALIŞMA 2</vt:lpstr>
      <vt:lpstr>H.İBO ÇALIŞMA</vt:lpstr>
      <vt:lpstr>ÇALIŞMA 2 (2)</vt:lpstr>
      <vt:lpstr>USD 14,04,2022</vt:lpstr>
      <vt:lpstr>ÇALIŞMA!Yazdırma_Alanı</vt:lpstr>
      <vt:lpstr>'ÇALIŞMA 2'!Yazdırma_Alanı</vt:lpstr>
      <vt:lpstr>'ÇALIŞMA 2 (2)'!Yazdırma_Alanı</vt:lpstr>
      <vt:lpstr>'H.İBO ÇALIŞMA'!Yazdırma_Alanı</vt:lpstr>
      <vt:lpstr>'HASAN LİSTE 03,03,2022'!Yazdırma_Alanı</vt:lpstr>
      <vt:lpstr>'HASAN LİSTE 28,02,2022'!Yazdırma_Alanı</vt:lpstr>
      <vt:lpstr>'KENAN BEY'!Yazdırma_Alanı</vt:lpstr>
      <vt:lpstr>'TL 03,02,2022'!Yazdırma_Alanı</vt:lpstr>
      <vt:lpstr>'TL 08,02,2022'!Yazdırma_Alanı</vt:lpstr>
      <vt:lpstr>'TL 14,02,2022'!Yazdırma_Alanı</vt:lpstr>
      <vt:lpstr>'TL 21,02,2022'!Yazdırma_Alanı</vt:lpstr>
      <vt:lpstr>'USD 02,03,2022 1'!Yazdırma_Alanı</vt:lpstr>
      <vt:lpstr>'USD 02,03,2022 2'!Yazdırma_Alanı</vt:lpstr>
      <vt:lpstr>'USD 03,02,2022'!Yazdırma_Alanı</vt:lpstr>
      <vt:lpstr>'USD 03,03,2022'!Yazdırma_Alanı</vt:lpstr>
      <vt:lpstr>'USD 03,03,2022 (2)'!Yazdırma_Alanı</vt:lpstr>
      <vt:lpstr>'USD 07,03,2022'!Yazdırma_Alanı</vt:lpstr>
      <vt:lpstr>'USD 07,03,2022 (2)'!Yazdırma_Alanı</vt:lpstr>
      <vt:lpstr>'USD 08,02,2022'!Yazdırma_Alanı</vt:lpstr>
      <vt:lpstr>'USD 08,04,2022'!Yazdırma_Alanı</vt:lpstr>
      <vt:lpstr>'USD 11,04,2022'!Yazdırma_Alanı</vt:lpstr>
      <vt:lpstr>'USD 14,02,2022'!Yazdırma_Alanı</vt:lpstr>
      <vt:lpstr>'USD 14,03,2022'!Yazdırma_Alanı</vt:lpstr>
      <vt:lpstr>'USD 14,04,2022'!Yazdırma_Alanı</vt:lpstr>
      <vt:lpstr>'USD 15,03,2022'!Yazdırma_Alanı</vt:lpstr>
      <vt:lpstr>'USD 17,03,2022'!Yazdırma_Alanı</vt:lpstr>
      <vt:lpstr>'USD 22,02,2022'!Yazdırma_Alanı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cp:lastPrinted>2022-04-16T08:16:34Z</cp:lastPrinted>
  <dcterms:created xsi:type="dcterms:W3CDTF">2022-02-03T06:44:22Z</dcterms:created>
  <dcterms:modified xsi:type="dcterms:W3CDTF">2022-04-21T14:28:09Z</dcterms:modified>
</cp:coreProperties>
</file>